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23955" windowHeight="12090" tabRatio="768"/>
  </bookViews>
  <sheets>
    <sheet name="ГВО 16-17  " sheetId="8" r:id="rId1"/>
    <sheet name="1" sheetId="37" r:id="rId2"/>
    <sheet name="2" sheetId="36" r:id="rId3"/>
    <sheet name="3" sheetId="38" r:id="rId4"/>
    <sheet name="4" sheetId="39" r:id="rId5"/>
    <sheet name="5" sheetId="46" r:id="rId6"/>
    <sheet name="6" sheetId="44" r:id="rId7"/>
    <sheet name="7" sheetId="43" r:id="rId8"/>
    <sheet name="8" sheetId="45" r:id="rId9"/>
    <sheet name="9" sheetId="42" r:id="rId10"/>
    <sheet name="10" sheetId="40" r:id="rId11"/>
    <sheet name="11" sheetId="47" r:id="rId12"/>
    <sheet name="12" sheetId="48" r:id="rId13"/>
    <sheet name="13" sheetId="49" r:id="rId14"/>
    <sheet name="14" sheetId="50" r:id="rId15"/>
    <sheet name="15" sheetId="51" r:id="rId16"/>
    <sheet name="16" sheetId="52" r:id="rId17"/>
    <sheet name="17" sheetId="53" r:id="rId18"/>
    <sheet name="18" sheetId="54" r:id="rId19"/>
    <sheet name="19" sheetId="55" r:id="rId20"/>
    <sheet name="20" sheetId="56" r:id="rId21"/>
    <sheet name="21" sheetId="57" r:id="rId22"/>
    <sheet name="22" sheetId="58" r:id="rId23"/>
    <sheet name="23" sheetId="59" r:id="rId24"/>
    <sheet name="24" sheetId="41" r:id="rId25"/>
    <sheet name="Лист2" sheetId="35" r:id="rId26"/>
  </sheets>
  <definedNames>
    <definedName name="_xlnm.Print_Titles" localSheetId="1">'1'!$12:$13</definedName>
    <definedName name="_xlnm.Print_Titles" localSheetId="10">'10'!$12:$13</definedName>
    <definedName name="_xlnm.Print_Titles" localSheetId="11">'11'!$12:$13</definedName>
    <definedName name="_xlnm.Print_Titles" localSheetId="12">'12'!$12:$13</definedName>
    <definedName name="_xlnm.Print_Titles" localSheetId="13">'13'!$12:$13</definedName>
    <definedName name="_xlnm.Print_Titles" localSheetId="14">'14'!$12:$13</definedName>
    <definedName name="_xlnm.Print_Titles" localSheetId="15">'15'!$12:$13</definedName>
    <definedName name="_xlnm.Print_Titles" localSheetId="16">'16'!$12:$13</definedName>
    <definedName name="_xlnm.Print_Titles" localSheetId="17">'17'!$12:$13</definedName>
    <definedName name="_xlnm.Print_Titles" localSheetId="18">'18'!$12:$13</definedName>
    <definedName name="_xlnm.Print_Titles" localSheetId="19">'19'!$12:$13</definedName>
    <definedName name="_xlnm.Print_Titles" localSheetId="2">'2'!$12:$13</definedName>
    <definedName name="_xlnm.Print_Titles" localSheetId="20">'20'!$12:$13</definedName>
    <definedName name="_xlnm.Print_Titles" localSheetId="21">'21'!$12:$13</definedName>
    <definedName name="_xlnm.Print_Titles" localSheetId="22">'22'!$12:$13</definedName>
    <definedName name="_xlnm.Print_Titles" localSheetId="23">'23'!$12:$13</definedName>
    <definedName name="_xlnm.Print_Titles" localSheetId="24">'24'!$12:$13</definedName>
    <definedName name="_xlnm.Print_Titles" localSheetId="3">'3'!$12:$13</definedName>
    <definedName name="_xlnm.Print_Titles" localSheetId="4">'4'!$12:$13</definedName>
    <definedName name="_xlnm.Print_Titles" localSheetId="5">'5'!$12:$13</definedName>
    <definedName name="_xlnm.Print_Titles" localSheetId="6">'6'!$12:$13</definedName>
    <definedName name="_xlnm.Print_Titles" localSheetId="7">'7'!$12:$13</definedName>
    <definedName name="_xlnm.Print_Titles" localSheetId="8">'8'!$12:$13</definedName>
    <definedName name="_xlnm.Print_Titles" localSheetId="9">'9'!$12:$13</definedName>
    <definedName name="_xlnm.Print_Titles" localSheetId="0">'ГВО 16-17  '!$12:$13</definedName>
    <definedName name="_xlnm.Print_Area" localSheetId="1">'1'!$A$1:$P$97</definedName>
    <definedName name="_xlnm.Print_Area" localSheetId="10">'10'!$A$1:$P$97</definedName>
    <definedName name="_xlnm.Print_Area" localSheetId="11">'11'!$A$1:$P$97</definedName>
    <definedName name="_xlnm.Print_Area" localSheetId="12">'12'!$A$1:$P$97</definedName>
    <definedName name="_xlnm.Print_Area" localSheetId="13">'13'!$A$1:$P$97</definedName>
    <definedName name="_xlnm.Print_Area" localSheetId="14">'14'!$A$1:$P$97</definedName>
    <definedName name="_xlnm.Print_Area" localSheetId="15">'15'!$A$1:$P$97</definedName>
    <definedName name="_xlnm.Print_Area" localSheetId="16">'16'!$A$1:$P$97</definedName>
    <definedName name="_xlnm.Print_Area" localSheetId="17">'17'!$A$1:$P$97</definedName>
    <definedName name="_xlnm.Print_Area" localSheetId="18">'18'!$A$1:$P$97</definedName>
    <definedName name="_xlnm.Print_Area" localSheetId="19">'19'!$A$1:$P$97</definedName>
    <definedName name="_xlnm.Print_Area" localSheetId="2">'2'!$A$1:$P$97</definedName>
    <definedName name="_xlnm.Print_Area" localSheetId="20">'20'!$A$1:$P$97</definedName>
    <definedName name="_xlnm.Print_Area" localSheetId="21">'21'!$A$1:$P$97</definedName>
    <definedName name="_xlnm.Print_Area" localSheetId="22">'22'!$A$1:$P$97</definedName>
    <definedName name="_xlnm.Print_Area" localSheetId="23">'23'!$A$1:$P$97</definedName>
    <definedName name="_xlnm.Print_Area" localSheetId="24">'24'!$A$1:$P$97</definedName>
    <definedName name="_xlnm.Print_Area" localSheetId="3">'3'!$A$1:$P$97</definedName>
    <definedName name="_xlnm.Print_Area" localSheetId="4">'4'!$A$1:$P$97</definedName>
    <definedName name="_xlnm.Print_Area" localSheetId="5">'5'!$A$1:$P$97</definedName>
    <definedName name="_xlnm.Print_Area" localSheetId="6">'6'!$A$1:$P$97</definedName>
    <definedName name="_xlnm.Print_Area" localSheetId="7">'7'!$A$1:$P$97</definedName>
    <definedName name="_xlnm.Print_Area" localSheetId="8">'8'!$A$1:$P$97</definedName>
    <definedName name="_xlnm.Print_Area" localSheetId="9">'9'!$A$1:$P$97</definedName>
    <definedName name="_xlnm.Print_Area" localSheetId="0">'ГВО 16-17  '!$A$1:$P$97</definedName>
  </definedNames>
  <calcPr calcId="125725"/>
</workbook>
</file>

<file path=xl/calcChain.xml><?xml version="1.0" encoding="utf-8"?>
<calcChain xmlns="http://schemas.openxmlformats.org/spreadsheetml/2006/main">
  <c r="E3" i="35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"/>
  <c r="H86" i="59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J84"/>
  <c r="I84"/>
  <c r="H84"/>
  <c r="H85" s="1"/>
  <c r="I85" s="1"/>
  <c r="G84"/>
  <c r="G83"/>
  <c r="H83" s="1"/>
  <c r="I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P78"/>
  <c r="O78"/>
  <c r="N78"/>
  <c r="M78"/>
  <c r="L78"/>
  <c r="K78"/>
  <c r="J78"/>
  <c r="I78"/>
  <c r="H78"/>
  <c r="G78"/>
  <c r="G79" s="1"/>
  <c r="H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G73"/>
  <c r="G81" s="1"/>
  <c r="P72"/>
  <c r="O72"/>
  <c r="N72"/>
  <c r="M72"/>
  <c r="L72"/>
  <c r="K72"/>
  <c r="J72"/>
  <c r="I72"/>
  <c r="H72"/>
  <c r="H73" s="1"/>
  <c r="G72"/>
  <c r="G71"/>
  <c r="P70"/>
  <c r="O70"/>
  <c r="N70"/>
  <c r="M70"/>
  <c r="L70"/>
  <c r="K70"/>
  <c r="J70"/>
  <c r="I70"/>
  <c r="H70"/>
  <c r="H71" s="1"/>
  <c r="I71" s="1"/>
  <c r="G70"/>
  <c r="G69"/>
  <c r="P68"/>
  <c r="O68"/>
  <c r="N68"/>
  <c r="M68"/>
  <c r="L68"/>
  <c r="K68"/>
  <c r="J68"/>
  <c r="I68"/>
  <c r="H68"/>
  <c r="G68"/>
  <c r="G67"/>
  <c r="H67" s="1"/>
  <c r="P66"/>
  <c r="O66"/>
  <c r="N66"/>
  <c r="M66"/>
  <c r="L66"/>
  <c r="K66"/>
  <c r="J66"/>
  <c r="I66"/>
  <c r="H66"/>
  <c r="G66"/>
  <c r="H86" i="58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J84"/>
  <c r="I84"/>
  <c r="H84"/>
  <c r="H85" s="1"/>
  <c r="I85" s="1"/>
  <c r="G84"/>
  <c r="G83"/>
  <c r="H83" s="1"/>
  <c r="I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P78"/>
  <c r="O78"/>
  <c r="N78"/>
  <c r="M78"/>
  <c r="L78"/>
  <c r="K78"/>
  <c r="J78"/>
  <c r="I78"/>
  <c r="H78"/>
  <c r="G78"/>
  <c r="G79" s="1"/>
  <c r="H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G73"/>
  <c r="G81" s="1"/>
  <c r="P72"/>
  <c r="O72"/>
  <c r="N72"/>
  <c r="M72"/>
  <c r="L72"/>
  <c r="K72"/>
  <c r="J72"/>
  <c r="I72"/>
  <c r="H72"/>
  <c r="H73" s="1"/>
  <c r="G72"/>
  <c r="G71"/>
  <c r="P70"/>
  <c r="O70"/>
  <c r="N70"/>
  <c r="M70"/>
  <c r="L70"/>
  <c r="K70"/>
  <c r="J70"/>
  <c r="I70"/>
  <c r="H70"/>
  <c r="H71" s="1"/>
  <c r="G70"/>
  <c r="G69"/>
  <c r="P68"/>
  <c r="O68"/>
  <c r="N68"/>
  <c r="M68"/>
  <c r="L68"/>
  <c r="K68"/>
  <c r="J68"/>
  <c r="I68"/>
  <c r="H68"/>
  <c r="G68"/>
  <c r="G67"/>
  <c r="H67" s="1"/>
  <c r="P66"/>
  <c r="O66"/>
  <c r="N66"/>
  <c r="M66"/>
  <c r="L66"/>
  <c r="K66"/>
  <c r="J66"/>
  <c r="I66"/>
  <c r="H66"/>
  <c r="G66"/>
  <c r="H86" i="57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K85" s="1"/>
  <c r="J84"/>
  <c r="I84"/>
  <c r="H84"/>
  <c r="H85" s="1"/>
  <c r="I85" s="1"/>
  <c r="J85" s="1"/>
  <c r="G84"/>
  <c r="G83"/>
  <c r="H83" s="1"/>
  <c r="I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G73"/>
  <c r="G81" s="1"/>
  <c r="P72"/>
  <c r="O72"/>
  <c r="N72"/>
  <c r="M72"/>
  <c r="L72"/>
  <c r="K72"/>
  <c r="J72"/>
  <c r="I72"/>
  <c r="H72"/>
  <c r="H73" s="1"/>
  <c r="G72"/>
  <c r="G71"/>
  <c r="P70"/>
  <c r="O70"/>
  <c r="N70"/>
  <c r="M70"/>
  <c r="L70"/>
  <c r="K70"/>
  <c r="J70"/>
  <c r="I70"/>
  <c r="H70"/>
  <c r="H71" s="1"/>
  <c r="G70"/>
  <c r="G69"/>
  <c r="H69" s="1"/>
  <c r="P68"/>
  <c r="O68"/>
  <c r="N68"/>
  <c r="M68"/>
  <c r="L68"/>
  <c r="K68"/>
  <c r="J68"/>
  <c r="I68"/>
  <c r="H68"/>
  <c r="G68"/>
  <c r="G67"/>
  <c r="P66"/>
  <c r="O66"/>
  <c r="N66"/>
  <c r="M66"/>
  <c r="L66"/>
  <c r="K66"/>
  <c r="J66"/>
  <c r="I66"/>
  <c r="H66"/>
  <c r="G66"/>
  <c r="H86" i="56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K85" s="1"/>
  <c r="J84"/>
  <c r="I84"/>
  <c r="H84"/>
  <c r="H85" s="1"/>
  <c r="I85" s="1"/>
  <c r="J85" s="1"/>
  <c r="G84"/>
  <c r="G83"/>
  <c r="H83" s="1"/>
  <c r="I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P78"/>
  <c r="O78"/>
  <c r="N78"/>
  <c r="M78"/>
  <c r="L78"/>
  <c r="K78"/>
  <c r="J78"/>
  <c r="I78"/>
  <c r="H78"/>
  <c r="G78"/>
  <c r="G79" s="1"/>
  <c r="H79" s="1"/>
  <c r="I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G73"/>
  <c r="G81" s="1"/>
  <c r="P72"/>
  <c r="O72"/>
  <c r="N72"/>
  <c r="M72"/>
  <c r="L72"/>
  <c r="K72"/>
  <c r="J72"/>
  <c r="I72"/>
  <c r="H72"/>
  <c r="H73" s="1"/>
  <c r="G72"/>
  <c r="G71"/>
  <c r="P70"/>
  <c r="O70"/>
  <c r="N70"/>
  <c r="M70"/>
  <c r="L70"/>
  <c r="K70"/>
  <c r="J70"/>
  <c r="I70"/>
  <c r="H70"/>
  <c r="H71" s="1"/>
  <c r="G70"/>
  <c r="G69"/>
  <c r="P68"/>
  <c r="O68"/>
  <c r="N68"/>
  <c r="M68"/>
  <c r="L68"/>
  <c r="K68"/>
  <c r="J68"/>
  <c r="I68"/>
  <c r="H68"/>
  <c r="G68"/>
  <c r="G67"/>
  <c r="H67" s="1"/>
  <c r="P66"/>
  <c r="O66"/>
  <c r="N66"/>
  <c r="M66"/>
  <c r="L66"/>
  <c r="K66"/>
  <c r="J66"/>
  <c r="I66"/>
  <c r="H66"/>
  <c r="G66"/>
  <c r="H86" i="55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K85" s="1"/>
  <c r="J84"/>
  <c r="I84"/>
  <c r="H84"/>
  <c r="H85" s="1"/>
  <c r="I85" s="1"/>
  <c r="J85" s="1"/>
  <c r="G84"/>
  <c r="G83"/>
  <c r="H83" s="1"/>
  <c r="I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P78"/>
  <c r="O78"/>
  <c r="N78"/>
  <c r="M78"/>
  <c r="L78"/>
  <c r="K78"/>
  <c r="J78"/>
  <c r="I78"/>
  <c r="H78"/>
  <c r="G78"/>
  <c r="G79" s="1"/>
  <c r="H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G73"/>
  <c r="G81" s="1"/>
  <c r="P72"/>
  <c r="O72"/>
  <c r="N72"/>
  <c r="M72"/>
  <c r="L72"/>
  <c r="K72"/>
  <c r="J72"/>
  <c r="I72"/>
  <c r="H72"/>
  <c r="H73" s="1"/>
  <c r="G72"/>
  <c r="G71"/>
  <c r="P70"/>
  <c r="O70"/>
  <c r="N70"/>
  <c r="M70"/>
  <c r="L70"/>
  <c r="K70"/>
  <c r="J70"/>
  <c r="I70"/>
  <c r="H70"/>
  <c r="H71" s="1"/>
  <c r="G70"/>
  <c r="G69"/>
  <c r="P68"/>
  <c r="O68"/>
  <c r="N68"/>
  <c r="M68"/>
  <c r="L68"/>
  <c r="K68"/>
  <c r="J68"/>
  <c r="I68"/>
  <c r="H68"/>
  <c r="G68"/>
  <c r="G67"/>
  <c r="H67" s="1"/>
  <c r="P66"/>
  <c r="O66"/>
  <c r="N66"/>
  <c r="M66"/>
  <c r="L66"/>
  <c r="K66"/>
  <c r="J66"/>
  <c r="I66"/>
  <c r="H66"/>
  <c r="G66"/>
  <c r="H86" i="54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K85" s="1"/>
  <c r="J84"/>
  <c r="I84"/>
  <c r="H84"/>
  <c r="H85" s="1"/>
  <c r="I85" s="1"/>
  <c r="J85" s="1"/>
  <c r="G84"/>
  <c r="G83"/>
  <c r="H83" s="1"/>
  <c r="I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P78"/>
  <c r="O78"/>
  <c r="N78"/>
  <c r="M78"/>
  <c r="L78"/>
  <c r="K78"/>
  <c r="J78"/>
  <c r="I78"/>
  <c r="H78"/>
  <c r="G78"/>
  <c r="G79" s="1"/>
  <c r="H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G73"/>
  <c r="G81" s="1"/>
  <c r="P72"/>
  <c r="O72"/>
  <c r="N72"/>
  <c r="M72"/>
  <c r="L72"/>
  <c r="K72"/>
  <c r="J72"/>
  <c r="I72"/>
  <c r="H72"/>
  <c r="H73" s="1"/>
  <c r="G72"/>
  <c r="G71"/>
  <c r="P70"/>
  <c r="O70"/>
  <c r="N70"/>
  <c r="M70"/>
  <c r="L70"/>
  <c r="K70"/>
  <c r="J70"/>
  <c r="I70"/>
  <c r="H70"/>
  <c r="H71" s="1"/>
  <c r="I71" s="1"/>
  <c r="G70"/>
  <c r="G69"/>
  <c r="P68"/>
  <c r="O68"/>
  <c r="N68"/>
  <c r="M68"/>
  <c r="L68"/>
  <c r="K68"/>
  <c r="J68"/>
  <c r="I68"/>
  <c r="H68"/>
  <c r="G68"/>
  <c r="G67"/>
  <c r="H67" s="1"/>
  <c r="P66"/>
  <c r="O66"/>
  <c r="N66"/>
  <c r="M66"/>
  <c r="L66"/>
  <c r="K66"/>
  <c r="J66"/>
  <c r="I66"/>
  <c r="H66"/>
  <c r="G66"/>
  <c r="H86" i="53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J84"/>
  <c r="I84"/>
  <c r="H84"/>
  <c r="H85" s="1"/>
  <c r="I85" s="1"/>
  <c r="G84"/>
  <c r="G83"/>
  <c r="H83" s="1"/>
  <c r="I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P78"/>
  <c r="O78"/>
  <c r="N78"/>
  <c r="M78"/>
  <c r="L78"/>
  <c r="K78"/>
  <c r="J78"/>
  <c r="I78"/>
  <c r="H78"/>
  <c r="G78"/>
  <c r="G79" s="1"/>
  <c r="H79" s="1"/>
  <c r="I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G73"/>
  <c r="G81" s="1"/>
  <c r="P72"/>
  <c r="O72"/>
  <c r="N72"/>
  <c r="M72"/>
  <c r="L72"/>
  <c r="K72"/>
  <c r="J72"/>
  <c r="I72"/>
  <c r="H72"/>
  <c r="H73" s="1"/>
  <c r="G72"/>
  <c r="G71"/>
  <c r="P70"/>
  <c r="O70"/>
  <c r="N70"/>
  <c r="M70"/>
  <c r="L70"/>
  <c r="K70"/>
  <c r="J70"/>
  <c r="I70"/>
  <c r="H70"/>
  <c r="H71" s="1"/>
  <c r="I71" s="1"/>
  <c r="G70"/>
  <c r="G69"/>
  <c r="P68"/>
  <c r="O68"/>
  <c r="N68"/>
  <c r="M68"/>
  <c r="L68"/>
  <c r="K68"/>
  <c r="J68"/>
  <c r="I68"/>
  <c r="H68"/>
  <c r="G68"/>
  <c r="G67"/>
  <c r="H67" s="1"/>
  <c r="P66"/>
  <c r="O66"/>
  <c r="N66"/>
  <c r="M66"/>
  <c r="L66"/>
  <c r="K66"/>
  <c r="J66"/>
  <c r="I66"/>
  <c r="H66"/>
  <c r="G66"/>
  <c r="H86" i="52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J84"/>
  <c r="I84"/>
  <c r="H84"/>
  <c r="H85" s="1"/>
  <c r="G84"/>
  <c r="G83"/>
  <c r="H83" s="1"/>
  <c r="I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P78"/>
  <c r="O78"/>
  <c r="N78"/>
  <c r="M78"/>
  <c r="L78"/>
  <c r="K78"/>
  <c r="J78"/>
  <c r="I78"/>
  <c r="H78"/>
  <c r="G78"/>
  <c r="G79" s="1"/>
  <c r="H79" s="1"/>
  <c r="G77"/>
  <c r="H77" s="1"/>
  <c r="P76"/>
  <c r="O76"/>
  <c r="N76"/>
  <c r="M76"/>
  <c r="L76"/>
  <c r="K76"/>
  <c r="J76"/>
  <c r="I76"/>
  <c r="H76"/>
  <c r="G76"/>
  <c r="G75"/>
  <c r="P74"/>
  <c r="O74"/>
  <c r="N74"/>
  <c r="M74"/>
  <c r="L74"/>
  <c r="K74"/>
  <c r="J74"/>
  <c r="I74"/>
  <c r="H74"/>
  <c r="G74"/>
  <c r="G73"/>
  <c r="G81" s="1"/>
  <c r="P72"/>
  <c r="O72"/>
  <c r="N72"/>
  <c r="M72"/>
  <c r="L72"/>
  <c r="K72"/>
  <c r="J72"/>
  <c r="I72"/>
  <c r="H72"/>
  <c r="H73" s="1"/>
  <c r="H81" s="1"/>
  <c r="G72"/>
  <c r="G71"/>
  <c r="P70"/>
  <c r="O70"/>
  <c r="N70"/>
  <c r="M70"/>
  <c r="L70"/>
  <c r="K70"/>
  <c r="J70"/>
  <c r="I70"/>
  <c r="H70"/>
  <c r="H71" s="1"/>
  <c r="G70"/>
  <c r="G69"/>
  <c r="H69" s="1"/>
  <c r="P68"/>
  <c r="O68"/>
  <c r="N68"/>
  <c r="M68"/>
  <c r="L68"/>
  <c r="K68"/>
  <c r="J68"/>
  <c r="I68"/>
  <c r="H68"/>
  <c r="G68"/>
  <c r="G67"/>
  <c r="P66"/>
  <c r="O66"/>
  <c r="N66"/>
  <c r="M66"/>
  <c r="L66"/>
  <c r="K66"/>
  <c r="J66"/>
  <c r="I66"/>
  <c r="H66"/>
  <c r="G66"/>
  <c r="H86" i="51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J84"/>
  <c r="I84"/>
  <c r="H84"/>
  <c r="H85" s="1"/>
  <c r="I85" s="1"/>
  <c r="J85" s="1"/>
  <c r="G84"/>
  <c r="G83"/>
  <c r="H83" s="1"/>
  <c r="I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H77" s="1"/>
  <c r="P74"/>
  <c r="O74"/>
  <c r="N74"/>
  <c r="M74"/>
  <c r="L74"/>
  <c r="K74"/>
  <c r="J74"/>
  <c r="I74"/>
  <c r="H74"/>
  <c r="G74"/>
  <c r="G75" s="1"/>
  <c r="G73"/>
  <c r="G81" s="1"/>
  <c r="P72"/>
  <c r="O72"/>
  <c r="N72"/>
  <c r="M72"/>
  <c r="L72"/>
  <c r="K72"/>
  <c r="J72"/>
  <c r="I72"/>
  <c r="H72"/>
  <c r="H73" s="1"/>
  <c r="G72"/>
  <c r="G71"/>
  <c r="P70"/>
  <c r="O70"/>
  <c r="N70"/>
  <c r="M70"/>
  <c r="L70"/>
  <c r="K70"/>
  <c r="J70"/>
  <c r="I70"/>
  <c r="H70"/>
  <c r="G70"/>
  <c r="G69"/>
  <c r="H69" s="1"/>
  <c r="P68"/>
  <c r="O68"/>
  <c r="N68"/>
  <c r="M68"/>
  <c r="L68"/>
  <c r="K68"/>
  <c r="J68"/>
  <c r="I68"/>
  <c r="H68"/>
  <c r="G68"/>
  <c r="G67"/>
  <c r="H67" s="1"/>
  <c r="P66"/>
  <c r="O66"/>
  <c r="N66"/>
  <c r="M66"/>
  <c r="L66"/>
  <c r="K66"/>
  <c r="J66"/>
  <c r="I66"/>
  <c r="H66"/>
  <c r="G66"/>
  <c r="H86" i="50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J84"/>
  <c r="I84"/>
  <c r="H84"/>
  <c r="H85" s="1"/>
  <c r="I85" s="1"/>
  <c r="G84"/>
  <c r="G83"/>
  <c r="H83" s="1"/>
  <c r="I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H77" s="1"/>
  <c r="I77" s="1"/>
  <c r="J77" s="1"/>
  <c r="P74"/>
  <c r="O74"/>
  <c r="N74"/>
  <c r="M74"/>
  <c r="L74"/>
  <c r="K74"/>
  <c r="J74"/>
  <c r="I74"/>
  <c r="H74"/>
  <c r="G74"/>
  <c r="G75" s="1"/>
  <c r="G73"/>
  <c r="G81" s="1"/>
  <c r="P72"/>
  <c r="O72"/>
  <c r="N72"/>
  <c r="M72"/>
  <c r="L72"/>
  <c r="K72"/>
  <c r="J72"/>
  <c r="I72"/>
  <c r="H72"/>
  <c r="H73" s="1"/>
  <c r="G72"/>
  <c r="G71"/>
  <c r="P70"/>
  <c r="O70"/>
  <c r="N70"/>
  <c r="M70"/>
  <c r="L70"/>
  <c r="K70"/>
  <c r="J70"/>
  <c r="I70"/>
  <c r="H70"/>
  <c r="G70"/>
  <c r="G69"/>
  <c r="H69" s="1"/>
  <c r="P68"/>
  <c r="O68"/>
  <c r="N68"/>
  <c r="M68"/>
  <c r="L68"/>
  <c r="K68"/>
  <c r="J68"/>
  <c r="I68"/>
  <c r="H68"/>
  <c r="G68"/>
  <c r="G67"/>
  <c r="H67" s="1"/>
  <c r="P66"/>
  <c r="O66"/>
  <c r="N66"/>
  <c r="M66"/>
  <c r="L66"/>
  <c r="K66"/>
  <c r="J66"/>
  <c r="I66"/>
  <c r="H66"/>
  <c r="G66"/>
  <c r="H86" i="49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J84"/>
  <c r="I84"/>
  <c r="H84"/>
  <c r="H85" s="1"/>
  <c r="I85" s="1"/>
  <c r="G84"/>
  <c r="G83"/>
  <c r="H83" s="1"/>
  <c r="I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H77" s="1"/>
  <c r="I77" s="1"/>
  <c r="J77" s="1"/>
  <c r="P74"/>
  <c r="O74"/>
  <c r="N74"/>
  <c r="M74"/>
  <c r="L74"/>
  <c r="K74"/>
  <c r="J74"/>
  <c r="I74"/>
  <c r="H74"/>
  <c r="G74"/>
  <c r="G75" s="1"/>
  <c r="G73"/>
  <c r="G81" s="1"/>
  <c r="P72"/>
  <c r="O72"/>
  <c r="N72"/>
  <c r="M72"/>
  <c r="L72"/>
  <c r="K72"/>
  <c r="J72"/>
  <c r="I72"/>
  <c r="H72"/>
  <c r="H73" s="1"/>
  <c r="G72"/>
  <c r="G71"/>
  <c r="P70"/>
  <c r="O70"/>
  <c r="N70"/>
  <c r="M70"/>
  <c r="L70"/>
  <c r="K70"/>
  <c r="J70"/>
  <c r="I70"/>
  <c r="H70"/>
  <c r="G70"/>
  <c r="G69"/>
  <c r="H69" s="1"/>
  <c r="P68"/>
  <c r="O68"/>
  <c r="N68"/>
  <c r="M68"/>
  <c r="L68"/>
  <c r="K68"/>
  <c r="J68"/>
  <c r="I68"/>
  <c r="H68"/>
  <c r="G68"/>
  <c r="G67"/>
  <c r="H67" s="1"/>
  <c r="P66"/>
  <c r="O66"/>
  <c r="N66"/>
  <c r="M66"/>
  <c r="L66"/>
  <c r="K66"/>
  <c r="J66"/>
  <c r="I66"/>
  <c r="H66"/>
  <c r="G66"/>
  <c r="H86" i="48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J84"/>
  <c r="I84"/>
  <c r="H84"/>
  <c r="H85" s="1"/>
  <c r="I85" s="1"/>
  <c r="G84"/>
  <c r="G83"/>
  <c r="H83" s="1"/>
  <c r="I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H77" s="1"/>
  <c r="P74"/>
  <c r="O74"/>
  <c r="N74"/>
  <c r="M74"/>
  <c r="L74"/>
  <c r="K74"/>
  <c r="J74"/>
  <c r="I74"/>
  <c r="H74"/>
  <c r="G74"/>
  <c r="G75" s="1"/>
  <c r="G73"/>
  <c r="G81" s="1"/>
  <c r="P72"/>
  <c r="O72"/>
  <c r="N72"/>
  <c r="M72"/>
  <c r="L72"/>
  <c r="K72"/>
  <c r="J72"/>
  <c r="I72"/>
  <c r="H72"/>
  <c r="H73" s="1"/>
  <c r="G72"/>
  <c r="G71"/>
  <c r="P70"/>
  <c r="O70"/>
  <c r="N70"/>
  <c r="M70"/>
  <c r="L70"/>
  <c r="K70"/>
  <c r="J70"/>
  <c r="I70"/>
  <c r="H70"/>
  <c r="G70"/>
  <c r="G69"/>
  <c r="H69" s="1"/>
  <c r="P68"/>
  <c r="O68"/>
  <c r="N68"/>
  <c r="M68"/>
  <c r="L68"/>
  <c r="K68"/>
  <c r="J68"/>
  <c r="I68"/>
  <c r="H68"/>
  <c r="G68"/>
  <c r="G67"/>
  <c r="H67" s="1"/>
  <c r="P66"/>
  <c r="O66"/>
  <c r="N66"/>
  <c r="M66"/>
  <c r="L66"/>
  <c r="K66"/>
  <c r="J66"/>
  <c r="I66"/>
  <c r="H66"/>
  <c r="G66"/>
  <c r="H86" i="47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J84"/>
  <c r="I84"/>
  <c r="H84"/>
  <c r="H85" s="1"/>
  <c r="I85" s="1"/>
  <c r="G84"/>
  <c r="G83"/>
  <c r="H83" s="1"/>
  <c r="I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H77" s="1"/>
  <c r="P74"/>
  <c r="O74"/>
  <c r="N74"/>
  <c r="M74"/>
  <c r="L74"/>
  <c r="K74"/>
  <c r="J74"/>
  <c r="I74"/>
  <c r="H74"/>
  <c r="G74"/>
  <c r="G75" s="1"/>
  <c r="G73"/>
  <c r="G81" s="1"/>
  <c r="P72"/>
  <c r="O72"/>
  <c r="N72"/>
  <c r="M72"/>
  <c r="L72"/>
  <c r="K72"/>
  <c r="J72"/>
  <c r="I72"/>
  <c r="H72"/>
  <c r="H73" s="1"/>
  <c r="G72"/>
  <c r="G71"/>
  <c r="P70"/>
  <c r="O70"/>
  <c r="N70"/>
  <c r="M70"/>
  <c r="L70"/>
  <c r="K70"/>
  <c r="J70"/>
  <c r="I70"/>
  <c r="H70"/>
  <c r="H71" s="1"/>
  <c r="G70"/>
  <c r="G69"/>
  <c r="H69" s="1"/>
  <c r="P68"/>
  <c r="O68"/>
  <c r="N68"/>
  <c r="M68"/>
  <c r="L68"/>
  <c r="K68"/>
  <c r="J68"/>
  <c r="I68"/>
  <c r="H68"/>
  <c r="G68"/>
  <c r="G67"/>
  <c r="H67" s="1"/>
  <c r="P66"/>
  <c r="O66"/>
  <c r="N66"/>
  <c r="M66"/>
  <c r="L66"/>
  <c r="K66"/>
  <c r="J66"/>
  <c r="I66"/>
  <c r="H66"/>
  <c r="G66"/>
  <c r="H86" i="46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J84"/>
  <c r="I84"/>
  <c r="H84"/>
  <c r="H85" s="1"/>
  <c r="G84"/>
  <c r="G83"/>
  <c r="H83" s="1"/>
  <c r="I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79"/>
  <c r="H79" s="1"/>
  <c r="P78"/>
  <c r="O78"/>
  <c r="N78"/>
  <c r="M78"/>
  <c r="L78"/>
  <c r="K78"/>
  <c r="J78"/>
  <c r="I78"/>
  <c r="H78"/>
  <c r="G78"/>
  <c r="G77"/>
  <c r="H77" s="1"/>
  <c r="P76"/>
  <c r="O76"/>
  <c r="N76"/>
  <c r="M76"/>
  <c r="L76"/>
  <c r="K76"/>
  <c r="J76"/>
  <c r="I76"/>
  <c r="H76"/>
  <c r="G76"/>
  <c r="P74"/>
  <c r="O74"/>
  <c r="N74"/>
  <c r="M74"/>
  <c r="L74"/>
  <c r="K74"/>
  <c r="J74"/>
  <c r="I74"/>
  <c r="H74"/>
  <c r="G74"/>
  <c r="G75" s="1"/>
  <c r="G73"/>
  <c r="G81" s="1"/>
  <c r="P72"/>
  <c r="O72"/>
  <c r="N72"/>
  <c r="M72"/>
  <c r="L72"/>
  <c r="K72"/>
  <c r="J72"/>
  <c r="I72"/>
  <c r="H72"/>
  <c r="H73" s="1"/>
  <c r="H81" s="1"/>
  <c r="G72"/>
  <c r="G71"/>
  <c r="P70"/>
  <c r="O70"/>
  <c r="N70"/>
  <c r="M70"/>
  <c r="L70"/>
  <c r="K70"/>
  <c r="J70"/>
  <c r="I70"/>
  <c r="H70"/>
  <c r="G70"/>
  <c r="G69"/>
  <c r="P68"/>
  <c r="O68"/>
  <c r="N68"/>
  <c r="M68"/>
  <c r="L68"/>
  <c r="K68"/>
  <c r="J68"/>
  <c r="I68"/>
  <c r="H68"/>
  <c r="G68"/>
  <c r="G67"/>
  <c r="P66"/>
  <c r="O66"/>
  <c r="N66"/>
  <c r="M66"/>
  <c r="L66"/>
  <c r="K66"/>
  <c r="J66"/>
  <c r="I66"/>
  <c r="H66"/>
  <c r="G66"/>
  <c r="I86" i="45"/>
  <c r="J86" s="1"/>
  <c r="K86" s="1"/>
  <c r="L86" s="1"/>
  <c r="M86" s="1"/>
  <c r="N86" s="1"/>
  <c r="O86" s="1"/>
  <c r="P86" s="1"/>
  <c r="H86"/>
  <c r="G86"/>
  <c r="G85"/>
  <c r="P84"/>
  <c r="O84"/>
  <c r="N84"/>
  <c r="M84"/>
  <c r="L84"/>
  <c r="K84"/>
  <c r="J84"/>
  <c r="I84"/>
  <c r="I85" s="1"/>
  <c r="H84"/>
  <c r="H85" s="1"/>
  <c r="G84"/>
  <c r="G83"/>
  <c r="H83" s="1"/>
  <c r="I83" s="1"/>
  <c r="J83" s="1"/>
  <c r="K83" s="1"/>
  <c r="L83" s="1"/>
  <c r="M83" s="1"/>
  <c r="N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G79"/>
  <c r="H79" s="1"/>
  <c r="P78"/>
  <c r="O78"/>
  <c r="N78"/>
  <c r="M78"/>
  <c r="L78"/>
  <c r="K78"/>
  <c r="J78"/>
  <c r="I78"/>
  <c r="H78"/>
  <c r="G78"/>
  <c r="P76"/>
  <c r="O76"/>
  <c r="N76"/>
  <c r="M76"/>
  <c r="L76"/>
  <c r="K76"/>
  <c r="J76"/>
  <c r="I76"/>
  <c r="H76"/>
  <c r="G76"/>
  <c r="G77" s="1"/>
  <c r="H77" s="1"/>
  <c r="I77" s="1"/>
  <c r="J77" s="1"/>
  <c r="P74"/>
  <c r="O74"/>
  <c r="N74"/>
  <c r="M74"/>
  <c r="L74"/>
  <c r="K74"/>
  <c r="J74"/>
  <c r="I74"/>
  <c r="H74"/>
  <c r="G74"/>
  <c r="G75" s="1"/>
  <c r="G73"/>
  <c r="G81" s="1"/>
  <c r="P72"/>
  <c r="O72"/>
  <c r="N72"/>
  <c r="M72"/>
  <c r="L72"/>
  <c r="K72"/>
  <c r="J72"/>
  <c r="I72"/>
  <c r="I73" s="1"/>
  <c r="H72"/>
  <c r="H73" s="1"/>
  <c r="H81" s="1"/>
  <c r="G72"/>
  <c r="G71"/>
  <c r="P70"/>
  <c r="O70"/>
  <c r="N70"/>
  <c r="M70"/>
  <c r="L70"/>
  <c r="K70"/>
  <c r="J70"/>
  <c r="I70"/>
  <c r="H70"/>
  <c r="G70"/>
  <c r="G69"/>
  <c r="P68"/>
  <c r="O68"/>
  <c r="N68"/>
  <c r="M68"/>
  <c r="L68"/>
  <c r="K68"/>
  <c r="J68"/>
  <c r="I68"/>
  <c r="H68"/>
  <c r="G68"/>
  <c r="G67"/>
  <c r="H67" s="1"/>
  <c r="P66"/>
  <c r="O66"/>
  <c r="N66"/>
  <c r="M66"/>
  <c r="L66"/>
  <c r="K66"/>
  <c r="J66"/>
  <c r="I66"/>
  <c r="H66"/>
  <c r="G66"/>
  <c r="H86" i="44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J84"/>
  <c r="I84"/>
  <c r="H84"/>
  <c r="H85" s="1"/>
  <c r="I85" s="1"/>
  <c r="G84"/>
  <c r="G83"/>
  <c r="H83" s="1"/>
  <c r="I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P78"/>
  <c r="O78"/>
  <c r="N78"/>
  <c r="M78"/>
  <c r="L78"/>
  <c r="K78"/>
  <c r="J78"/>
  <c r="I78"/>
  <c r="H78"/>
  <c r="G78"/>
  <c r="G79" s="1"/>
  <c r="H79" s="1"/>
  <c r="I79" s="1"/>
  <c r="J79" s="1"/>
  <c r="P76"/>
  <c r="O76"/>
  <c r="N76"/>
  <c r="M76"/>
  <c r="L76"/>
  <c r="K76"/>
  <c r="J76"/>
  <c r="I76"/>
  <c r="H76"/>
  <c r="G76"/>
  <c r="G77" s="1"/>
  <c r="H77" s="1"/>
  <c r="P74"/>
  <c r="O74"/>
  <c r="N74"/>
  <c r="M74"/>
  <c r="L74"/>
  <c r="K74"/>
  <c r="J74"/>
  <c r="I74"/>
  <c r="H74"/>
  <c r="G74"/>
  <c r="G75" s="1"/>
  <c r="G73"/>
  <c r="G81" s="1"/>
  <c r="P72"/>
  <c r="O72"/>
  <c r="N72"/>
  <c r="M72"/>
  <c r="L72"/>
  <c r="K72"/>
  <c r="J72"/>
  <c r="I72"/>
  <c r="H72"/>
  <c r="H73" s="1"/>
  <c r="G72"/>
  <c r="G71"/>
  <c r="P70"/>
  <c r="O70"/>
  <c r="N70"/>
  <c r="M70"/>
  <c r="L70"/>
  <c r="K70"/>
  <c r="J70"/>
  <c r="I70"/>
  <c r="H70"/>
  <c r="G70"/>
  <c r="G69"/>
  <c r="P68"/>
  <c r="O68"/>
  <c r="N68"/>
  <c r="M68"/>
  <c r="L68"/>
  <c r="K68"/>
  <c r="J68"/>
  <c r="I68"/>
  <c r="H68"/>
  <c r="G68"/>
  <c r="G67"/>
  <c r="H67" s="1"/>
  <c r="P66"/>
  <c r="O66"/>
  <c r="N66"/>
  <c r="M66"/>
  <c r="L66"/>
  <c r="K66"/>
  <c r="J66"/>
  <c r="I66"/>
  <c r="H66"/>
  <c r="G66"/>
  <c r="H86" i="43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J84"/>
  <c r="I84"/>
  <c r="H84"/>
  <c r="H85" s="1"/>
  <c r="I85" s="1"/>
  <c r="G84"/>
  <c r="G83"/>
  <c r="H83" s="1"/>
  <c r="I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P78"/>
  <c r="O78"/>
  <c r="N78"/>
  <c r="M78"/>
  <c r="L78"/>
  <c r="K78"/>
  <c r="J78"/>
  <c r="I78"/>
  <c r="H78"/>
  <c r="G78"/>
  <c r="G79" s="1"/>
  <c r="H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G73"/>
  <c r="G81" s="1"/>
  <c r="P72"/>
  <c r="O72"/>
  <c r="N72"/>
  <c r="M72"/>
  <c r="L72"/>
  <c r="K72"/>
  <c r="J72"/>
  <c r="I72"/>
  <c r="H72"/>
  <c r="H73" s="1"/>
  <c r="G72"/>
  <c r="G71"/>
  <c r="P70"/>
  <c r="O70"/>
  <c r="N70"/>
  <c r="M70"/>
  <c r="L70"/>
  <c r="K70"/>
  <c r="J70"/>
  <c r="I70"/>
  <c r="H70"/>
  <c r="G70"/>
  <c r="G69"/>
  <c r="P68"/>
  <c r="O68"/>
  <c r="N68"/>
  <c r="M68"/>
  <c r="L68"/>
  <c r="K68"/>
  <c r="J68"/>
  <c r="I68"/>
  <c r="H68"/>
  <c r="G68"/>
  <c r="G67"/>
  <c r="P66"/>
  <c r="O66"/>
  <c r="N66"/>
  <c r="M66"/>
  <c r="L66"/>
  <c r="K66"/>
  <c r="J66"/>
  <c r="I66"/>
  <c r="H66"/>
  <c r="G66"/>
  <c r="H86" i="42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J84"/>
  <c r="I84"/>
  <c r="H84"/>
  <c r="H85" s="1"/>
  <c r="I85" s="1"/>
  <c r="G84"/>
  <c r="G83"/>
  <c r="H83" s="1"/>
  <c r="I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H77" s="1"/>
  <c r="I77" s="1"/>
  <c r="J77" s="1"/>
  <c r="K77" s="1"/>
  <c r="L77" s="1"/>
  <c r="M77" s="1"/>
  <c r="P74"/>
  <c r="O74"/>
  <c r="N74"/>
  <c r="M74"/>
  <c r="L74"/>
  <c r="K74"/>
  <c r="J74"/>
  <c r="I74"/>
  <c r="H74"/>
  <c r="H75" s="1"/>
  <c r="G74"/>
  <c r="G75" s="1"/>
  <c r="G73"/>
  <c r="G81" s="1"/>
  <c r="P72"/>
  <c r="O72"/>
  <c r="N72"/>
  <c r="M72"/>
  <c r="L72"/>
  <c r="K72"/>
  <c r="J72"/>
  <c r="I72"/>
  <c r="H72"/>
  <c r="H73" s="1"/>
  <c r="G72"/>
  <c r="G71"/>
  <c r="P70"/>
  <c r="O70"/>
  <c r="N70"/>
  <c r="M70"/>
  <c r="L70"/>
  <c r="K70"/>
  <c r="J70"/>
  <c r="I70"/>
  <c r="H70"/>
  <c r="G70"/>
  <c r="G69"/>
  <c r="H69" s="1"/>
  <c r="P68"/>
  <c r="O68"/>
  <c r="N68"/>
  <c r="M68"/>
  <c r="L68"/>
  <c r="K68"/>
  <c r="J68"/>
  <c r="I68"/>
  <c r="H68"/>
  <c r="G68"/>
  <c r="G67"/>
  <c r="H67" s="1"/>
  <c r="P66"/>
  <c r="O66"/>
  <c r="N66"/>
  <c r="M66"/>
  <c r="L66"/>
  <c r="K66"/>
  <c r="J66"/>
  <c r="I66"/>
  <c r="H66"/>
  <c r="G66"/>
  <c r="H86" i="41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J84"/>
  <c r="I84"/>
  <c r="H84"/>
  <c r="H85" s="1"/>
  <c r="I85" s="1"/>
  <c r="G84"/>
  <c r="G83"/>
  <c r="H83" s="1"/>
  <c r="I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G73"/>
  <c r="G81" s="1"/>
  <c r="P72"/>
  <c r="O72"/>
  <c r="N72"/>
  <c r="M72"/>
  <c r="L72"/>
  <c r="K72"/>
  <c r="J72"/>
  <c r="I72"/>
  <c r="H72"/>
  <c r="H73" s="1"/>
  <c r="G72"/>
  <c r="G71"/>
  <c r="P70"/>
  <c r="O70"/>
  <c r="N70"/>
  <c r="M70"/>
  <c r="L70"/>
  <c r="K70"/>
  <c r="J70"/>
  <c r="I70"/>
  <c r="H70"/>
  <c r="G70"/>
  <c r="G69"/>
  <c r="H69" s="1"/>
  <c r="P68"/>
  <c r="O68"/>
  <c r="N68"/>
  <c r="M68"/>
  <c r="L68"/>
  <c r="K68"/>
  <c r="J68"/>
  <c r="I68"/>
  <c r="H68"/>
  <c r="G68"/>
  <c r="G67"/>
  <c r="P66"/>
  <c r="O66"/>
  <c r="N66"/>
  <c r="M66"/>
  <c r="L66"/>
  <c r="K66"/>
  <c r="J66"/>
  <c r="I66"/>
  <c r="H66"/>
  <c r="G66"/>
  <c r="H86" i="40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J84"/>
  <c r="I84"/>
  <c r="H84"/>
  <c r="H85" s="1"/>
  <c r="I85" s="1"/>
  <c r="G84"/>
  <c r="G83"/>
  <c r="H83" s="1"/>
  <c r="I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P78"/>
  <c r="O78"/>
  <c r="N78"/>
  <c r="M78"/>
  <c r="L78"/>
  <c r="K78"/>
  <c r="J78"/>
  <c r="I78"/>
  <c r="H78"/>
  <c r="G78"/>
  <c r="G79" s="1"/>
  <c r="H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G73"/>
  <c r="G81" s="1"/>
  <c r="P72"/>
  <c r="O72"/>
  <c r="N72"/>
  <c r="M72"/>
  <c r="L72"/>
  <c r="K72"/>
  <c r="J72"/>
  <c r="I72"/>
  <c r="H72"/>
  <c r="H73" s="1"/>
  <c r="G72"/>
  <c r="G71"/>
  <c r="P70"/>
  <c r="O70"/>
  <c r="N70"/>
  <c r="M70"/>
  <c r="L70"/>
  <c r="K70"/>
  <c r="J70"/>
  <c r="I70"/>
  <c r="H70"/>
  <c r="G70"/>
  <c r="G69"/>
  <c r="P68"/>
  <c r="O68"/>
  <c r="N68"/>
  <c r="M68"/>
  <c r="L68"/>
  <c r="K68"/>
  <c r="J68"/>
  <c r="I68"/>
  <c r="H68"/>
  <c r="G68"/>
  <c r="G67"/>
  <c r="H67" s="1"/>
  <c r="P66"/>
  <c r="O66"/>
  <c r="N66"/>
  <c r="M66"/>
  <c r="L66"/>
  <c r="K66"/>
  <c r="J66"/>
  <c r="I66"/>
  <c r="H66"/>
  <c r="G66"/>
  <c r="H86" i="39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J84"/>
  <c r="I84"/>
  <c r="H84"/>
  <c r="H85" s="1"/>
  <c r="I85" s="1"/>
  <c r="J85" s="1"/>
  <c r="G84"/>
  <c r="G83"/>
  <c r="H83" s="1"/>
  <c r="I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H77" s="1"/>
  <c r="P74"/>
  <c r="O74"/>
  <c r="N74"/>
  <c r="M74"/>
  <c r="L74"/>
  <c r="K74"/>
  <c r="J74"/>
  <c r="I74"/>
  <c r="H74"/>
  <c r="G74"/>
  <c r="G75" s="1"/>
  <c r="G73"/>
  <c r="G81" s="1"/>
  <c r="P72"/>
  <c r="O72"/>
  <c r="N72"/>
  <c r="M72"/>
  <c r="L72"/>
  <c r="K72"/>
  <c r="J72"/>
  <c r="I72"/>
  <c r="H72"/>
  <c r="H73" s="1"/>
  <c r="G72"/>
  <c r="G71"/>
  <c r="P70"/>
  <c r="O70"/>
  <c r="N70"/>
  <c r="M70"/>
  <c r="L70"/>
  <c r="K70"/>
  <c r="J70"/>
  <c r="I70"/>
  <c r="H70"/>
  <c r="G70"/>
  <c r="G69"/>
  <c r="H69" s="1"/>
  <c r="P68"/>
  <c r="O68"/>
  <c r="N68"/>
  <c r="M68"/>
  <c r="L68"/>
  <c r="K68"/>
  <c r="J68"/>
  <c r="I68"/>
  <c r="H68"/>
  <c r="G68"/>
  <c r="G67"/>
  <c r="P66"/>
  <c r="O66"/>
  <c r="N66"/>
  <c r="M66"/>
  <c r="L66"/>
  <c r="K66"/>
  <c r="J66"/>
  <c r="I66"/>
  <c r="H66"/>
  <c r="G66"/>
  <c r="H86" i="38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J84"/>
  <c r="I84"/>
  <c r="H84"/>
  <c r="H85" s="1"/>
  <c r="I85" s="1"/>
  <c r="J85" s="1"/>
  <c r="G84"/>
  <c r="G83"/>
  <c r="H83" s="1"/>
  <c r="I83" s="1"/>
  <c r="J83" s="1"/>
  <c r="K83" s="1"/>
  <c r="L83" s="1"/>
  <c r="M83" s="1"/>
  <c r="N83" s="1"/>
  <c r="O83" s="1"/>
  <c r="P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P74"/>
  <c r="O74"/>
  <c r="N74"/>
  <c r="M74"/>
  <c r="L74"/>
  <c r="K74"/>
  <c r="J74"/>
  <c r="I74"/>
  <c r="H74"/>
  <c r="G74"/>
  <c r="G75" s="1"/>
  <c r="G73"/>
  <c r="G81" s="1"/>
  <c r="P72"/>
  <c r="O72"/>
  <c r="N72"/>
  <c r="M72"/>
  <c r="L72"/>
  <c r="K72"/>
  <c r="J72"/>
  <c r="I72"/>
  <c r="H72"/>
  <c r="H73" s="1"/>
  <c r="G72"/>
  <c r="G71"/>
  <c r="P70"/>
  <c r="O70"/>
  <c r="N70"/>
  <c r="M70"/>
  <c r="L70"/>
  <c r="K70"/>
  <c r="J70"/>
  <c r="I70"/>
  <c r="H70"/>
  <c r="G70"/>
  <c r="G69"/>
  <c r="H69" s="1"/>
  <c r="P68"/>
  <c r="O68"/>
  <c r="N68"/>
  <c r="M68"/>
  <c r="L68"/>
  <c r="K68"/>
  <c r="J68"/>
  <c r="I68"/>
  <c r="H68"/>
  <c r="G68"/>
  <c r="G67"/>
  <c r="P66"/>
  <c r="O66"/>
  <c r="N66"/>
  <c r="M66"/>
  <c r="L66"/>
  <c r="K66"/>
  <c r="J66"/>
  <c r="I66"/>
  <c r="H66"/>
  <c r="G66"/>
  <c r="H86" i="37"/>
  <c r="I86" s="1"/>
  <c r="J86" s="1"/>
  <c r="K86" s="1"/>
  <c r="L86" s="1"/>
  <c r="M86" s="1"/>
  <c r="N86" s="1"/>
  <c r="O86" s="1"/>
  <c r="P86" s="1"/>
  <c r="G86"/>
  <c r="G85"/>
  <c r="P84"/>
  <c r="O84"/>
  <c r="N84"/>
  <c r="M84"/>
  <c r="L84"/>
  <c r="K84"/>
  <c r="J84"/>
  <c r="I84"/>
  <c r="I85" s="1"/>
  <c r="J85" s="1"/>
  <c r="H84"/>
  <c r="H85" s="1"/>
  <c r="G84"/>
  <c r="G83"/>
  <c r="H83" s="1"/>
  <c r="I83" s="1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P78"/>
  <c r="O78"/>
  <c r="N78"/>
  <c r="M78"/>
  <c r="L78"/>
  <c r="K78"/>
  <c r="J78"/>
  <c r="I78"/>
  <c r="H78"/>
  <c r="G78"/>
  <c r="G79" s="1"/>
  <c r="P76"/>
  <c r="O76"/>
  <c r="N76"/>
  <c r="M76"/>
  <c r="L76"/>
  <c r="K76"/>
  <c r="J76"/>
  <c r="I76"/>
  <c r="H76"/>
  <c r="G76"/>
  <c r="G77" s="1"/>
  <c r="H77" s="1"/>
  <c r="P74"/>
  <c r="O74"/>
  <c r="N74"/>
  <c r="M74"/>
  <c r="L74"/>
  <c r="K74"/>
  <c r="J74"/>
  <c r="I74"/>
  <c r="H74"/>
  <c r="G74"/>
  <c r="G75" s="1"/>
  <c r="G73"/>
  <c r="G81" s="1"/>
  <c r="P72"/>
  <c r="O72"/>
  <c r="N72"/>
  <c r="M72"/>
  <c r="L72"/>
  <c r="K72"/>
  <c r="J72"/>
  <c r="I72"/>
  <c r="H72"/>
  <c r="H73" s="1"/>
  <c r="H81" s="1"/>
  <c r="G72"/>
  <c r="G71"/>
  <c r="P70"/>
  <c r="O70"/>
  <c r="N70"/>
  <c r="M70"/>
  <c r="L70"/>
  <c r="K70"/>
  <c r="J70"/>
  <c r="I70"/>
  <c r="H70"/>
  <c r="G70"/>
  <c r="G69"/>
  <c r="H69" s="1"/>
  <c r="P68"/>
  <c r="O68"/>
  <c r="N68"/>
  <c r="M68"/>
  <c r="L68"/>
  <c r="K68"/>
  <c r="J68"/>
  <c r="I68"/>
  <c r="H68"/>
  <c r="G68"/>
  <c r="G67"/>
  <c r="P66"/>
  <c r="O66"/>
  <c r="N66"/>
  <c r="M66"/>
  <c r="L66"/>
  <c r="K66"/>
  <c r="J66"/>
  <c r="I66"/>
  <c r="H66"/>
  <c r="G66"/>
  <c r="J86" i="36"/>
  <c r="K86" s="1"/>
  <c r="L86" s="1"/>
  <c r="M86" s="1"/>
  <c r="N86" s="1"/>
  <c r="O86" s="1"/>
  <c r="P86" s="1"/>
  <c r="I86"/>
  <c r="H86"/>
  <c r="G86"/>
  <c r="H85"/>
  <c r="G85"/>
  <c r="P84"/>
  <c r="O84"/>
  <c r="N84"/>
  <c r="M84"/>
  <c r="L84"/>
  <c r="K84"/>
  <c r="J84"/>
  <c r="J85" s="1"/>
  <c r="K85" s="1"/>
  <c r="L85" s="1"/>
  <c r="I84"/>
  <c r="I85" s="1"/>
  <c r="H84"/>
  <c r="G84"/>
  <c r="H83"/>
  <c r="I83" s="1"/>
  <c r="G83"/>
  <c r="P82"/>
  <c r="O82"/>
  <c r="N82"/>
  <c r="M82"/>
  <c r="L82"/>
  <c r="K82"/>
  <c r="J82"/>
  <c r="I82"/>
  <c r="H82"/>
  <c r="G82"/>
  <c r="P80"/>
  <c r="O80"/>
  <c r="N80"/>
  <c r="M80"/>
  <c r="L80"/>
  <c r="K80"/>
  <c r="J80"/>
  <c r="I80"/>
  <c r="H80"/>
  <c r="G80"/>
  <c r="H79"/>
  <c r="G79"/>
  <c r="P78"/>
  <c r="O78"/>
  <c r="N78"/>
  <c r="M78"/>
  <c r="L78"/>
  <c r="K78"/>
  <c r="J78"/>
  <c r="I78"/>
  <c r="H78"/>
  <c r="G78"/>
  <c r="H77"/>
  <c r="G77"/>
  <c r="P76"/>
  <c r="O76"/>
  <c r="N76"/>
  <c r="M76"/>
  <c r="L76"/>
  <c r="K76"/>
  <c r="J76"/>
  <c r="I76"/>
  <c r="H76"/>
  <c r="G76"/>
  <c r="H75"/>
  <c r="G75"/>
  <c r="P74"/>
  <c r="O74"/>
  <c r="N74"/>
  <c r="M74"/>
  <c r="L74"/>
  <c r="K74"/>
  <c r="J74"/>
  <c r="I74"/>
  <c r="H74"/>
  <c r="G74"/>
  <c r="H73"/>
  <c r="H81" s="1"/>
  <c r="G73"/>
  <c r="G81" s="1"/>
  <c r="P72"/>
  <c r="O72"/>
  <c r="N72"/>
  <c r="M72"/>
  <c r="L72"/>
  <c r="K72"/>
  <c r="J72"/>
  <c r="I72"/>
  <c r="I73" s="1"/>
  <c r="I81" s="1"/>
  <c r="H72"/>
  <c r="G72"/>
  <c r="H71"/>
  <c r="G71"/>
  <c r="P70"/>
  <c r="O70"/>
  <c r="N70"/>
  <c r="M70"/>
  <c r="L70"/>
  <c r="K70"/>
  <c r="J70"/>
  <c r="I70"/>
  <c r="H70"/>
  <c r="G70"/>
  <c r="H69"/>
  <c r="G69"/>
  <c r="P68"/>
  <c r="O68"/>
  <c r="N68"/>
  <c r="M68"/>
  <c r="L68"/>
  <c r="K68"/>
  <c r="J68"/>
  <c r="I68"/>
  <c r="H68"/>
  <c r="G68"/>
  <c r="H67"/>
  <c r="G67"/>
  <c r="P66"/>
  <c r="O66"/>
  <c r="N66"/>
  <c r="M66"/>
  <c r="L66"/>
  <c r="K66"/>
  <c r="J66"/>
  <c r="I66"/>
  <c r="H66"/>
  <c r="G66"/>
  <c r="H76" i="8"/>
  <c r="I76"/>
  <c r="J76"/>
  <c r="K76"/>
  <c r="L76"/>
  <c r="M76"/>
  <c r="N76"/>
  <c r="O76"/>
  <c r="P76"/>
  <c r="G76"/>
  <c r="H74"/>
  <c r="I74"/>
  <c r="J74"/>
  <c r="K74"/>
  <c r="L74"/>
  <c r="M74"/>
  <c r="N74"/>
  <c r="O74"/>
  <c r="P74"/>
  <c r="G74"/>
  <c r="H68"/>
  <c r="I68"/>
  <c r="J68"/>
  <c r="K68"/>
  <c r="L68"/>
  <c r="M68"/>
  <c r="N68"/>
  <c r="O68"/>
  <c r="P68"/>
  <c r="G68"/>
  <c r="H66"/>
  <c r="I66"/>
  <c r="J66"/>
  <c r="K66"/>
  <c r="L66"/>
  <c r="M66"/>
  <c r="N66"/>
  <c r="O66"/>
  <c r="P66"/>
  <c r="G66"/>
  <c r="H72"/>
  <c r="I72"/>
  <c r="J72"/>
  <c r="K72"/>
  <c r="L72"/>
  <c r="M72"/>
  <c r="N72"/>
  <c r="O72"/>
  <c r="P72"/>
  <c r="G73"/>
  <c r="G81" s="1"/>
  <c r="H70"/>
  <c r="I70"/>
  <c r="J70"/>
  <c r="K70"/>
  <c r="L70"/>
  <c r="M70"/>
  <c r="N70"/>
  <c r="O70"/>
  <c r="P70"/>
  <c r="G70"/>
  <c r="G67"/>
  <c r="J85" i="41" l="1"/>
  <c r="K85" s="1"/>
  <c r="L85" s="1"/>
  <c r="M85" s="1"/>
  <c r="N85" s="1"/>
  <c r="O85" s="1"/>
  <c r="P85" s="1"/>
  <c r="J83"/>
  <c r="K83" s="1"/>
  <c r="L83" s="1"/>
  <c r="M83" s="1"/>
  <c r="N83" s="1"/>
  <c r="O83" s="1"/>
  <c r="P83" s="1"/>
  <c r="J83" i="59"/>
  <c r="K83" s="1"/>
  <c r="L83" s="1"/>
  <c r="M83" s="1"/>
  <c r="N83" s="1"/>
  <c r="O83" s="1"/>
  <c r="P83" s="1"/>
  <c r="J85"/>
  <c r="K85" s="1"/>
  <c r="L85" s="1"/>
  <c r="M85" s="1"/>
  <c r="N85" s="1"/>
  <c r="O85" s="1"/>
  <c r="P85" s="1"/>
  <c r="K85" i="58"/>
  <c r="L85" s="1"/>
  <c r="M85" s="1"/>
  <c r="N85" s="1"/>
  <c r="O85" s="1"/>
  <c r="P85" s="1"/>
  <c r="J83"/>
  <c r="K83" s="1"/>
  <c r="L83" s="1"/>
  <c r="M83" s="1"/>
  <c r="N83" s="1"/>
  <c r="O83" s="1"/>
  <c r="P83" s="1"/>
  <c r="J85"/>
  <c r="J83" i="57"/>
  <c r="K83" s="1"/>
  <c r="L83" s="1"/>
  <c r="M83" s="1"/>
  <c r="N83" s="1"/>
  <c r="O83" s="1"/>
  <c r="P83" s="1"/>
  <c r="J83" i="56"/>
  <c r="K83" s="1"/>
  <c r="L83" s="1"/>
  <c r="M83" s="1"/>
  <c r="N83" s="1"/>
  <c r="O83" s="1"/>
  <c r="P83" s="1"/>
  <c r="J83" i="55"/>
  <c r="K83" s="1"/>
  <c r="L83" s="1"/>
  <c r="M83" s="1"/>
  <c r="N83" s="1"/>
  <c r="O83" s="1"/>
  <c r="P83" s="1"/>
  <c r="J83" i="54"/>
  <c r="K83" s="1"/>
  <c r="L83" s="1"/>
  <c r="M83" s="1"/>
  <c r="N83" s="1"/>
  <c r="O83" s="1"/>
  <c r="P83" s="1"/>
  <c r="K85" i="53"/>
  <c r="J83"/>
  <c r="K83" s="1"/>
  <c r="L83" s="1"/>
  <c r="M83" s="1"/>
  <c r="N83" s="1"/>
  <c r="O83" s="1"/>
  <c r="P83" s="1"/>
  <c r="J85"/>
  <c r="J83" i="52"/>
  <c r="K83" s="1"/>
  <c r="L83" s="1"/>
  <c r="M83" s="1"/>
  <c r="N83" s="1"/>
  <c r="O83" s="1"/>
  <c r="P83" s="1"/>
  <c r="K85" i="51"/>
  <c r="J83"/>
  <c r="K83" s="1"/>
  <c r="L83" s="1"/>
  <c r="M83" s="1"/>
  <c r="N83" s="1"/>
  <c r="O83" s="1"/>
  <c r="P83" s="1"/>
  <c r="J85" i="50"/>
  <c r="K85" s="1"/>
  <c r="L85" s="1"/>
  <c r="M85" s="1"/>
  <c r="N85" s="1"/>
  <c r="O85" s="1"/>
  <c r="P85" s="1"/>
  <c r="J83"/>
  <c r="K83" s="1"/>
  <c r="L83" s="1"/>
  <c r="M83" s="1"/>
  <c r="N83" s="1"/>
  <c r="O83" s="1"/>
  <c r="P83" s="1"/>
  <c r="J85" i="49"/>
  <c r="K85" s="1"/>
  <c r="L85" s="1"/>
  <c r="M85" s="1"/>
  <c r="N85" s="1"/>
  <c r="O85" s="1"/>
  <c r="P85" s="1"/>
  <c r="J83"/>
  <c r="K83" s="1"/>
  <c r="L83" s="1"/>
  <c r="M83" s="1"/>
  <c r="N83" s="1"/>
  <c r="O83" s="1"/>
  <c r="P83" s="1"/>
  <c r="J85" i="48"/>
  <c r="K85" s="1"/>
  <c r="L85" s="1"/>
  <c r="M85" s="1"/>
  <c r="N85" s="1"/>
  <c r="O85" s="1"/>
  <c r="P85" s="1"/>
  <c r="J83"/>
  <c r="K83" s="1"/>
  <c r="L83" s="1"/>
  <c r="M83" s="1"/>
  <c r="N83" s="1"/>
  <c r="O83" s="1"/>
  <c r="P83" s="1"/>
  <c r="J85" i="47"/>
  <c r="K85" s="1"/>
  <c r="L85" s="1"/>
  <c r="M85" s="1"/>
  <c r="N85" s="1"/>
  <c r="O85" s="1"/>
  <c r="P85" s="1"/>
  <c r="J83"/>
  <c r="K83" s="1"/>
  <c r="L83" s="1"/>
  <c r="M83" s="1"/>
  <c r="N83" s="1"/>
  <c r="O83" s="1"/>
  <c r="P83" s="1"/>
  <c r="J85" i="40"/>
  <c r="J83"/>
  <c r="K83" s="1"/>
  <c r="L83" s="1"/>
  <c r="M83" s="1"/>
  <c r="N83" s="1"/>
  <c r="O83" s="1"/>
  <c r="P83" s="1"/>
  <c r="J85" i="42"/>
  <c r="J83"/>
  <c r="K83" s="1"/>
  <c r="L83" s="1"/>
  <c r="M83" s="1"/>
  <c r="N83" s="1"/>
  <c r="O83" s="1"/>
  <c r="P83" s="1"/>
  <c r="O83" i="45"/>
  <c r="P83" s="1"/>
  <c r="J85"/>
  <c r="K85" s="1"/>
  <c r="J85" i="43"/>
  <c r="J83"/>
  <c r="K83" s="1"/>
  <c r="L83" s="1"/>
  <c r="M83" s="1"/>
  <c r="N83" s="1"/>
  <c r="O83" s="1"/>
  <c r="P83" s="1"/>
  <c r="J85" i="44"/>
  <c r="K85" s="1"/>
  <c r="L85" s="1"/>
  <c r="M85" s="1"/>
  <c r="N85" s="1"/>
  <c r="O85" s="1"/>
  <c r="P85" s="1"/>
  <c r="J83"/>
  <c r="K83" s="1"/>
  <c r="L83" s="1"/>
  <c r="M83" s="1"/>
  <c r="N83" s="1"/>
  <c r="O83" s="1"/>
  <c r="P83" s="1"/>
  <c r="J83" i="46"/>
  <c r="K83" s="1"/>
  <c r="L83" s="1"/>
  <c r="M83" s="1"/>
  <c r="N83" s="1"/>
  <c r="O83" s="1"/>
  <c r="P83" s="1"/>
  <c r="J83" i="39"/>
  <c r="K83" s="1"/>
  <c r="L83" s="1"/>
  <c r="M83" s="1"/>
  <c r="N83" s="1"/>
  <c r="O83" s="1"/>
  <c r="P83" s="1"/>
  <c r="K85" i="38"/>
  <c r="L85" s="1"/>
  <c r="M85" s="1"/>
  <c r="N85" s="1"/>
  <c r="O85" s="1"/>
  <c r="P85" s="1"/>
  <c r="J83" i="36"/>
  <c r="K83" s="1"/>
  <c r="L83" s="1"/>
  <c r="M83" s="1"/>
  <c r="N83" s="1"/>
  <c r="O83" s="1"/>
  <c r="P83" s="1"/>
  <c r="J83" i="37"/>
  <c r="K83" s="1"/>
  <c r="L83" s="1"/>
  <c r="M83" s="1"/>
  <c r="N83" s="1"/>
  <c r="O83" s="1"/>
  <c r="P83" s="1"/>
  <c r="I71" i="58"/>
  <c r="J71" s="1"/>
  <c r="K71" s="1"/>
  <c r="L71" s="1"/>
  <c r="M71" s="1"/>
  <c r="N71" s="1"/>
  <c r="O71" s="1"/>
  <c r="P71" s="1"/>
  <c r="I71" i="57"/>
  <c r="J71" s="1"/>
  <c r="K71" s="1"/>
  <c r="L71" s="1"/>
  <c r="M71" s="1"/>
  <c r="N71" s="1"/>
  <c r="O71" s="1"/>
  <c r="P71" s="1"/>
  <c r="I71" i="55"/>
  <c r="I77" i="51"/>
  <c r="J77" s="1"/>
  <c r="K77" s="1"/>
  <c r="L77" s="1"/>
  <c r="M77" s="1"/>
  <c r="N77" s="1"/>
  <c r="O77" s="1"/>
  <c r="P77" s="1"/>
  <c r="I77" i="48"/>
  <c r="J77" s="1"/>
  <c r="I77" i="47"/>
  <c r="J77" s="1"/>
  <c r="I79" i="43"/>
  <c r="J79" s="1"/>
  <c r="I67" i="36"/>
  <c r="I69"/>
  <c r="J69" s="1"/>
  <c r="K69" s="1"/>
  <c r="L69" s="1"/>
  <c r="M69" s="1"/>
  <c r="N69" s="1"/>
  <c r="O69" s="1"/>
  <c r="P69" s="1"/>
  <c r="I77"/>
  <c r="I79"/>
  <c r="J79" s="1"/>
  <c r="K79" s="1"/>
  <c r="L79" s="1"/>
  <c r="M79" s="1"/>
  <c r="N79" s="1"/>
  <c r="O79" s="1"/>
  <c r="P79" s="1"/>
  <c r="N77" i="42"/>
  <c r="O77" s="1"/>
  <c r="P77" s="1"/>
  <c r="J71" i="59"/>
  <c r="K71" s="1"/>
  <c r="L71" s="1"/>
  <c r="M71" s="1"/>
  <c r="N71" s="1"/>
  <c r="O71" s="1"/>
  <c r="P71" s="1"/>
  <c r="I71" i="56"/>
  <c r="J71" s="1"/>
  <c r="K71" s="1"/>
  <c r="L71" s="1"/>
  <c r="M71" s="1"/>
  <c r="N71" s="1"/>
  <c r="O71" s="1"/>
  <c r="P71" s="1"/>
  <c r="J71" i="54"/>
  <c r="K71" s="1"/>
  <c r="L71" s="1"/>
  <c r="M71" s="1"/>
  <c r="N71" s="1"/>
  <c r="O71" s="1"/>
  <c r="P71" s="1"/>
  <c r="J71" i="53"/>
  <c r="K71" s="1"/>
  <c r="L71" s="1"/>
  <c r="M71" s="1"/>
  <c r="N71" s="1"/>
  <c r="O71" s="1"/>
  <c r="P71" s="1"/>
  <c r="I69" i="41"/>
  <c r="J69" s="1"/>
  <c r="K69" s="1"/>
  <c r="L69" s="1"/>
  <c r="M69" s="1"/>
  <c r="N69" s="1"/>
  <c r="O69" s="1"/>
  <c r="P69" s="1"/>
  <c r="H79"/>
  <c r="I79" s="1"/>
  <c r="J79" s="1"/>
  <c r="H67"/>
  <c r="I67" s="1"/>
  <c r="J67" s="1"/>
  <c r="H77"/>
  <c r="I77" s="1"/>
  <c r="J77" s="1"/>
  <c r="K77" s="1"/>
  <c r="L77" s="1"/>
  <c r="M77" s="1"/>
  <c r="N77" s="1"/>
  <c r="O77" s="1"/>
  <c r="P77" s="1"/>
  <c r="H71"/>
  <c r="I71" s="1"/>
  <c r="J71" s="1"/>
  <c r="K71" s="1"/>
  <c r="L71" s="1"/>
  <c r="M71" s="1"/>
  <c r="N71" s="1"/>
  <c r="O71" s="1"/>
  <c r="P71" s="1"/>
  <c r="I67" i="59"/>
  <c r="J67" s="1"/>
  <c r="K67" s="1"/>
  <c r="L67" s="1"/>
  <c r="M67" s="1"/>
  <c r="N67" s="1"/>
  <c r="O67" s="1"/>
  <c r="P67" s="1"/>
  <c r="I79"/>
  <c r="J79" s="1"/>
  <c r="K79" s="1"/>
  <c r="L79" s="1"/>
  <c r="M79" s="1"/>
  <c r="N79" s="1"/>
  <c r="O79" s="1"/>
  <c r="P79" s="1"/>
  <c r="H77"/>
  <c r="I77" s="1"/>
  <c r="J77" s="1"/>
  <c r="K77" s="1"/>
  <c r="L77" s="1"/>
  <c r="M77" s="1"/>
  <c r="N77" s="1"/>
  <c r="O77" s="1"/>
  <c r="P77" s="1"/>
  <c r="H69"/>
  <c r="I69" s="1"/>
  <c r="J69" s="1"/>
  <c r="K69" s="1"/>
  <c r="L69" s="1"/>
  <c r="M69" s="1"/>
  <c r="N69" s="1"/>
  <c r="O69" s="1"/>
  <c r="P69" s="1"/>
  <c r="I67" i="58"/>
  <c r="J67" s="1"/>
  <c r="K67" s="1"/>
  <c r="L67" s="1"/>
  <c r="M67" s="1"/>
  <c r="N67" s="1"/>
  <c r="O67" s="1"/>
  <c r="P67" s="1"/>
  <c r="I79"/>
  <c r="J79" s="1"/>
  <c r="K79" s="1"/>
  <c r="L79" s="1"/>
  <c r="M79" s="1"/>
  <c r="N79" s="1"/>
  <c r="O79" s="1"/>
  <c r="P79" s="1"/>
  <c r="H77"/>
  <c r="I77" s="1"/>
  <c r="J77" s="1"/>
  <c r="K77" s="1"/>
  <c r="L77" s="1"/>
  <c r="M77" s="1"/>
  <c r="N77" s="1"/>
  <c r="O77" s="1"/>
  <c r="P77" s="1"/>
  <c r="H69"/>
  <c r="I69" s="1"/>
  <c r="J69" s="1"/>
  <c r="K69" s="1"/>
  <c r="L69" s="1"/>
  <c r="M69" s="1"/>
  <c r="N69" s="1"/>
  <c r="O69" s="1"/>
  <c r="P69" s="1"/>
  <c r="I69" i="57"/>
  <c r="J69" s="1"/>
  <c r="K69" s="1"/>
  <c r="L69" s="1"/>
  <c r="M69" s="1"/>
  <c r="N69" s="1"/>
  <c r="O69" s="1"/>
  <c r="P69" s="1"/>
  <c r="H67"/>
  <c r="I67" s="1"/>
  <c r="J67" s="1"/>
  <c r="K67" s="1"/>
  <c r="L67" s="1"/>
  <c r="M67" s="1"/>
  <c r="N67" s="1"/>
  <c r="O67" s="1"/>
  <c r="P67" s="1"/>
  <c r="H77"/>
  <c r="I77" s="1"/>
  <c r="J77" s="1"/>
  <c r="K77" s="1"/>
  <c r="L77" s="1"/>
  <c r="M77" s="1"/>
  <c r="N77" s="1"/>
  <c r="O77" s="1"/>
  <c r="P77" s="1"/>
  <c r="H79"/>
  <c r="I79" s="1"/>
  <c r="J79" s="1"/>
  <c r="K79" s="1"/>
  <c r="L79" s="1"/>
  <c r="M79" s="1"/>
  <c r="N79" s="1"/>
  <c r="O79" s="1"/>
  <c r="P79" s="1"/>
  <c r="J79" i="56"/>
  <c r="K79" s="1"/>
  <c r="L79" s="1"/>
  <c r="M79" s="1"/>
  <c r="N79" s="1"/>
  <c r="O79" s="1"/>
  <c r="P79" s="1"/>
  <c r="I67"/>
  <c r="J67" s="1"/>
  <c r="K67" s="1"/>
  <c r="L67" s="1"/>
  <c r="M67" s="1"/>
  <c r="N67" s="1"/>
  <c r="O67" s="1"/>
  <c r="P67" s="1"/>
  <c r="H77"/>
  <c r="I77" s="1"/>
  <c r="J77" s="1"/>
  <c r="K77" s="1"/>
  <c r="L77" s="1"/>
  <c r="M77" s="1"/>
  <c r="N77" s="1"/>
  <c r="O77" s="1"/>
  <c r="P77" s="1"/>
  <c r="H69"/>
  <c r="I69" s="1"/>
  <c r="J69" s="1"/>
  <c r="K69" s="1"/>
  <c r="L69" s="1"/>
  <c r="M69" s="1"/>
  <c r="N69" s="1"/>
  <c r="O69" s="1"/>
  <c r="P69" s="1"/>
  <c r="J71" i="55"/>
  <c r="K71" s="1"/>
  <c r="L71" s="1"/>
  <c r="M71" s="1"/>
  <c r="N71" s="1"/>
  <c r="O71" s="1"/>
  <c r="P71" s="1"/>
  <c r="I67"/>
  <c r="J67" s="1"/>
  <c r="K67" s="1"/>
  <c r="L67" s="1"/>
  <c r="M67" s="1"/>
  <c r="N67" s="1"/>
  <c r="O67" s="1"/>
  <c r="P67" s="1"/>
  <c r="I79"/>
  <c r="J79" s="1"/>
  <c r="K79" s="1"/>
  <c r="L79" s="1"/>
  <c r="M79" s="1"/>
  <c r="N79" s="1"/>
  <c r="O79" s="1"/>
  <c r="P79" s="1"/>
  <c r="H77"/>
  <c r="I77" s="1"/>
  <c r="J77" s="1"/>
  <c r="K77" s="1"/>
  <c r="L77" s="1"/>
  <c r="M77" s="1"/>
  <c r="N77" s="1"/>
  <c r="O77" s="1"/>
  <c r="P77" s="1"/>
  <c r="H69"/>
  <c r="I69" s="1"/>
  <c r="J69" s="1"/>
  <c r="K69" s="1"/>
  <c r="L69" s="1"/>
  <c r="M69" s="1"/>
  <c r="N69" s="1"/>
  <c r="O69" s="1"/>
  <c r="P69" s="1"/>
  <c r="I67" i="54"/>
  <c r="J67" s="1"/>
  <c r="K67" s="1"/>
  <c r="L67" s="1"/>
  <c r="M67" s="1"/>
  <c r="N67" s="1"/>
  <c r="O67" s="1"/>
  <c r="P67" s="1"/>
  <c r="I79"/>
  <c r="J79" s="1"/>
  <c r="K79" s="1"/>
  <c r="L79" s="1"/>
  <c r="M79" s="1"/>
  <c r="N79" s="1"/>
  <c r="O79" s="1"/>
  <c r="P79" s="1"/>
  <c r="H77"/>
  <c r="I77" s="1"/>
  <c r="J77" s="1"/>
  <c r="K77" s="1"/>
  <c r="L77" s="1"/>
  <c r="M77" s="1"/>
  <c r="N77" s="1"/>
  <c r="O77" s="1"/>
  <c r="P77" s="1"/>
  <c r="H69"/>
  <c r="I69" s="1"/>
  <c r="J69" s="1"/>
  <c r="K69" s="1"/>
  <c r="L69" s="1"/>
  <c r="M69" s="1"/>
  <c r="N69" s="1"/>
  <c r="O69" s="1"/>
  <c r="P69" s="1"/>
  <c r="J79" i="53"/>
  <c r="K79" s="1"/>
  <c r="L79" s="1"/>
  <c r="M79" s="1"/>
  <c r="N79" s="1"/>
  <c r="O79" s="1"/>
  <c r="P79" s="1"/>
  <c r="I67"/>
  <c r="J67" s="1"/>
  <c r="K67" s="1"/>
  <c r="L67" s="1"/>
  <c r="M67" s="1"/>
  <c r="N67" s="1"/>
  <c r="O67" s="1"/>
  <c r="P67" s="1"/>
  <c r="H77"/>
  <c r="I77" s="1"/>
  <c r="J77" s="1"/>
  <c r="H69"/>
  <c r="I69" s="1"/>
  <c r="J69" s="1"/>
  <c r="K69" s="1"/>
  <c r="L69" s="1"/>
  <c r="M69" s="1"/>
  <c r="N69" s="1"/>
  <c r="O69" s="1"/>
  <c r="P69" s="1"/>
  <c r="I69" i="52"/>
  <c r="J69" s="1"/>
  <c r="K69" s="1"/>
  <c r="L69" s="1"/>
  <c r="M69" s="1"/>
  <c r="N69" s="1"/>
  <c r="O69" s="1"/>
  <c r="P69" s="1"/>
  <c r="I77"/>
  <c r="J77" s="1"/>
  <c r="I79"/>
  <c r="J79" s="1"/>
  <c r="H67"/>
  <c r="I67" s="1"/>
  <c r="J67" s="1"/>
  <c r="K67" s="1"/>
  <c r="L67" s="1"/>
  <c r="M67" s="1"/>
  <c r="N67" s="1"/>
  <c r="O67" s="1"/>
  <c r="P67" s="1"/>
  <c r="I75"/>
  <c r="J75" s="1"/>
  <c r="K75" s="1"/>
  <c r="L75" s="1"/>
  <c r="M75" s="1"/>
  <c r="N75" s="1"/>
  <c r="O75" s="1"/>
  <c r="P75" s="1"/>
  <c r="H75"/>
  <c r="I67" i="51"/>
  <c r="J67" s="1"/>
  <c r="K67" s="1"/>
  <c r="L67" s="1"/>
  <c r="M67" s="1"/>
  <c r="N67" s="1"/>
  <c r="O67" s="1"/>
  <c r="P67" s="1"/>
  <c r="I69"/>
  <c r="J69" s="1"/>
  <c r="K69" s="1"/>
  <c r="L69" s="1"/>
  <c r="M69" s="1"/>
  <c r="N69" s="1"/>
  <c r="O69" s="1"/>
  <c r="P69" s="1"/>
  <c r="H79"/>
  <c r="I79" s="1"/>
  <c r="J79" s="1"/>
  <c r="K79" s="1"/>
  <c r="L79" s="1"/>
  <c r="M79" s="1"/>
  <c r="N79" s="1"/>
  <c r="O79" s="1"/>
  <c r="P79" s="1"/>
  <c r="H71"/>
  <c r="I71" s="1"/>
  <c r="J71" s="1"/>
  <c r="K71" s="1"/>
  <c r="L71" s="1"/>
  <c r="M71" s="1"/>
  <c r="N71" s="1"/>
  <c r="O71" s="1"/>
  <c r="P71" s="1"/>
  <c r="I67" i="50"/>
  <c r="J67" s="1"/>
  <c r="K67" s="1"/>
  <c r="L67" s="1"/>
  <c r="M67" s="1"/>
  <c r="N67" s="1"/>
  <c r="O67" s="1"/>
  <c r="P67" s="1"/>
  <c r="I69"/>
  <c r="J69" s="1"/>
  <c r="K69" s="1"/>
  <c r="L69" s="1"/>
  <c r="M69" s="1"/>
  <c r="N69" s="1"/>
  <c r="O69" s="1"/>
  <c r="P69" s="1"/>
  <c r="H79"/>
  <c r="I79" s="1"/>
  <c r="J79" s="1"/>
  <c r="K79" s="1"/>
  <c r="L79" s="1"/>
  <c r="M79" s="1"/>
  <c r="N79" s="1"/>
  <c r="O79" s="1"/>
  <c r="P79" s="1"/>
  <c r="H71"/>
  <c r="I71" s="1"/>
  <c r="J71" s="1"/>
  <c r="K71" s="1"/>
  <c r="L71" s="1"/>
  <c r="M71" s="1"/>
  <c r="N71" s="1"/>
  <c r="O71" s="1"/>
  <c r="P71" s="1"/>
  <c r="I69" i="49"/>
  <c r="J69" s="1"/>
  <c r="K69" s="1"/>
  <c r="L69" s="1"/>
  <c r="M69" s="1"/>
  <c r="N69" s="1"/>
  <c r="O69" s="1"/>
  <c r="P69" s="1"/>
  <c r="I67"/>
  <c r="J67" s="1"/>
  <c r="H79"/>
  <c r="I79" s="1"/>
  <c r="J79" s="1"/>
  <c r="K79" s="1"/>
  <c r="L79" s="1"/>
  <c r="M79" s="1"/>
  <c r="N79" s="1"/>
  <c r="O79" s="1"/>
  <c r="P79" s="1"/>
  <c r="H71"/>
  <c r="I71" s="1"/>
  <c r="J71" s="1"/>
  <c r="K71" s="1"/>
  <c r="L71" s="1"/>
  <c r="M71" s="1"/>
  <c r="N71" s="1"/>
  <c r="O71" s="1"/>
  <c r="P71" s="1"/>
  <c r="I67" i="48"/>
  <c r="J67" s="1"/>
  <c r="K67" s="1"/>
  <c r="L67" s="1"/>
  <c r="M67" s="1"/>
  <c r="N67" s="1"/>
  <c r="O67" s="1"/>
  <c r="P67" s="1"/>
  <c r="I69"/>
  <c r="J69" s="1"/>
  <c r="K69" s="1"/>
  <c r="L69" s="1"/>
  <c r="M69" s="1"/>
  <c r="N69" s="1"/>
  <c r="O69" s="1"/>
  <c r="P69" s="1"/>
  <c r="H79"/>
  <c r="I79" s="1"/>
  <c r="J79" s="1"/>
  <c r="K79" s="1"/>
  <c r="L79" s="1"/>
  <c r="M79" s="1"/>
  <c r="N79" s="1"/>
  <c r="O79" s="1"/>
  <c r="P79" s="1"/>
  <c r="H71"/>
  <c r="I71" s="1"/>
  <c r="J71" s="1"/>
  <c r="K71" s="1"/>
  <c r="L71" s="1"/>
  <c r="M71" s="1"/>
  <c r="N71" s="1"/>
  <c r="O71" s="1"/>
  <c r="P71" s="1"/>
  <c r="I67" i="47"/>
  <c r="J67" s="1"/>
  <c r="K67" s="1"/>
  <c r="L67" s="1"/>
  <c r="M67" s="1"/>
  <c r="N67" s="1"/>
  <c r="O67" s="1"/>
  <c r="P67" s="1"/>
  <c r="I69"/>
  <c r="J69" s="1"/>
  <c r="K69" s="1"/>
  <c r="L69" s="1"/>
  <c r="M69" s="1"/>
  <c r="N69" s="1"/>
  <c r="O69" s="1"/>
  <c r="P69" s="1"/>
  <c r="I71"/>
  <c r="J71" s="1"/>
  <c r="K71" s="1"/>
  <c r="L71" s="1"/>
  <c r="M71" s="1"/>
  <c r="N71" s="1"/>
  <c r="O71" s="1"/>
  <c r="P71" s="1"/>
  <c r="H79"/>
  <c r="I79" s="1"/>
  <c r="J79" s="1"/>
  <c r="K79" s="1"/>
  <c r="L79" s="1"/>
  <c r="M79" s="1"/>
  <c r="N79" s="1"/>
  <c r="O79" s="1"/>
  <c r="P79" s="1"/>
  <c r="I67" i="40"/>
  <c r="J67" s="1"/>
  <c r="K67" s="1"/>
  <c r="L67" s="1"/>
  <c r="M67" s="1"/>
  <c r="N67" s="1"/>
  <c r="O67" s="1"/>
  <c r="P67" s="1"/>
  <c r="I79"/>
  <c r="J79" s="1"/>
  <c r="H77"/>
  <c r="I77" s="1"/>
  <c r="J77" s="1"/>
  <c r="K77" s="1"/>
  <c r="L77" s="1"/>
  <c r="M77" s="1"/>
  <c r="N77" s="1"/>
  <c r="O77" s="1"/>
  <c r="P77" s="1"/>
  <c r="H69"/>
  <c r="I69" s="1"/>
  <c r="J69" s="1"/>
  <c r="K69" s="1"/>
  <c r="L69" s="1"/>
  <c r="M69" s="1"/>
  <c r="N69" s="1"/>
  <c r="O69" s="1"/>
  <c r="P69" s="1"/>
  <c r="H71"/>
  <c r="I71" s="1"/>
  <c r="J71" s="1"/>
  <c r="K71" s="1"/>
  <c r="L71" s="1"/>
  <c r="M71" s="1"/>
  <c r="N71" s="1"/>
  <c r="O71" s="1"/>
  <c r="P71" s="1"/>
  <c r="I67" i="42"/>
  <c r="J67" s="1"/>
  <c r="K67" s="1"/>
  <c r="L67" s="1"/>
  <c r="M67" s="1"/>
  <c r="N67" s="1"/>
  <c r="O67" s="1"/>
  <c r="P67" s="1"/>
  <c r="I75"/>
  <c r="J75" s="1"/>
  <c r="K75" s="1"/>
  <c r="L75" s="1"/>
  <c r="M75" s="1"/>
  <c r="N75" s="1"/>
  <c r="O75" s="1"/>
  <c r="P75" s="1"/>
  <c r="I69"/>
  <c r="J69" s="1"/>
  <c r="K69" s="1"/>
  <c r="L69" s="1"/>
  <c r="M69" s="1"/>
  <c r="N69" s="1"/>
  <c r="O69" s="1"/>
  <c r="P69" s="1"/>
  <c r="H79"/>
  <c r="I79" s="1"/>
  <c r="J79" s="1"/>
  <c r="K79" s="1"/>
  <c r="L79" s="1"/>
  <c r="M79" s="1"/>
  <c r="N79" s="1"/>
  <c r="O79" s="1"/>
  <c r="P79" s="1"/>
  <c r="H71"/>
  <c r="I71" s="1"/>
  <c r="J71" s="1"/>
  <c r="K71" s="1"/>
  <c r="L71" s="1"/>
  <c r="M71" s="1"/>
  <c r="N71" s="1"/>
  <c r="O71" s="1"/>
  <c r="P71" s="1"/>
  <c r="I79" i="45"/>
  <c r="J79" s="1"/>
  <c r="K79" s="1"/>
  <c r="L79" s="1"/>
  <c r="M79" s="1"/>
  <c r="N79" s="1"/>
  <c r="O79" s="1"/>
  <c r="P79" s="1"/>
  <c r="I67"/>
  <c r="J67" s="1"/>
  <c r="H69"/>
  <c r="I69" s="1"/>
  <c r="J69" s="1"/>
  <c r="K69" s="1"/>
  <c r="L69" s="1"/>
  <c r="M69" s="1"/>
  <c r="N69" s="1"/>
  <c r="O69" s="1"/>
  <c r="P69" s="1"/>
  <c r="H71"/>
  <c r="I71" s="1"/>
  <c r="J71" s="1"/>
  <c r="K71" s="1"/>
  <c r="L71" s="1"/>
  <c r="M71" s="1"/>
  <c r="N71" s="1"/>
  <c r="O71" s="1"/>
  <c r="P71" s="1"/>
  <c r="H75"/>
  <c r="H67" i="43"/>
  <c r="I67" s="1"/>
  <c r="J67" s="1"/>
  <c r="K67" s="1"/>
  <c r="L67" s="1"/>
  <c r="M67" s="1"/>
  <c r="N67" s="1"/>
  <c r="O67" s="1"/>
  <c r="P67" s="1"/>
  <c r="H77"/>
  <c r="I77" s="1"/>
  <c r="J77" s="1"/>
  <c r="K77" s="1"/>
  <c r="L77" s="1"/>
  <c r="M77" s="1"/>
  <c r="N77" s="1"/>
  <c r="O77" s="1"/>
  <c r="P77" s="1"/>
  <c r="H69"/>
  <c r="I69" s="1"/>
  <c r="J69" s="1"/>
  <c r="K69" s="1"/>
  <c r="L69" s="1"/>
  <c r="M69" s="1"/>
  <c r="N69" s="1"/>
  <c r="O69" s="1"/>
  <c r="P69" s="1"/>
  <c r="H71"/>
  <c r="I71" s="1"/>
  <c r="J71" s="1"/>
  <c r="K71" s="1"/>
  <c r="L71" s="1"/>
  <c r="M71" s="1"/>
  <c r="N71" s="1"/>
  <c r="O71" s="1"/>
  <c r="P71" s="1"/>
  <c r="H75"/>
  <c r="I75" s="1"/>
  <c r="J75" s="1"/>
  <c r="K75" s="1"/>
  <c r="L75" s="1"/>
  <c r="M75" s="1"/>
  <c r="N75" s="1"/>
  <c r="O75" s="1"/>
  <c r="P75" s="1"/>
  <c r="I67" i="44"/>
  <c r="J67" s="1"/>
  <c r="K67" s="1"/>
  <c r="L67" s="1"/>
  <c r="M67" s="1"/>
  <c r="N67" s="1"/>
  <c r="O67" s="1"/>
  <c r="P67" s="1"/>
  <c r="I77"/>
  <c r="J77" s="1"/>
  <c r="K77" s="1"/>
  <c r="L77" s="1"/>
  <c r="M77" s="1"/>
  <c r="N77" s="1"/>
  <c r="O77" s="1"/>
  <c r="P77" s="1"/>
  <c r="H69"/>
  <c r="I69" s="1"/>
  <c r="J69" s="1"/>
  <c r="K69" s="1"/>
  <c r="L69" s="1"/>
  <c r="M69" s="1"/>
  <c r="N69" s="1"/>
  <c r="O69" s="1"/>
  <c r="P69" s="1"/>
  <c r="H71"/>
  <c r="I71" s="1"/>
  <c r="J71" s="1"/>
  <c r="K71" s="1"/>
  <c r="L71" s="1"/>
  <c r="M71" s="1"/>
  <c r="N71" s="1"/>
  <c r="O71" s="1"/>
  <c r="P71" s="1"/>
  <c r="H75"/>
  <c r="I75" s="1"/>
  <c r="J75" s="1"/>
  <c r="K75" s="1"/>
  <c r="L75" s="1"/>
  <c r="M75" s="1"/>
  <c r="N75" s="1"/>
  <c r="O75" s="1"/>
  <c r="P75" s="1"/>
  <c r="I77" i="46"/>
  <c r="J77" s="1"/>
  <c r="K77" s="1"/>
  <c r="L77" s="1"/>
  <c r="M77" s="1"/>
  <c r="N77" s="1"/>
  <c r="O77" s="1"/>
  <c r="P77" s="1"/>
  <c r="I79"/>
  <c r="J79" s="1"/>
  <c r="K79" s="1"/>
  <c r="L79" s="1"/>
  <c r="M79" s="1"/>
  <c r="N79" s="1"/>
  <c r="O79" s="1"/>
  <c r="P79" s="1"/>
  <c r="H67"/>
  <c r="I67" s="1"/>
  <c r="J67" s="1"/>
  <c r="K67" s="1"/>
  <c r="L67" s="1"/>
  <c r="M67" s="1"/>
  <c r="N67" s="1"/>
  <c r="O67" s="1"/>
  <c r="P67" s="1"/>
  <c r="H69"/>
  <c r="I69" s="1"/>
  <c r="J69" s="1"/>
  <c r="K69" s="1"/>
  <c r="L69" s="1"/>
  <c r="M69" s="1"/>
  <c r="N69" s="1"/>
  <c r="O69" s="1"/>
  <c r="P69" s="1"/>
  <c r="H71"/>
  <c r="H75"/>
  <c r="I75" s="1"/>
  <c r="J75" s="1"/>
  <c r="K75" s="1"/>
  <c r="L75" s="1"/>
  <c r="M75" s="1"/>
  <c r="N75" s="1"/>
  <c r="O75" s="1"/>
  <c r="P75" s="1"/>
  <c r="I69" i="39"/>
  <c r="J69" s="1"/>
  <c r="K69" s="1"/>
  <c r="L69" s="1"/>
  <c r="M69" s="1"/>
  <c r="N69" s="1"/>
  <c r="O69" s="1"/>
  <c r="P69" s="1"/>
  <c r="I77"/>
  <c r="J77" s="1"/>
  <c r="K77" s="1"/>
  <c r="L77" s="1"/>
  <c r="M77" s="1"/>
  <c r="N77" s="1"/>
  <c r="O77" s="1"/>
  <c r="P77" s="1"/>
  <c r="H79"/>
  <c r="I79" s="1"/>
  <c r="J79" s="1"/>
  <c r="K79" s="1"/>
  <c r="L79" s="1"/>
  <c r="M79" s="1"/>
  <c r="N79" s="1"/>
  <c r="O79" s="1"/>
  <c r="P79" s="1"/>
  <c r="H67"/>
  <c r="I67" s="1"/>
  <c r="J67" s="1"/>
  <c r="H71"/>
  <c r="I71" s="1"/>
  <c r="J71" s="1"/>
  <c r="K71" s="1"/>
  <c r="L71" s="1"/>
  <c r="M71" s="1"/>
  <c r="N71" s="1"/>
  <c r="O71" s="1"/>
  <c r="P71" s="1"/>
  <c r="I69" i="38"/>
  <c r="J69" s="1"/>
  <c r="K69" s="1"/>
  <c r="L69" s="1"/>
  <c r="M69" s="1"/>
  <c r="N69" s="1"/>
  <c r="O69" s="1"/>
  <c r="P69" s="1"/>
  <c r="H79"/>
  <c r="I79" s="1"/>
  <c r="J79" s="1"/>
  <c r="K79" s="1"/>
  <c r="L79" s="1"/>
  <c r="M79" s="1"/>
  <c r="N79" s="1"/>
  <c r="O79" s="1"/>
  <c r="P79" s="1"/>
  <c r="H67"/>
  <c r="I67" s="1"/>
  <c r="J67" s="1"/>
  <c r="K67" s="1"/>
  <c r="L67" s="1"/>
  <c r="M67" s="1"/>
  <c r="N67" s="1"/>
  <c r="O67" s="1"/>
  <c r="P67" s="1"/>
  <c r="H77"/>
  <c r="I77" s="1"/>
  <c r="J77" s="1"/>
  <c r="K77" s="1"/>
  <c r="L77" s="1"/>
  <c r="M77" s="1"/>
  <c r="N77" s="1"/>
  <c r="O77" s="1"/>
  <c r="P77" s="1"/>
  <c r="H71"/>
  <c r="I71" s="1"/>
  <c r="J71" s="1"/>
  <c r="K71" s="1"/>
  <c r="L71" s="1"/>
  <c r="M71" s="1"/>
  <c r="N71" s="1"/>
  <c r="O71" s="1"/>
  <c r="P71" s="1"/>
  <c r="J67" i="36"/>
  <c r="K67" s="1"/>
  <c r="L67" s="1"/>
  <c r="M67" s="1"/>
  <c r="N67" s="1"/>
  <c r="O67" s="1"/>
  <c r="P67" s="1"/>
  <c r="J77"/>
  <c r="I71"/>
  <c r="J71" s="1"/>
  <c r="K71" s="1"/>
  <c r="L71" s="1"/>
  <c r="M71" s="1"/>
  <c r="N71" s="1"/>
  <c r="O71" s="1"/>
  <c r="P71" s="1"/>
  <c r="I75"/>
  <c r="I69" i="37"/>
  <c r="J69" s="1"/>
  <c r="K69" s="1"/>
  <c r="L69" s="1"/>
  <c r="M69" s="1"/>
  <c r="N69" s="1"/>
  <c r="O69" s="1"/>
  <c r="P69" s="1"/>
  <c r="I77"/>
  <c r="J77" s="1"/>
  <c r="K77" s="1"/>
  <c r="L77" s="1"/>
  <c r="M77" s="1"/>
  <c r="N77" s="1"/>
  <c r="O77" s="1"/>
  <c r="P77" s="1"/>
  <c r="H79"/>
  <c r="I79" s="1"/>
  <c r="J79" s="1"/>
  <c r="K79" s="1"/>
  <c r="L79" s="1"/>
  <c r="M79" s="1"/>
  <c r="N79" s="1"/>
  <c r="O79" s="1"/>
  <c r="P79" s="1"/>
  <c r="H67"/>
  <c r="I67" s="1"/>
  <c r="J67" s="1"/>
  <c r="K67" s="1"/>
  <c r="L67" s="1"/>
  <c r="M67" s="1"/>
  <c r="N67" s="1"/>
  <c r="O67" s="1"/>
  <c r="P67" s="1"/>
  <c r="H75"/>
  <c r="I75" s="1"/>
  <c r="J75" s="1"/>
  <c r="K75" s="1"/>
  <c r="L75" s="1"/>
  <c r="M75" s="1"/>
  <c r="N75" s="1"/>
  <c r="O75" s="1"/>
  <c r="P75" s="1"/>
  <c r="H71"/>
  <c r="I71" s="1"/>
  <c r="J71" s="1"/>
  <c r="K71" s="1"/>
  <c r="L71" s="1"/>
  <c r="M71" s="1"/>
  <c r="N71" s="1"/>
  <c r="O71" s="1"/>
  <c r="P71" s="1"/>
  <c r="K77" i="53"/>
  <c r="L77" s="1"/>
  <c r="M77" s="1"/>
  <c r="N77" s="1"/>
  <c r="O77" s="1"/>
  <c r="P77" s="1"/>
  <c r="K79" i="52"/>
  <c r="L79" s="1"/>
  <c r="M79" s="1"/>
  <c r="N79" s="1"/>
  <c r="O79" s="1"/>
  <c r="P79" s="1"/>
  <c r="K67" i="49"/>
  <c r="L67" s="1"/>
  <c r="M67" s="1"/>
  <c r="N67" s="1"/>
  <c r="O67" s="1"/>
  <c r="P67" s="1"/>
  <c r="K77" i="45"/>
  <c r="L77" s="1"/>
  <c r="M77" s="1"/>
  <c r="N77" s="1"/>
  <c r="O77" s="1"/>
  <c r="P77" s="1"/>
  <c r="K79" i="44"/>
  <c r="L79" s="1"/>
  <c r="M79" s="1"/>
  <c r="N79" s="1"/>
  <c r="O79" s="1"/>
  <c r="P79" s="1"/>
  <c r="K79" i="41"/>
  <c r="L79" s="1"/>
  <c r="M79" s="1"/>
  <c r="N79" s="1"/>
  <c r="O79" s="1"/>
  <c r="P79" s="1"/>
  <c r="K67"/>
  <c r="L67" s="1"/>
  <c r="M67" s="1"/>
  <c r="N67" s="1"/>
  <c r="O67" s="1"/>
  <c r="P67" s="1"/>
  <c r="K77" i="52"/>
  <c r="L77" s="1"/>
  <c r="M77" s="1"/>
  <c r="N77" s="1"/>
  <c r="O77" s="1"/>
  <c r="P77" s="1"/>
  <c r="K77" i="50"/>
  <c r="L77" s="1"/>
  <c r="M77" s="1"/>
  <c r="N77" s="1"/>
  <c r="O77" s="1"/>
  <c r="P77" s="1"/>
  <c r="K77" i="49"/>
  <c r="L77" s="1"/>
  <c r="M77" s="1"/>
  <c r="N77" s="1"/>
  <c r="O77" s="1"/>
  <c r="P77" s="1"/>
  <c r="K77" i="48"/>
  <c r="L77" s="1"/>
  <c r="M77" s="1"/>
  <c r="N77" s="1"/>
  <c r="O77" s="1"/>
  <c r="P77" s="1"/>
  <c r="K77" i="47"/>
  <c r="L77" s="1"/>
  <c r="M77" s="1"/>
  <c r="N77" s="1"/>
  <c r="O77" s="1"/>
  <c r="P77" s="1"/>
  <c r="K79" i="40"/>
  <c r="L79" s="1"/>
  <c r="M79" s="1"/>
  <c r="N79" s="1"/>
  <c r="O79" s="1"/>
  <c r="P79" s="1"/>
  <c r="K67" i="45"/>
  <c r="L67" s="1"/>
  <c r="M67" s="1"/>
  <c r="N67" s="1"/>
  <c r="O67" s="1"/>
  <c r="P67" s="1"/>
  <c r="K79" i="43"/>
  <c r="L79" s="1"/>
  <c r="M79" s="1"/>
  <c r="N79" s="1"/>
  <c r="O79" s="1"/>
  <c r="P79" s="1"/>
  <c r="K67" i="39"/>
  <c r="L67" s="1"/>
  <c r="M67" s="1"/>
  <c r="N67" s="1"/>
  <c r="O67" s="1"/>
  <c r="P67" s="1"/>
  <c r="K77" i="36"/>
  <c r="L77" s="1"/>
  <c r="M77" s="1"/>
  <c r="N77" s="1"/>
  <c r="O77" s="1"/>
  <c r="P77" s="1"/>
  <c r="I73" i="59"/>
  <c r="H81"/>
  <c r="H75"/>
  <c r="I75" s="1"/>
  <c r="J75" s="1"/>
  <c r="K75" s="1"/>
  <c r="L75" s="1"/>
  <c r="M75" s="1"/>
  <c r="N75" s="1"/>
  <c r="O75" s="1"/>
  <c r="P75" s="1"/>
  <c r="I73" i="58"/>
  <c r="H81"/>
  <c r="H75"/>
  <c r="I75" s="1"/>
  <c r="J75" s="1"/>
  <c r="K75" s="1"/>
  <c r="L75" s="1"/>
  <c r="M75" s="1"/>
  <c r="N75" s="1"/>
  <c r="O75" s="1"/>
  <c r="P75" s="1"/>
  <c r="H81" i="57"/>
  <c r="I73"/>
  <c r="H75"/>
  <c r="I75" s="1"/>
  <c r="J75" s="1"/>
  <c r="K75" s="1"/>
  <c r="L75" s="1"/>
  <c r="M75" s="1"/>
  <c r="N75" s="1"/>
  <c r="O75" s="1"/>
  <c r="P75" s="1"/>
  <c r="L85"/>
  <c r="M85" s="1"/>
  <c r="N85" s="1"/>
  <c r="O85" s="1"/>
  <c r="P85" s="1"/>
  <c r="I73" i="56"/>
  <c r="H81"/>
  <c r="H75"/>
  <c r="I75" s="1"/>
  <c r="J75" s="1"/>
  <c r="K75" s="1"/>
  <c r="L75" s="1"/>
  <c r="M75" s="1"/>
  <c r="N75" s="1"/>
  <c r="O75" s="1"/>
  <c r="P75" s="1"/>
  <c r="L85"/>
  <c r="M85" s="1"/>
  <c r="N85" s="1"/>
  <c r="O85" s="1"/>
  <c r="P85" s="1"/>
  <c r="H81" i="55"/>
  <c r="I73"/>
  <c r="H75"/>
  <c r="I75" s="1"/>
  <c r="J75" s="1"/>
  <c r="K75" s="1"/>
  <c r="L75" s="1"/>
  <c r="M75" s="1"/>
  <c r="N75" s="1"/>
  <c r="O75" s="1"/>
  <c r="P75" s="1"/>
  <c r="L85"/>
  <c r="M85" s="1"/>
  <c r="N85" s="1"/>
  <c r="O85" s="1"/>
  <c r="P85" s="1"/>
  <c r="H81" i="54"/>
  <c r="I73"/>
  <c r="H75"/>
  <c r="I75" s="1"/>
  <c r="J75" s="1"/>
  <c r="K75" s="1"/>
  <c r="L75" s="1"/>
  <c r="M75" s="1"/>
  <c r="N75" s="1"/>
  <c r="O75" s="1"/>
  <c r="P75" s="1"/>
  <c r="L85"/>
  <c r="M85" s="1"/>
  <c r="N85" s="1"/>
  <c r="O85" s="1"/>
  <c r="P85" s="1"/>
  <c r="I73" i="53"/>
  <c r="H81"/>
  <c r="H75"/>
  <c r="I75" s="1"/>
  <c r="J75" s="1"/>
  <c r="K75" s="1"/>
  <c r="L75" s="1"/>
  <c r="M75" s="1"/>
  <c r="N75" s="1"/>
  <c r="O75" s="1"/>
  <c r="P75" s="1"/>
  <c r="L85"/>
  <c r="M85" s="1"/>
  <c r="N85" s="1"/>
  <c r="O85" s="1"/>
  <c r="P85" s="1"/>
  <c r="I71" i="52"/>
  <c r="J71" s="1"/>
  <c r="K71" s="1"/>
  <c r="L71" s="1"/>
  <c r="M71" s="1"/>
  <c r="N71" s="1"/>
  <c r="O71" s="1"/>
  <c r="P71" s="1"/>
  <c r="I85"/>
  <c r="J85" s="1"/>
  <c r="K85" s="1"/>
  <c r="L85" s="1"/>
  <c r="M85" s="1"/>
  <c r="N85" s="1"/>
  <c r="O85" s="1"/>
  <c r="P85" s="1"/>
  <c r="I73"/>
  <c r="H81" i="51"/>
  <c r="I73"/>
  <c r="H75"/>
  <c r="I75" s="1"/>
  <c r="J75" s="1"/>
  <c r="K75" s="1"/>
  <c r="L75" s="1"/>
  <c r="M75" s="1"/>
  <c r="N75" s="1"/>
  <c r="O75" s="1"/>
  <c r="P75" s="1"/>
  <c r="L85"/>
  <c r="M85" s="1"/>
  <c r="N85" s="1"/>
  <c r="O85" s="1"/>
  <c r="P85" s="1"/>
  <c r="H75" i="50"/>
  <c r="I75" s="1"/>
  <c r="J75" s="1"/>
  <c r="K75" s="1"/>
  <c r="L75" s="1"/>
  <c r="M75" s="1"/>
  <c r="N75" s="1"/>
  <c r="O75" s="1"/>
  <c r="P75" s="1"/>
  <c r="I73"/>
  <c r="H81"/>
  <c r="I73" i="49"/>
  <c r="H81"/>
  <c r="H75"/>
  <c r="I75" s="1"/>
  <c r="J75" s="1"/>
  <c r="K75" s="1"/>
  <c r="L75" s="1"/>
  <c r="M75" s="1"/>
  <c r="N75" s="1"/>
  <c r="O75" s="1"/>
  <c r="P75" s="1"/>
  <c r="I73" i="48"/>
  <c r="H81"/>
  <c r="H75"/>
  <c r="I75" s="1"/>
  <c r="J75" s="1"/>
  <c r="K75" s="1"/>
  <c r="L75" s="1"/>
  <c r="M75" s="1"/>
  <c r="N75" s="1"/>
  <c r="O75" s="1"/>
  <c r="P75" s="1"/>
  <c r="H81" i="47"/>
  <c r="I73"/>
  <c r="H75"/>
  <c r="I75" s="1"/>
  <c r="J75" s="1"/>
  <c r="K75" s="1"/>
  <c r="L75" s="1"/>
  <c r="M75" s="1"/>
  <c r="N75" s="1"/>
  <c r="O75" s="1"/>
  <c r="P75" s="1"/>
  <c r="I71" i="46"/>
  <c r="J71" s="1"/>
  <c r="K71" s="1"/>
  <c r="L71" s="1"/>
  <c r="M71" s="1"/>
  <c r="N71" s="1"/>
  <c r="O71" s="1"/>
  <c r="P71" s="1"/>
  <c r="I85"/>
  <c r="J85" s="1"/>
  <c r="K85" s="1"/>
  <c r="L85" s="1"/>
  <c r="M85" s="1"/>
  <c r="N85" s="1"/>
  <c r="O85" s="1"/>
  <c r="P85" s="1"/>
  <c r="I73"/>
  <c r="I81" i="45"/>
  <c r="J73"/>
  <c r="L85"/>
  <c r="M85" s="1"/>
  <c r="N85" s="1"/>
  <c r="O85" s="1"/>
  <c r="P85" s="1"/>
  <c r="I75"/>
  <c r="J75" s="1"/>
  <c r="K75" s="1"/>
  <c r="L75" s="1"/>
  <c r="M75" s="1"/>
  <c r="N75" s="1"/>
  <c r="O75" s="1"/>
  <c r="P75" s="1"/>
  <c r="H81" i="44"/>
  <c r="I73"/>
  <c r="H81" i="43"/>
  <c r="I73"/>
  <c r="K85"/>
  <c r="L85" s="1"/>
  <c r="M85" s="1"/>
  <c r="N85" s="1"/>
  <c r="O85" s="1"/>
  <c r="P85" s="1"/>
  <c r="H81" i="42"/>
  <c r="I73"/>
  <c r="K85"/>
  <c r="L85" s="1"/>
  <c r="M85" s="1"/>
  <c r="N85" s="1"/>
  <c r="O85" s="1"/>
  <c r="P85" s="1"/>
  <c r="H81" i="41"/>
  <c r="I73"/>
  <c r="H75"/>
  <c r="I75" s="1"/>
  <c r="J75" s="1"/>
  <c r="K75" s="1"/>
  <c r="L75" s="1"/>
  <c r="M75" s="1"/>
  <c r="N75" s="1"/>
  <c r="O75" s="1"/>
  <c r="P75" s="1"/>
  <c r="I73" i="40"/>
  <c r="H81"/>
  <c r="L85"/>
  <c r="M85" s="1"/>
  <c r="N85" s="1"/>
  <c r="O85" s="1"/>
  <c r="P85" s="1"/>
  <c r="K85"/>
  <c r="H75"/>
  <c r="I75" s="1"/>
  <c r="J75" s="1"/>
  <c r="K75" s="1"/>
  <c r="L75" s="1"/>
  <c r="M75" s="1"/>
  <c r="N75" s="1"/>
  <c r="O75" s="1"/>
  <c r="P75" s="1"/>
  <c r="H81" i="39"/>
  <c r="I73"/>
  <c r="K85"/>
  <c r="L85" s="1"/>
  <c r="M85" s="1"/>
  <c r="N85" s="1"/>
  <c r="O85" s="1"/>
  <c r="P85" s="1"/>
  <c r="H75"/>
  <c r="I75" s="1"/>
  <c r="J75" s="1"/>
  <c r="K75" s="1"/>
  <c r="L75" s="1"/>
  <c r="M75" s="1"/>
  <c r="N75" s="1"/>
  <c r="O75" s="1"/>
  <c r="P75" s="1"/>
  <c r="H75" i="38"/>
  <c r="I75" s="1"/>
  <c r="J75" s="1"/>
  <c r="I73"/>
  <c r="H81"/>
  <c r="K75"/>
  <c r="L75" s="1"/>
  <c r="M75" s="1"/>
  <c r="N75" s="1"/>
  <c r="O75" s="1"/>
  <c r="P75" s="1"/>
  <c r="K85" i="37"/>
  <c r="L85" s="1"/>
  <c r="M85" s="1"/>
  <c r="N85" s="1"/>
  <c r="O85" s="1"/>
  <c r="P85" s="1"/>
  <c r="I73"/>
  <c r="N85" i="36"/>
  <c r="O85" s="1"/>
  <c r="P85" s="1"/>
  <c r="M85"/>
  <c r="J73"/>
  <c r="J75"/>
  <c r="K75" s="1"/>
  <c r="L75" s="1"/>
  <c r="M75" s="1"/>
  <c r="N75" s="1"/>
  <c r="O75" s="1"/>
  <c r="P75" s="1"/>
  <c r="H67" i="8"/>
  <c r="I67" s="1"/>
  <c r="J67" s="1"/>
  <c r="K67" s="1"/>
  <c r="L67" s="1"/>
  <c r="M67" s="1"/>
  <c r="N67" s="1"/>
  <c r="O67" s="1"/>
  <c r="P67" s="1"/>
  <c r="J73" i="59" l="1"/>
  <c r="I81"/>
  <c r="I81" i="58"/>
  <c r="J73"/>
  <c r="J73" i="57"/>
  <c r="I81"/>
  <c r="J73" i="56"/>
  <c r="I81"/>
  <c r="J73" i="55"/>
  <c r="I81"/>
  <c r="I81" i="54"/>
  <c r="J73"/>
  <c r="J73" i="53"/>
  <c r="I81"/>
  <c r="J73" i="52"/>
  <c r="I81"/>
  <c r="I81" i="51"/>
  <c r="J73"/>
  <c r="I81" i="50"/>
  <c r="J73"/>
  <c r="I81" i="49"/>
  <c r="J73"/>
  <c r="I81" i="48"/>
  <c r="J73"/>
  <c r="J73" i="47"/>
  <c r="I81"/>
  <c r="I81" i="46"/>
  <c r="J73"/>
  <c r="K73" i="45"/>
  <c r="J81"/>
  <c r="I81" i="44"/>
  <c r="J73"/>
  <c r="I81" i="43"/>
  <c r="J73"/>
  <c r="I81" i="42"/>
  <c r="J73"/>
  <c r="I81" i="41"/>
  <c r="J73"/>
  <c r="I81" i="40"/>
  <c r="J73"/>
  <c r="J73" i="39"/>
  <c r="I81"/>
  <c r="I81" i="38"/>
  <c r="J73"/>
  <c r="J73" i="37"/>
  <c r="I81"/>
  <c r="J81" i="36"/>
  <c r="K73"/>
  <c r="G71" i="8"/>
  <c r="H71" s="1"/>
  <c r="I71" s="1"/>
  <c r="G69"/>
  <c r="H69" s="1"/>
  <c r="J81" i="59" l="1"/>
  <c r="K73"/>
  <c r="J81" i="58"/>
  <c r="K73"/>
  <c r="J81" i="57"/>
  <c r="K73"/>
  <c r="J81" i="56"/>
  <c r="K73"/>
  <c r="J81" i="55"/>
  <c r="K73"/>
  <c r="J81" i="54"/>
  <c r="K73"/>
  <c r="J81" i="53"/>
  <c r="K73"/>
  <c r="K73" i="52"/>
  <c r="J81"/>
  <c r="J81" i="51"/>
  <c r="K73"/>
  <c r="J81" i="50"/>
  <c r="K73"/>
  <c r="J81" i="49"/>
  <c r="K73"/>
  <c r="J81" i="48"/>
  <c r="K73"/>
  <c r="J81" i="47"/>
  <c r="K73"/>
  <c r="K73" i="46"/>
  <c r="J81"/>
  <c r="K81" i="45"/>
  <c r="L73"/>
  <c r="J81" i="44"/>
  <c r="K73"/>
  <c r="J81" i="43"/>
  <c r="K73"/>
  <c r="J81" i="42"/>
  <c r="K73"/>
  <c r="J81" i="41"/>
  <c r="K73"/>
  <c r="J81" i="40"/>
  <c r="K73"/>
  <c r="J81" i="39"/>
  <c r="K73"/>
  <c r="J81" i="38"/>
  <c r="K73"/>
  <c r="K73" i="37"/>
  <c r="J81"/>
  <c r="K81" i="36"/>
  <c r="L73"/>
  <c r="J71" i="8"/>
  <c r="K71" s="1"/>
  <c r="L71" s="1"/>
  <c r="M71" s="1"/>
  <c r="N71" s="1"/>
  <c r="O71" s="1"/>
  <c r="P71" s="1"/>
  <c r="I69"/>
  <c r="J69" s="1"/>
  <c r="K69" s="1"/>
  <c r="L69" s="1"/>
  <c r="M69" s="1"/>
  <c r="N69" s="1"/>
  <c r="O69" s="1"/>
  <c r="P69" s="1"/>
  <c r="G72"/>
  <c r="G86"/>
  <c r="H86" s="1"/>
  <c r="I86" s="1"/>
  <c r="J86" s="1"/>
  <c r="K86" s="1"/>
  <c r="L86" s="1"/>
  <c r="M86" s="1"/>
  <c r="N86" s="1"/>
  <c r="O86" s="1"/>
  <c r="P86" s="1"/>
  <c r="G85"/>
  <c r="H84"/>
  <c r="I84"/>
  <c r="J84"/>
  <c r="K84"/>
  <c r="L84"/>
  <c r="M84"/>
  <c r="N84"/>
  <c r="O84"/>
  <c r="P84"/>
  <c r="G84"/>
  <c r="G83"/>
  <c r="H82"/>
  <c r="I82"/>
  <c r="J82"/>
  <c r="K82"/>
  <c r="L82"/>
  <c r="M82"/>
  <c r="N82"/>
  <c r="O82"/>
  <c r="P82"/>
  <c r="G82"/>
  <c r="H80"/>
  <c r="I80"/>
  <c r="J80"/>
  <c r="K80"/>
  <c r="L80"/>
  <c r="M80"/>
  <c r="N80"/>
  <c r="O80"/>
  <c r="P80"/>
  <c r="G80"/>
  <c r="H78"/>
  <c r="I78"/>
  <c r="J78"/>
  <c r="K78"/>
  <c r="L78"/>
  <c r="M78"/>
  <c r="N78"/>
  <c r="O78"/>
  <c r="P78"/>
  <c r="G78"/>
  <c r="G79" s="1"/>
  <c r="G75"/>
  <c r="G77"/>
  <c r="K81" i="59" l="1"/>
  <c r="L73"/>
  <c r="K81" i="58"/>
  <c r="L73"/>
  <c r="K81" i="57"/>
  <c r="L73"/>
  <c r="K81" i="56"/>
  <c r="L73"/>
  <c r="K81" i="55"/>
  <c r="L73"/>
  <c r="K81" i="54"/>
  <c r="L73"/>
  <c r="K81" i="53"/>
  <c r="L73"/>
  <c r="K81" i="52"/>
  <c r="L73"/>
  <c r="K81" i="51"/>
  <c r="L73"/>
  <c r="K81" i="50"/>
  <c r="L73"/>
  <c r="K81" i="49"/>
  <c r="L73"/>
  <c r="K81" i="48"/>
  <c r="L73"/>
  <c r="K81" i="47"/>
  <c r="L73"/>
  <c r="K81" i="46"/>
  <c r="L73"/>
  <c r="L81" i="45"/>
  <c r="M73"/>
  <c r="K81" i="44"/>
  <c r="L73"/>
  <c r="K81" i="43"/>
  <c r="L73"/>
  <c r="K81" i="42"/>
  <c r="L73"/>
  <c r="K81" i="41"/>
  <c r="L73"/>
  <c r="K81" i="40"/>
  <c r="L73"/>
  <c r="K81" i="39"/>
  <c r="L73"/>
  <c r="K81" i="38"/>
  <c r="L73"/>
  <c r="K81" i="37"/>
  <c r="L73"/>
  <c r="L81" i="36"/>
  <c r="M73"/>
  <c r="H73" i="8"/>
  <c r="H83"/>
  <c r="I83" s="1"/>
  <c r="J83" s="1"/>
  <c r="K83" s="1"/>
  <c r="L83" s="1"/>
  <c r="M83" s="1"/>
  <c r="N83" s="1"/>
  <c r="O83" s="1"/>
  <c r="P83" s="1"/>
  <c r="H77"/>
  <c r="I77" s="1"/>
  <c r="J77" s="1"/>
  <c r="K77" s="1"/>
  <c r="L77" s="1"/>
  <c r="M77" s="1"/>
  <c r="N77" s="1"/>
  <c r="O77" s="1"/>
  <c r="P77" s="1"/>
  <c r="H85"/>
  <c r="I85" s="1"/>
  <c r="J85" s="1"/>
  <c r="K85" s="1"/>
  <c r="L85" s="1"/>
  <c r="M85" s="1"/>
  <c r="N85" s="1"/>
  <c r="O85" s="1"/>
  <c r="P85" s="1"/>
  <c r="H79"/>
  <c r="I79" s="1"/>
  <c r="J79" s="1"/>
  <c r="K79" s="1"/>
  <c r="L79" s="1"/>
  <c r="M79" s="1"/>
  <c r="N79" s="1"/>
  <c r="O79" s="1"/>
  <c r="P79" s="1"/>
  <c r="H75"/>
  <c r="I75" s="1"/>
  <c r="J75" s="1"/>
  <c r="K75" s="1"/>
  <c r="L75" s="1"/>
  <c r="M75" s="1"/>
  <c r="N75" s="1"/>
  <c r="O75" s="1"/>
  <c r="P75" s="1"/>
  <c r="L81" i="59" l="1"/>
  <c r="M73"/>
  <c r="M73" i="58"/>
  <c r="L81"/>
  <c r="L81" i="57"/>
  <c r="M73"/>
  <c r="L81" i="56"/>
  <c r="M73"/>
  <c r="L81" i="55"/>
  <c r="M73"/>
  <c r="L81" i="54"/>
  <c r="M73"/>
  <c r="M73" i="53"/>
  <c r="L81"/>
  <c r="L81" i="52"/>
  <c r="M73"/>
  <c r="L81" i="51"/>
  <c r="M73"/>
  <c r="L81" i="50"/>
  <c r="M73"/>
  <c r="M73" i="49"/>
  <c r="L81"/>
  <c r="M73" i="48"/>
  <c r="L81"/>
  <c r="L81" i="47"/>
  <c r="M73"/>
  <c r="L81" i="46"/>
  <c r="M73"/>
  <c r="M81" i="45"/>
  <c r="N73"/>
  <c r="L81" i="44"/>
  <c r="M73"/>
  <c r="L81" i="43"/>
  <c r="M73"/>
  <c r="L81" i="42"/>
  <c r="M73"/>
  <c r="L81" i="41"/>
  <c r="M73"/>
  <c r="M73" i="40"/>
  <c r="L81"/>
  <c r="L81" i="39"/>
  <c r="M73"/>
  <c r="L81" i="38"/>
  <c r="M73"/>
  <c r="L81" i="37"/>
  <c r="M73"/>
  <c r="M81" i="36"/>
  <c r="N73"/>
  <c r="I73" i="8"/>
  <c r="H81"/>
  <c r="N73" i="59" l="1"/>
  <c r="M81"/>
  <c r="M81" i="58"/>
  <c r="N73"/>
  <c r="N73" i="57"/>
  <c r="M81"/>
  <c r="N73" i="56"/>
  <c r="M81"/>
  <c r="N73" i="55"/>
  <c r="M81"/>
  <c r="M81" i="54"/>
  <c r="N73"/>
  <c r="M81" i="53"/>
  <c r="N73"/>
  <c r="M81" i="52"/>
  <c r="N73"/>
  <c r="M81" i="51"/>
  <c r="N73"/>
  <c r="M81" i="50"/>
  <c r="N73"/>
  <c r="N73" i="49"/>
  <c r="M81"/>
  <c r="M81" i="48"/>
  <c r="N73"/>
  <c r="N73" i="47"/>
  <c r="M81"/>
  <c r="M81" i="46"/>
  <c r="N73"/>
  <c r="O73" i="45"/>
  <c r="N81"/>
  <c r="N73" i="44"/>
  <c r="M81"/>
  <c r="M81" i="43"/>
  <c r="N73"/>
  <c r="N73" i="42"/>
  <c r="M81"/>
  <c r="M81" i="41"/>
  <c r="N73"/>
  <c r="M81" i="40"/>
  <c r="N73"/>
  <c r="N73" i="39"/>
  <c r="M81"/>
  <c r="M81" i="38"/>
  <c r="N73"/>
  <c r="N73" i="37"/>
  <c r="M81"/>
  <c r="N81" i="36"/>
  <c r="O73"/>
  <c r="J73" i="8"/>
  <c r="I81"/>
  <c r="N81" i="59" l="1"/>
  <c r="O73"/>
  <c r="N81" i="58"/>
  <c r="O73"/>
  <c r="N81" i="57"/>
  <c r="O73"/>
  <c r="N81" i="56"/>
  <c r="O73"/>
  <c r="N81" i="55"/>
  <c r="O73"/>
  <c r="N81" i="54"/>
  <c r="O73"/>
  <c r="N81" i="53"/>
  <c r="O73"/>
  <c r="O73" i="52"/>
  <c r="N81"/>
  <c r="N81" i="51"/>
  <c r="O73"/>
  <c r="N81" i="50"/>
  <c r="O73"/>
  <c r="N81" i="49"/>
  <c r="O73"/>
  <c r="N81" i="48"/>
  <c r="O73"/>
  <c r="N81" i="47"/>
  <c r="O73"/>
  <c r="O73" i="46"/>
  <c r="N81"/>
  <c r="O81" i="45"/>
  <c r="P73"/>
  <c r="P81" s="1"/>
  <c r="N81" i="44"/>
  <c r="O73"/>
  <c r="N81" i="43"/>
  <c r="O73"/>
  <c r="N81" i="42"/>
  <c r="O73"/>
  <c r="N81" i="41"/>
  <c r="O73"/>
  <c r="N81" i="40"/>
  <c r="O73"/>
  <c r="N81" i="39"/>
  <c r="O73"/>
  <c r="N81" i="38"/>
  <c r="O73"/>
  <c r="O73" i="37"/>
  <c r="N81"/>
  <c r="O81" i="36"/>
  <c r="P73"/>
  <c r="P81" s="1"/>
  <c r="K73" i="8"/>
  <c r="J81"/>
  <c r="O81" i="59" l="1"/>
  <c r="P73"/>
  <c r="P81" s="1"/>
  <c r="O81" i="58"/>
  <c r="P73"/>
  <c r="P81" s="1"/>
  <c r="O81" i="57"/>
  <c r="P73"/>
  <c r="P81" s="1"/>
  <c r="O81" i="56"/>
  <c r="P73"/>
  <c r="P81" s="1"/>
  <c r="O81" i="55"/>
  <c r="P73"/>
  <c r="P81" s="1"/>
  <c r="O81" i="54"/>
  <c r="P73"/>
  <c r="P81" s="1"/>
  <c r="O81" i="53"/>
  <c r="P73"/>
  <c r="P81" s="1"/>
  <c r="O81" i="52"/>
  <c r="P73"/>
  <c r="P81" s="1"/>
  <c r="O81" i="51"/>
  <c r="P73"/>
  <c r="P81" s="1"/>
  <c r="O81" i="50"/>
  <c r="P73"/>
  <c r="P81" s="1"/>
  <c r="O81" i="49"/>
  <c r="P73"/>
  <c r="P81" s="1"/>
  <c r="O81" i="48"/>
  <c r="P73"/>
  <c r="P81" s="1"/>
  <c r="O81" i="47"/>
  <c r="P73"/>
  <c r="P81" s="1"/>
  <c r="O81" i="46"/>
  <c r="P73"/>
  <c r="P81" s="1"/>
  <c r="O81" i="44"/>
  <c r="P73"/>
  <c r="P81" s="1"/>
  <c r="O81" i="43"/>
  <c r="P73"/>
  <c r="P81" s="1"/>
  <c r="O81" i="42"/>
  <c r="P73"/>
  <c r="P81" s="1"/>
  <c r="O81" i="41"/>
  <c r="P73"/>
  <c r="P81" s="1"/>
  <c r="O81" i="40"/>
  <c r="P73"/>
  <c r="P81" s="1"/>
  <c r="O81" i="39"/>
  <c r="P73"/>
  <c r="P81" s="1"/>
  <c r="O81" i="38"/>
  <c r="P73"/>
  <c r="P81" s="1"/>
  <c r="O81" i="37"/>
  <c r="P73"/>
  <c r="P81" s="1"/>
  <c r="L73" i="8"/>
  <c r="K81"/>
  <c r="M73" l="1"/>
  <c r="L81"/>
  <c r="N73" l="1"/>
  <c r="M81"/>
  <c r="O73" l="1"/>
  <c r="N81"/>
  <c r="P73" l="1"/>
  <c r="P81" s="1"/>
  <c r="O81"/>
</calcChain>
</file>

<file path=xl/sharedStrings.xml><?xml version="1.0" encoding="utf-8"?>
<sst xmlns="http://schemas.openxmlformats.org/spreadsheetml/2006/main" count="6700" uniqueCount="176">
  <si>
    <t>СОГЛАСОВАНО</t>
  </si>
  <si>
    <t>УТВЕРДЖАЮ</t>
  </si>
  <si>
    <t xml:space="preserve">          Министр энергетики и</t>
  </si>
  <si>
    <t>Директор Филиала</t>
  </si>
  <si>
    <t xml:space="preserve">         ЖКХ Мурманской обл.</t>
  </si>
  <si>
    <t>ОАО "СО ЕЭС" Кольское РДУ</t>
  </si>
  <si>
    <t>"Колэнерго"</t>
  </si>
  <si>
    <t xml:space="preserve">        ______________          В.Н.Гноевский.</t>
  </si>
  <si>
    <t>ГРАФИК</t>
  </si>
  <si>
    <t>№    п/п</t>
  </si>
  <si>
    <t>Наименование подстанции</t>
  </si>
  <si>
    <t>Наименование фидера</t>
  </si>
  <si>
    <t xml:space="preserve"> очереди ограничения, МВт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</si>
  <si>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</si>
  <si>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</si>
  <si>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</si>
  <si>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</si>
  <si>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</si>
  <si>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</si>
  <si>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</si>
  <si>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</si>
  <si>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</si>
  <si>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</si>
  <si>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ОАО "Мурманский морской рыбный порт"                     (ММРП )</t>
  </si>
  <si>
    <t>ПС-5,                                                                                                                                                                                                                                                                                                                                                                                                                                            ПС-57</t>
  </si>
  <si>
    <t xml:space="preserve">ф-11,12                                        </t>
  </si>
  <si>
    <t>ДУ</t>
  </si>
  <si>
    <t>ОАО "Мурманская горэлектросеть"        (г.Мурманск)   ОАО МОЭСК</t>
  </si>
  <si>
    <t>ПС-57</t>
  </si>
  <si>
    <t>ф-22</t>
  </si>
  <si>
    <t>ПС-64</t>
  </si>
  <si>
    <t>ф-9</t>
  </si>
  <si>
    <t>ПС-341</t>
  </si>
  <si>
    <t>ф-19</t>
  </si>
  <si>
    <t>ПС-335</t>
  </si>
  <si>
    <t>ф-4,8,19</t>
  </si>
  <si>
    <t>ПС-4</t>
  </si>
  <si>
    <t>ПС-400</t>
  </si>
  <si>
    <t>ф-13,20</t>
  </si>
  <si>
    <t>ПС-338</t>
  </si>
  <si>
    <t>ПС-302</t>
  </si>
  <si>
    <t>ф-5</t>
  </si>
  <si>
    <t>ПС-389</t>
  </si>
  <si>
    <t>ф-35</t>
  </si>
  <si>
    <t>ОАО "Мурманский морской торговый порт"</t>
  </si>
  <si>
    <t>ПС-301</t>
  </si>
  <si>
    <t>Филиал "35 СРЗ" ОАО "ЦС""Звездочка"</t>
  </si>
  <si>
    <t xml:space="preserve">ПС-388                         ПС-306                    </t>
  </si>
  <si>
    <t>РЭС "Североморский" филиала "Кольский" ОАО "Оборонэнерго"</t>
  </si>
  <si>
    <t>ПС-2</t>
  </si>
  <si>
    <t>ф-14,38,22</t>
  </si>
  <si>
    <t>ОП ПС-2</t>
  </si>
  <si>
    <t>ПС-319</t>
  </si>
  <si>
    <t>ф-4</t>
  </si>
  <si>
    <t>ПС-56</t>
  </si>
  <si>
    <t>ПС-326</t>
  </si>
  <si>
    <t>ф-10,14,15,19,24</t>
  </si>
  <si>
    <t>РЭС "Александровский" филиала "Кольский" ОАО "Оборонэнерго"</t>
  </si>
  <si>
    <t>ТЦ-302, ТЦ-640,                                                                                                                                                                                                                                                                                                                                                                                                                     ТП-9, КТП-82,                                                                                                                                                                                                                                                                                                                                                                                                                        КТП-81,ТП-23</t>
  </si>
  <si>
    <t>Головной филиал СРЗ «Нерпа» ОАО «ЦС" «Звездочка»</t>
  </si>
  <si>
    <t>ПС-29</t>
  </si>
  <si>
    <t>УМПП "Горэлектросеть" ЗАТО г.Александровск</t>
  </si>
  <si>
    <t>ПС-387</t>
  </si>
  <si>
    <t>ПС-20                                                                                                                                                                                                                                                                                                                                                                                                                                                        ПС-52</t>
  </si>
  <si>
    <t>ПС-21</t>
  </si>
  <si>
    <t>ф-18</t>
  </si>
  <si>
    <t>ТП-94 КГМК                                   от ПС-20а</t>
  </si>
  <si>
    <t xml:space="preserve"> ЭП №4                                                   (М-82 от ПС-20А)</t>
  </si>
  <si>
    <t>ОВБ КГМК</t>
  </si>
  <si>
    <t>ТП-93 КГМК от ПС-20а</t>
  </si>
  <si>
    <t xml:space="preserve"> ЭП №3                                                                (М-81 от ПС-20А)</t>
  </si>
  <si>
    <t>РП-8 КГМК                                                         от ПС-11А</t>
  </si>
  <si>
    <t xml:space="preserve">ЭП №1                                     (Ф22,21  от ПС-11А)                          </t>
  </si>
  <si>
    <t xml:space="preserve">ПС-11Б          </t>
  </si>
  <si>
    <t xml:space="preserve">ЭП №3  (Ф22)                               </t>
  </si>
  <si>
    <t>минпрок (ф-5)</t>
  </si>
  <si>
    <t>ПС-30</t>
  </si>
  <si>
    <t>ф-31</t>
  </si>
  <si>
    <t>ШП-2</t>
  </si>
  <si>
    <t>ПС330 Оленегорск</t>
  </si>
  <si>
    <t>Л-99, Л-100 на ПС110 кВ Хариус - Озеро</t>
  </si>
  <si>
    <t>Л-62 на ПС-37А</t>
  </si>
  <si>
    <t>ОАО "Оленегорский Механический Завод"</t>
  </si>
  <si>
    <t>ПС-96</t>
  </si>
  <si>
    <t>ф-3,4,7,8,24,25,26,27</t>
  </si>
  <si>
    <t>ОАО "Мончегорские электрические сети"</t>
  </si>
  <si>
    <t>ООО "ЛГОК"</t>
  </si>
  <si>
    <t>ПС-31</t>
  </si>
  <si>
    <t>ЗАО "Северо -Западная Фосфорная Компания"</t>
  </si>
  <si>
    <t>ПС -150 кВ "Олений ручей"</t>
  </si>
  <si>
    <t>сеть потребителя                                                                                                                                                                                                                                                                                                                                                                                                                                         (по ОЛ-195, 196)</t>
  </si>
  <si>
    <t>ОАО "Апатит"</t>
  </si>
  <si>
    <t>ПС-38,39,90 Апатит</t>
  </si>
  <si>
    <t>Промплощадки</t>
  </si>
  <si>
    <t>Кольская АЭС</t>
  </si>
  <si>
    <t>КАЭС</t>
  </si>
  <si>
    <t>электрокотельная                       (сеть потребителя)</t>
  </si>
  <si>
    <t>ПС-69</t>
  </si>
  <si>
    <t>ОАО "Ковдорский ГОК"</t>
  </si>
  <si>
    <t>ПС-40А, 40Б,40В</t>
  </si>
  <si>
    <t xml:space="preserve">сеть потребителя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</si>
  <si>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филиал ОАО "СУАЛ" КАЗ-СУАЛ</t>
  </si>
  <si>
    <t xml:space="preserve">ГЭС-3                   </t>
  </si>
  <si>
    <t>до 5 мин</t>
  </si>
  <si>
    <t>ИТОГО</t>
  </si>
  <si>
    <t>всего</t>
  </si>
  <si>
    <t>всего по ДУ</t>
  </si>
  <si>
    <t>по северному, северо - западному району Мурманской области</t>
  </si>
  <si>
    <t xml:space="preserve">всего </t>
  </si>
  <si>
    <t>по  району г.Ковдора Мурманской области</t>
  </si>
  <si>
    <t>Потребитель</t>
  </si>
  <si>
    <t>ПС-6</t>
  </si>
  <si>
    <t>ООО "Базис-М"</t>
  </si>
  <si>
    <t>ф-21,16,4,11</t>
  </si>
  <si>
    <t>ф-34,9,4,24,2,30</t>
  </si>
  <si>
    <t>Директор филиала ПАО "МРСК Северо-Запада"</t>
  </si>
  <si>
    <t>ф-15,17</t>
  </si>
  <si>
    <t>ТП-95 КГМК от ПС-20а</t>
  </si>
  <si>
    <t xml:space="preserve"> ЭП №5                                                                (М-86 от ПС-20А)</t>
  </si>
  <si>
    <t>АО "Олкон"</t>
  </si>
  <si>
    <t xml:space="preserve">сеть потребителя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</si>
  <si>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АО "Кольская ГМК" пл. Заполярный-Никель </t>
  </si>
  <si>
    <t>АО "Кольская ГМК" пл.Мончегорск</t>
  </si>
  <si>
    <t xml:space="preserve"> КГМК                                                                                                                                                                                                                                                                                                                                                                                                                                                                   ГПП-11Г</t>
  </si>
  <si>
    <t>ф-3,14,23,31</t>
  </si>
  <si>
    <t xml:space="preserve">ЭП №2                                                                                                                                                                                                                                                                                                                                                                                                                                                                 (Ф-22,21 от ПС-11А) </t>
  </si>
  <si>
    <t>до 20 мин</t>
  </si>
  <si>
    <r>
      <t>1. Величина потребления электрической мощности потребителей, указанная в графике, определена для условий прохождения максимума нагрузок при среднесуточных температурах наружного воздуха соответствующих  температуре наиболее холодной пятидневки с обеспеченностью 0,92 (-30,8</t>
    </r>
    <r>
      <rPr>
        <sz val="12"/>
        <rFont val="Calibri"/>
        <family val="2"/>
        <charset val="204"/>
      </rPr>
      <t>°С)</t>
    </r>
  </si>
  <si>
    <t>по Филиалу ПАО «МРСК Северо-Запада» «Колэнерго» на территории Мурманской области</t>
  </si>
  <si>
    <t>в т.ч. по  району г. Ковдора энергосистемы Мурманской области</t>
  </si>
  <si>
    <t>в т.ч. по северному, северо - западному районам энергосистемы Мурманской области</t>
  </si>
  <si>
    <r>
      <t>способ ввода отключения по графику</t>
    </r>
    <r>
      <rPr>
        <b/>
        <sz val="12"/>
        <rFont val="Times New Roman"/>
        <family val="1"/>
        <charset val="204"/>
      </rPr>
      <t xml:space="preserve"> </t>
    </r>
  </si>
  <si>
    <t>время отключения (мин.)</t>
  </si>
  <si>
    <t>ф-26</t>
  </si>
  <si>
    <t xml:space="preserve">ПС-57     </t>
  </si>
  <si>
    <t>РП-14 КГМК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ПС-11А</t>
  </si>
  <si>
    <t>Район г. Ковдора энергосистемы Мурманской области</t>
  </si>
  <si>
    <t>Северный, северо -западный районы энергосистемы Мурманской области</t>
  </si>
  <si>
    <t>Первый заместитель директора  - Главный инженер Филиала ПАО "МРСК Северо-Запада" "Колэнерго"                                                                                                  С.А.Зайц.</t>
  </si>
  <si>
    <t>ПС-370 (11Б)</t>
  </si>
  <si>
    <t>персонал потребителя</t>
  </si>
  <si>
    <t>ПС-417, ПС-406, ПС-320, ГЭС13</t>
  </si>
  <si>
    <t xml:space="preserve">эл/котельные РП-17, РП-16, РП-15, ВП-13                                      </t>
  </si>
  <si>
    <t>ООО ФинСан (бывшая Гимея)</t>
  </si>
  <si>
    <t>ф-5,28</t>
  </si>
  <si>
    <t>ООО "Мурмашинская тепловая компания"</t>
  </si>
  <si>
    <t xml:space="preserve">             _____________           2016г.</t>
  </si>
  <si>
    <t xml:space="preserve"> ______________         2016г.</t>
  </si>
  <si>
    <t>ф-5,8,7</t>
  </si>
  <si>
    <t>АО   МОЭСК, ОАО "Электросети", г.Полярные Зори</t>
  </si>
  <si>
    <t>ф-01,02,17,3, 6,16,20,22 в сетях потребителя</t>
  </si>
  <si>
    <t xml:space="preserve">КПП-1,КПП-2  в сетях потребителя              </t>
  </si>
  <si>
    <t>филиал АО "Мурманэнергосбыт" "Заполярная горэлектросеть"</t>
  </si>
  <si>
    <t>______________          С.Н.Викулин.</t>
  </si>
  <si>
    <t>______________          А.Г.Маланов.</t>
  </si>
  <si>
    <t>временного отключения потребления на 2016/2017гг.</t>
  </si>
  <si>
    <t>персонал КАЭС</t>
  </si>
  <si>
    <t>ОВБ ЦЭС Колэнерго</t>
  </si>
  <si>
    <t>персонал КАЗ</t>
  </si>
  <si>
    <t>ОП ПС-21 СЭС Колэнерго</t>
  </si>
  <si>
    <t>ОВБ СЭС Колэнерго</t>
  </si>
  <si>
    <t>ОВБ РЭС Североморский</t>
  </si>
  <si>
    <t>ОВБ РЭС Александровский</t>
  </si>
  <si>
    <t>ОП ПС-29 Колэнерго</t>
  </si>
  <si>
    <t xml:space="preserve">ООО "Мурманская судоверфь-Энергосеть" </t>
  </si>
  <si>
    <t xml:space="preserve"> Ф-12, Ф-45</t>
  </si>
  <si>
    <t>ОП ПС-6 Колэнерго</t>
  </si>
  <si>
    <t>сумма очередь</t>
  </si>
  <si>
    <t xml:space="preserve">миксер №3     ( Ф35)                                                                                                                                                                 </t>
  </si>
  <si>
    <t>ф-19 (ТП 20), 44 (ТП ФТП) в сети потребителя</t>
  </si>
  <si>
    <r>
      <t xml:space="preserve">ф-8,9  </t>
    </r>
    <r>
      <rPr>
        <b/>
        <sz val="10"/>
        <rFont val="Times New Roman"/>
        <family val="1"/>
        <charset val="204"/>
      </rPr>
      <t xml:space="preserve">в сети потребителя     </t>
    </r>
    <r>
      <rPr>
        <b/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ф-29,31,32  </t>
    </r>
    <r>
      <rPr>
        <b/>
        <sz val="10"/>
        <rFont val="Times New Roman"/>
        <family val="1"/>
        <charset val="204"/>
      </rPr>
      <t xml:space="preserve">в сети потребителя            </t>
    </r>
    <r>
      <rPr>
        <b/>
        <sz val="12"/>
        <rFont val="Times New Roman"/>
        <family val="1"/>
        <charset val="204"/>
      </rPr>
      <t xml:space="preserve">                                  </t>
    </r>
  </si>
  <si>
    <t xml:space="preserve"> 35 кВ, 6кВ                                                                                                                                                                                                                                                                                                                                                                                                                                                                                                                                     сеть потребителя</t>
  </si>
  <si>
    <r>
      <t xml:space="preserve">ф-23, 33 сети потребителя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>ф-74,61,76,73</t>
    </r>
    <r>
      <rPr>
        <b/>
        <sz val="9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сети потребителя</t>
    </r>
  </si>
  <si>
    <r>
      <rPr>
        <b/>
        <sz val="11"/>
        <rFont val="Times New Roman"/>
        <family val="1"/>
        <charset val="204"/>
      </rPr>
      <t xml:space="preserve">ф-15,22,28 сети потребителя       </t>
    </r>
    <r>
      <rPr>
        <b/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ф-16,9,18 сети потребителя</t>
    </r>
  </si>
  <si>
    <t>Быкова ТИ</t>
  </si>
  <si>
    <t>(81553)68026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</si>
</sst>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0" fontId="10" fillId="0" borderId="0"/>
    <xf numFmtId="0" fontId="13" fillId="0" borderId="0"/>
  </cellStyleXfs>
  <cellXfs count="134">
    <xf numFmtId="0" fontId="0" fillId="0" borderId="0" xfId="0"/>
    <xf numFmtId="0" fontId="4" fillId="2" borderId="0" xfId="1" applyFont="1" applyFill="1"/>
    <xf numFmtId="0" fontId="5" fillId="2" borderId="0" xfId="1" applyFont="1" applyFill="1" applyBorder="1" applyAlignment="1"/>
    <xf numFmtId="0" fontId="3" fillId="2" borderId="0" xfId="0" applyFont="1" applyFill="1" applyBorder="1" applyAlignment="1"/>
    <xf numFmtId="0" fontId="4" fillId="2" borderId="0" xfId="1" applyFont="1" applyFill="1" applyBorder="1"/>
    <xf numFmtId="0" fontId="2" fillId="2" borderId="0" xfId="1" applyFont="1" applyFill="1" applyBorder="1" applyAlignment="1"/>
    <xf numFmtId="0" fontId="5" fillId="2" borderId="0" xfId="0" applyFont="1" applyFill="1" applyBorder="1" applyAlignment="1"/>
    <xf numFmtId="0" fontId="2" fillId="2" borderId="0" xfId="1" applyFont="1" applyFill="1" applyBorder="1"/>
    <xf numFmtId="0" fontId="3" fillId="2" borderId="0" xfId="1" applyFont="1" applyFill="1" applyBorder="1" applyAlignment="1">
      <alignment horizontal="left"/>
    </xf>
    <xf numFmtId="0" fontId="8" fillId="2" borderId="0" xfId="1" applyFont="1" applyFill="1"/>
    <xf numFmtId="0" fontId="2" fillId="2" borderId="3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left" vertical="center"/>
    </xf>
    <xf numFmtId="0" fontId="3" fillId="2" borderId="3" xfId="1" applyFont="1" applyFill="1" applyBorder="1" applyAlignment="1">
      <alignment horizontal="left" vertical="center" wrapText="1"/>
    </xf>
    <xf numFmtId="2" fontId="3" fillId="2" borderId="3" xfId="1" applyNumberFormat="1" applyFont="1" applyFill="1" applyBorder="1" applyAlignment="1">
      <alignment horizontal="center" vertical="center"/>
    </xf>
    <xf numFmtId="2" fontId="3" fillId="2" borderId="3" xfId="1" applyNumberFormat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center" vertical="center"/>
    </xf>
    <xf numFmtId="0" fontId="8" fillId="2" borderId="0" xfId="1" applyFont="1" applyFill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1" xfId="1" applyFont="1" applyFill="1" applyBorder="1" applyAlignment="1">
      <alignment horizontal="left" vertical="center" wrapText="1"/>
    </xf>
    <xf numFmtId="0" fontId="2" fillId="2" borderId="0" xfId="1" applyFont="1" applyFill="1" applyBorder="1" applyAlignment="1">
      <alignment horizontal="left"/>
    </xf>
    <xf numFmtId="0" fontId="8" fillId="2" borderId="0" xfId="1" applyFont="1" applyFill="1" applyBorder="1"/>
    <xf numFmtId="0" fontId="2" fillId="2" borderId="0" xfId="1" applyFont="1" applyFill="1"/>
    <xf numFmtId="0" fontId="2" fillId="2" borderId="0" xfId="1" applyFont="1" applyFill="1" applyAlignment="1">
      <alignment horizontal="left"/>
    </xf>
    <xf numFmtId="0" fontId="3" fillId="2" borderId="7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/>
    </xf>
    <xf numFmtId="0" fontId="3" fillId="2" borderId="4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left" vertical="center" wrapText="1"/>
    </xf>
    <xf numFmtId="2" fontId="3" fillId="2" borderId="2" xfId="1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2" fontId="3" fillId="2" borderId="17" xfId="1" applyNumberFormat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left" vertical="center" wrapText="1"/>
    </xf>
    <xf numFmtId="2" fontId="8" fillId="2" borderId="0" xfId="1" applyNumberFormat="1" applyFont="1" applyFill="1" applyBorder="1"/>
    <xf numFmtId="0" fontId="3" fillId="2" borderId="6" xfId="1" applyFont="1" applyFill="1" applyBorder="1" applyAlignment="1">
      <alignment horizontal="left" vertical="center" wrapText="1"/>
    </xf>
    <xf numFmtId="0" fontId="8" fillId="2" borderId="6" xfId="1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12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left" vertical="center" wrapText="1"/>
    </xf>
    <xf numFmtId="0" fontId="3" fillId="2" borderId="14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vertical="center"/>
    </xf>
    <xf numFmtId="0" fontId="3" fillId="2" borderId="1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/>
    </xf>
    <xf numFmtId="0" fontId="5" fillId="2" borderId="0" xfId="1" applyFont="1" applyFill="1" applyBorder="1" applyAlignment="1">
      <alignment horizontal="left"/>
    </xf>
    <xf numFmtId="0" fontId="5" fillId="2" borderId="0" xfId="1" applyFont="1" applyFill="1"/>
    <xf numFmtId="0" fontId="6" fillId="2" borderId="0" xfId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/>
    </xf>
    <xf numFmtId="0" fontId="3" fillId="2" borderId="6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/>
    </xf>
    <xf numFmtId="0" fontId="3" fillId="2" borderId="9" xfId="1" applyFont="1" applyFill="1" applyBorder="1" applyAlignment="1">
      <alignment vertical="center" wrapText="1"/>
    </xf>
    <xf numFmtId="0" fontId="8" fillId="2" borderId="16" xfId="1" applyNumberFormat="1" applyFont="1" applyFill="1" applyBorder="1" applyAlignment="1">
      <alignment horizontal="left" vertical="center" wrapText="1"/>
    </xf>
    <xf numFmtId="0" fontId="3" fillId="2" borderId="7" xfId="1" applyFont="1" applyFill="1" applyBorder="1" applyAlignment="1">
      <alignment vertical="center" wrapText="1"/>
    </xf>
    <xf numFmtId="0" fontId="3" fillId="2" borderId="13" xfId="1" applyFont="1" applyFill="1" applyBorder="1" applyAlignment="1">
      <alignment horizontal="left" vertical="center" wrapText="1"/>
    </xf>
    <xf numFmtId="0" fontId="3" fillId="2" borderId="11" xfId="1" applyFont="1" applyFill="1" applyBorder="1" applyAlignment="1">
      <alignment vertical="center" wrapText="1"/>
    </xf>
    <xf numFmtId="0" fontId="3" fillId="2" borderId="3" xfId="1" applyFont="1" applyFill="1" applyBorder="1" applyAlignment="1">
      <alignment vertical="center" wrapText="1"/>
    </xf>
    <xf numFmtId="0" fontId="3" fillId="2" borderId="3" xfId="1" applyFont="1" applyFill="1" applyBorder="1" applyAlignment="1">
      <alignment horizontal="left" wrapText="1"/>
    </xf>
    <xf numFmtId="2" fontId="8" fillId="2" borderId="3" xfId="1" applyNumberFormat="1" applyFont="1" applyFill="1" applyBorder="1" applyAlignment="1">
      <alignment horizontal="center" vertical="center" wrapText="1"/>
    </xf>
    <xf numFmtId="0" fontId="3" fillId="2" borderId="3" xfId="1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vertical="center" wrapText="1"/>
    </xf>
    <xf numFmtId="0" fontId="9" fillId="2" borderId="6" xfId="1" applyFont="1" applyFill="1" applyBorder="1" applyAlignment="1">
      <alignment horizontal="left" vertical="center" wrapText="1"/>
    </xf>
    <xf numFmtId="164" fontId="3" fillId="2" borderId="3" xfId="1" applyNumberFormat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left" wrapText="1"/>
    </xf>
    <xf numFmtId="0" fontId="3" fillId="2" borderId="15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/>
    </xf>
    <xf numFmtId="2" fontId="3" fillId="2" borderId="3" xfId="1" applyNumberFormat="1" applyFont="1" applyFill="1" applyBorder="1" applyAlignment="1">
      <alignment horizontal="left"/>
    </xf>
    <xf numFmtId="0" fontId="2" fillId="2" borderId="6" xfId="1" applyFont="1" applyFill="1" applyBorder="1" applyAlignment="1"/>
    <xf numFmtId="0" fontId="2" fillId="2" borderId="3" xfId="1" applyFont="1" applyFill="1" applyBorder="1" applyAlignment="1">
      <alignment horizontal="left"/>
    </xf>
    <xf numFmtId="2" fontId="3" fillId="2" borderId="3" xfId="1" applyNumberFormat="1" applyFont="1" applyFill="1" applyBorder="1"/>
    <xf numFmtId="0" fontId="8" fillId="2" borderId="3" xfId="1" applyFont="1" applyFill="1" applyBorder="1" applyAlignment="1">
      <alignment horizontal="left" vertical="center"/>
    </xf>
    <xf numFmtId="0" fontId="2" fillId="2" borderId="0" xfId="1" applyFont="1" applyFill="1" applyAlignment="1"/>
    <xf numFmtId="0" fontId="3" fillId="2" borderId="3" xfId="1" applyFont="1" applyFill="1" applyBorder="1" applyAlignment="1">
      <alignment horizontal="center" vertical="center" wrapText="1"/>
    </xf>
    <xf numFmtId="2" fontId="8" fillId="2" borderId="3" xfId="1" applyNumberFormat="1" applyFont="1" applyFill="1" applyBorder="1" applyAlignment="1">
      <alignment horizontal="center" vertical="center"/>
    </xf>
    <xf numFmtId="2" fontId="16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22" fontId="17" fillId="0" borderId="19" xfId="0" applyNumberFormat="1" applyFont="1" applyBorder="1" applyAlignment="1">
      <alignment wrapText="1"/>
    </xf>
    <xf numFmtId="0" fontId="17" fillId="0" borderId="19" xfId="0" applyFont="1" applyBorder="1" applyAlignment="1">
      <alignment horizontal="right" wrapText="1"/>
    </xf>
    <xf numFmtId="22" fontId="18" fillId="0" borderId="19" xfId="0" applyNumberFormat="1" applyFont="1" applyBorder="1" applyAlignment="1">
      <alignment wrapText="1"/>
    </xf>
    <xf numFmtId="0" fontId="18" fillId="0" borderId="19" xfId="0" applyFont="1" applyBorder="1" applyAlignment="1">
      <alignment horizontal="right" wrapText="1"/>
    </xf>
    <xf numFmtId="22" fontId="19" fillId="0" borderId="19" xfId="0" applyNumberFormat="1" applyFont="1" applyBorder="1" applyAlignment="1">
      <alignment wrapText="1"/>
    </xf>
    <xf numFmtId="0" fontId="19" fillId="0" borderId="19" xfId="0" applyFont="1" applyBorder="1" applyAlignment="1">
      <alignment horizontal="right" wrapText="1"/>
    </xf>
    <xf numFmtId="0" fontId="0" fillId="0" borderId="19" xfId="0" applyBorder="1"/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2" fillId="2" borderId="17" xfId="1" applyFont="1" applyFill="1" applyBorder="1" applyAlignment="1">
      <alignment wrapText="1"/>
    </xf>
    <xf numFmtId="0" fontId="0" fillId="2" borderId="17" xfId="0" applyFill="1" applyBorder="1" applyAlignment="1">
      <alignment wrapText="1"/>
    </xf>
    <xf numFmtId="0" fontId="2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/>
    </xf>
    <xf numFmtId="0" fontId="2" fillId="2" borderId="18" xfId="1" applyFont="1" applyFill="1" applyBorder="1" applyAlignment="1">
      <alignment horizontal="right" vertical="top"/>
    </xf>
    <xf numFmtId="0" fontId="0" fillId="2" borderId="17" xfId="0" applyFill="1" applyBorder="1" applyAlignment="1">
      <alignment horizontal="right" vertical="top"/>
    </xf>
    <xf numFmtId="0" fontId="0" fillId="2" borderId="11" xfId="0" applyFill="1" applyBorder="1" applyAlignment="1">
      <alignment horizontal="right" vertical="top"/>
    </xf>
    <xf numFmtId="0" fontId="0" fillId="2" borderId="8" xfId="0" applyFill="1" applyBorder="1" applyAlignment="1">
      <alignment horizontal="right" vertical="top"/>
    </xf>
    <xf numFmtId="0" fontId="0" fillId="2" borderId="0" xfId="0" applyFill="1" applyAlignment="1">
      <alignment horizontal="right" vertical="top"/>
    </xf>
    <xf numFmtId="0" fontId="0" fillId="2" borderId="16" xfId="0" applyFill="1" applyBorder="1" applyAlignment="1">
      <alignment horizontal="right" vertical="top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right" vertical="top" wrapText="1"/>
    </xf>
    <xf numFmtId="0" fontId="0" fillId="2" borderId="10" xfId="0" applyFill="1" applyBorder="1" applyAlignment="1">
      <alignment horizontal="right" vertical="top"/>
    </xf>
    <xf numFmtId="0" fontId="0" fillId="2" borderId="1" xfId="0" applyFill="1" applyBorder="1" applyAlignment="1">
      <alignment horizontal="right" vertical="top"/>
    </xf>
    <xf numFmtId="0" fontId="0" fillId="2" borderId="9" xfId="0" applyFill="1" applyBorder="1" applyAlignment="1">
      <alignment horizontal="right" vertical="top"/>
    </xf>
    <xf numFmtId="0" fontId="5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5" fillId="2" borderId="0" xfId="1" applyFont="1" applyFill="1" applyBorder="1" applyAlignment="1">
      <alignment horizontal="left"/>
    </xf>
    <xf numFmtId="0" fontId="5" fillId="2" borderId="0" xfId="1" applyFont="1" applyFill="1" applyBorder="1" applyAlignment="1">
      <alignment horizontal="center"/>
    </xf>
    <xf numFmtId="0" fontId="6" fillId="2" borderId="0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 shrinkToFit="1"/>
    </xf>
    <xf numFmtId="0" fontId="3" fillId="2" borderId="7" xfId="1" applyFont="1" applyFill="1" applyBorder="1" applyAlignment="1">
      <alignment horizontal="center" vertical="center" wrapText="1" shrinkToFit="1"/>
    </xf>
    <xf numFmtId="0" fontId="3" fillId="2" borderId="3" xfId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1"/>
  <sheetViews>
    <sheetView tabSelected="1" view="pageBreakPreview" topLeftCell="A55" zoomScale="90" zoomScaleNormal="80" zoomScaleSheetLayoutView="90" workbookViewId="0">
      <selection activeCell="K16" sqref="K16"/>
    </sheetView>
  </sheetViews>
  <sheetFormatPr defaultColWidth="8.85546875" defaultRowHeight="15.75"/>
  <cols>
    <col min="1" max="1" width="6" style="23" customWidth="1"/>
    <col min="2" max="2" width="49.5703125" style="24" customWidth="1"/>
    <col min="3" max="3" width="16.85546875" style="83" customWidth="1"/>
    <col min="4" max="4" width="29" style="24" customWidth="1"/>
    <col min="5" max="5" width="17" style="24" customWidth="1"/>
    <col min="6" max="6" width="14.42578125" style="24" customWidth="1"/>
    <col min="7" max="7" width="7.85546875" style="9" customWidth="1"/>
    <col min="8" max="8" width="8.7109375" style="9" customWidth="1"/>
    <col min="9" max="9" width="8.140625" style="9" customWidth="1"/>
    <col min="10" max="10" width="8.7109375" style="9" customWidth="1"/>
    <col min="11" max="11" width="8.42578125" style="9" customWidth="1"/>
    <col min="12" max="12" width="8.7109375" style="9" customWidth="1"/>
    <col min="13" max="13" width="8.42578125" style="9" customWidth="1"/>
    <col min="14" max="14" width="9.140625" style="9" customWidth="1"/>
    <col min="15" max="15" width="8.42578125" style="9" customWidth="1"/>
    <col min="16" max="16" width="9.42578125" style="9" customWidth="1"/>
    <col min="17" max="16384" width="8.85546875" style="9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118" t="s">
        <v>0</v>
      </c>
      <c r="E2" s="118"/>
      <c r="F2" s="118"/>
      <c r="G2" s="3"/>
      <c r="H2" s="3"/>
      <c r="I2" s="3"/>
      <c r="J2" s="119" t="s">
        <v>1</v>
      </c>
      <c r="K2" s="119"/>
      <c r="L2" s="119"/>
      <c r="M2" s="119"/>
      <c r="N2" s="119"/>
      <c r="O2" s="2"/>
      <c r="P2" s="2"/>
    </row>
    <row r="3" spans="1:16" s="1" customFormat="1" ht="19.5" customHeight="1">
      <c r="A3" s="120" t="s">
        <v>2</v>
      </c>
      <c r="B3" s="120"/>
      <c r="C3" s="2"/>
      <c r="D3" s="120" t="s">
        <v>3</v>
      </c>
      <c r="E3" s="120"/>
      <c r="F3" s="120"/>
      <c r="G3" s="2"/>
      <c r="H3" s="2"/>
      <c r="I3" s="2"/>
      <c r="J3" s="97" t="s">
        <v>115</v>
      </c>
      <c r="K3" s="97"/>
      <c r="L3" s="97"/>
      <c r="M3" s="97"/>
      <c r="N3" s="97"/>
      <c r="O3" s="2"/>
      <c r="P3" s="2"/>
    </row>
    <row r="4" spans="1:16" s="4" customFormat="1" ht="19.5" customHeight="1">
      <c r="A4" s="120" t="s">
        <v>4</v>
      </c>
      <c r="B4" s="120"/>
      <c r="C4" s="2"/>
      <c r="D4" s="120" t="s">
        <v>5</v>
      </c>
      <c r="E4" s="120"/>
      <c r="F4" s="120"/>
      <c r="G4" s="2"/>
      <c r="H4" s="2"/>
      <c r="I4" s="2"/>
      <c r="J4" s="120" t="s">
        <v>6</v>
      </c>
      <c r="K4" s="120"/>
      <c r="L4" s="120"/>
      <c r="M4" s="120"/>
      <c r="N4" s="120"/>
      <c r="O4" s="2"/>
      <c r="P4" s="2"/>
    </row>
    <row r="5" spans="1:16" s="4" customFormat="1" ht="19.5" customHeight="1">
      <c r="A5" s="121" t="s">
        <v>7</v>
      </c>
      <c r="B5" s="121"/>
      <c r="C5" s="5"/>
      <c r="D5" s="120" t="s">
        <v>154</v>
      </c>
      <c r="E5" s="120"/>
      <c r="F5" s="120"/>
      <c r="G5" s="5"/>
      <c r="H5" s="5"/>
      <c r="I5" s="5"/>
      <c r="J5" s="120" t="s">
        <v>153</v>
      </c>
      <c r="K5" s="120"/>
      <c r="L5" s="120"/>
      <c r="M5" s="120"/>
      <c r="N5" s="120"/>
      <c r="O5" s="5"/>
      <c r="P5" s="5"/>
    </row>
    <row r="6" spans="1:16" s="4" customFormat="1" ht="19.5" customHeight="1">
      <c r="A6" s="118" t="s">
        <v>146</v>
      </c>
      <c r="B6" s="118"/>
      <c r="C6" s="3"/>
      <c r="D6" s="118" t="s">
        <v>147</v>
      </c>
      <c r="E6" s="118"/>
      <c r="F6" s="118"/>
      <c r="G6" s="3"/>
      <c r="H6" s="3"/>
      <c r="I6" s="3"/>
      <c r="J6" s="118" t="s">
        <v>147</v>
      </c>
      <c r="K6" s="118"/>
      <c r="L6" s="118"/>
      <c r="M6" s="118"/>
      <c r="N6" s="118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122" t="s">
        <v>8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</row>
    <row r="9" spans="1:16" s="97" customFormat="1" ht="19.5" customHeight="1">
      <c r="A9" s="121" t="s">
        <v>155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</row>
    <row r="10" spans="1:16" s="48" customFormat="1" ht="19.5" customHeight="1">
      <c r="A10" s="121" t="s">
        <v>128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6" s="7" customFormat="1" ht="19.5" customHeight="1" thickBot="1">
      <c r="A11" s="49"/>
      <c r="B11" s="49"/>
      <c r="C11" s="49"/>
      <c r="D11" s="49"/>
      <c r="E11" s="49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16" s="8" customFormat="1" ht="20.25" customHeight="1" thickBot="1">
      <c r="A12" s="126" t="s">
        <v>9</v>
      </c>
      <c r="B12" s="128" t="s">
        <v>110</v>
      </c>
      <c r="C12" s="130" t="s">
        <v>10</v>
      </c>
      <c r="D12" s="126" t="s">
        <v>11</v>
      </c>
      <c r="E12" s="126" t="s">
        <v>131</v>
      </c>
      <c r="F12" s="132" t="s">
        <v>132</v>
      </c>
      <c r="G12" s="123" t="s">
        <v>12</v>
      </c>
      <c r="H12" s="124"/>
      <c r="I12" s="124"/>
      <c r="J12" s="124"/>
      <c r="K12" s="124"/>
      <c r="L12" s="124"/>
      <c r="M12" s="124"/>
      <c r="N12" s="124"/>
      <c r="O12" s="124"/>
      <c r="P12" s="125"/>
    </row>
    <row r="13" spans="1:16" ht="46.5" customHeight="1" thickBot="1">
      <c r="A13" s="127"/>
      <c r="B13" s="129"/>
      <c r="C13" s="131"/>
      <c r="D13" s="127"/>
      <c r="E13" s="127"/>
      <c r="F13" s="133"/>
      <c r="G13" s="52" t="s">
        <v>13</v>
      </c>
      <c r="H13" s="52" t="s">
        <v>14</v>
      </c>
      <c r="I13" s="52" t="s">
        <v>15</v>
      </c>
      <c r="J13" s="53" t="s">
        <v>16</v>
      </c>
      <c r="K13" s="54" t="s">
        <v>17</v>
      </c>
      <c r="L13" s="52" t="s">
        <v>18</v>
      </c>
      <c r="M13" s="55" t="s">
        <v>19</v>
      </c>
      <c r="N13" s="52" t="s">
        <v>20</v>
      </c>
      <c r="O13" s="55" t="s">
        <v>21</v>
      </c>
      <c r="P13" s="52" t="s">
        <v>22</v>
      </c>
    </row>
    <row r="14" spans="1:16" s="18" customFormat="1" ht="29.25" customHeight="1" thickBot="1">
      <c r="A14" s="32">
        <v>1</v>
      </c>
      <c r="B14" s="56" t="s">
        <v>119</v>
      </c>
      <c r="C14" s="56" t="s">
        <v>76</v>
      </c>
      <c r="D14" s="12" t="s">
        <v>77</v>
      </c>
      <c r="E14" s="57" t="s">
        <v>157</v>
      </c>
      <c r="F14" s="45">
        <v>10</v>
      </c>
      <c r="G14" s="13"/>
      <c r="H14" s="13"/>
      <c r="I14" s="17"/>
      <c r="J14" s="13">
        <v>4.2</v>
      </c>
      <c r="K14" s="13"/>
      <c r="L14" s="13"/>
      <c r="M14" s="13"/>
      <c r="N14" s="13"/>
      <c r="O14" s="13"/>
      <c r="P14" s="13"/>
    </row>
    <row r="15" spans="1:16" s="18" customFormat="1" ht="27.75" customHeight="1" thickBot="1">
      <c r="A15" s="10">
        <v>2</v>
      </c>
      <c r="B15" s="11" t="s">
        <v>119</v>
      </c>
      <c r="C15" s="11" t="s">
        <v>76</v>
      </c>
      <c r="D15" s="12" t="s">
        <v>78</v>
      </c>
      <c r="E15" s="57" t="s">
        <v>157</v>
      </c>
      <c r="F15" s="45">
        <v>10</v>
      </c>
      <c r="G15" s="13"/>
      <c r="H15" s="13"/>
      <c r="I15" s="13"/>
      <c r="J15" s="13">
        <v>10</v>
      </c>
      <c r="K15" s="13"/>
      <c r="L15" s="14"/>
      <c r="M15" s="14"/>
      <c r="N15" s="14"/>
      <c r="O15" s="14"/>
      <c r="P15" s="14"/>
    </row>
    <row r="16" spans="1:16" s="18" customFormat="1" ht="32.25" thickBot="1">
      <c r="A16" s="10">
        <v>3</v>
      </c>
      <c r="B16" s="11" t="s">
        <v>119</v>
      </c>
      <c r="C16" s="12" t="s">
        <v>79</v>
      </c>
      <c r="D16" s="12" t="s">
        <v>80</v>
      </c>
      <c r="E16" s="96" t="s">
        <v>140</v>
      </c>
      <c r="F16" s="96">
        <v>15</v>
      </c>
      <c r="G16" s="13"/>
      <c r="H16" s="13"/>
      <c r="I16" s="13">
        <v>1.3</v>
      </c>
      <c r="J16" s="13"/>
      <c r="K16" s="13"/>
      <c r="L16" s="13"/>
      <c r="M16" s="13"/>
      <c r="N16" s="13"/>
      <c r="O16" s="13"/>
      <c r="P16" s="13"/>
    </row>
    <row r="17" spans="1:16" s="18" customFormat="1" ht="32.25" thickBot="1">
      <c r="A17" s="10">
        <v>4</v>
      </c>
      <c r="B17" s="11" t="s">
        <v>119</v>
      </c>
      <c r="C17" s="12" t="s">
        <v>79</v>
      </c>
      <c r="D17" s="12" t="s">
        <v>81</v>
      </c>
      <c r="E17" s="96" t="s">
        <v>140</v>
      </c>
      <c r="F17" s="96">
        <v>15</v>
      </c>
      <c r="G17" s="13"/>
      <c r="H17" s="13"/>
      <c r="I17" s="13">
        <v>0.65</v>
      </c>
      <c r="J17" s="13"/>
      <c r="K17" s="13"/>
      <c r="L17" s="13"/>
      <c r="M17" s="13"/>
      <c r="N17" s="13"/>
      <c r="O17" s="13"/>
      <c r="P17" s="13"/>
    </row>
    <row r="18" spans="1:16" s="18" customFormat="1" ht="32.25" customHeight="1" thickBot="1">
      <c r="A18" s="10">
        <v>5</v>
      </c>
      <c r="B18" s="58" t="s">
        <v>82</v>
      </c>
      <c r="C18" s="20" t="s">
        <v>83</v>
      </c>
      <c r="D18" s="12" t="s">
        <v>84</v>
      </c>
      <c r="E18" s="96" t="s">
        <v>140</v>
      </c>
      <c r="F18" s="96">
        <v>30</v>
      </c>
      <c r="G18" s="13"/>
      <c r="H18" s="13"/>
      <c r="I18" s="14"/>
      <c r="J18" s="13"/>
      <c r="K18" s="13"/>
      <c r="L18" s="13"/>
      <c r="M18" s="13"/>
      <c r="N18" s="13"/>
      <c r="O18" s="13">
        <v>2</v>
      </c>
      <c r="P18" s="13"/>
    </row>
    <row r="19" spans="1:16" s="18" customFormat="1" ht="33" customHeight="1" thickBot="1">
      <c r="A19" s="30">
        <v>6</v>
      </c>
      <c r="B19" s="59" t="s">
        <v>85</v>
      </c>
      <c r="C19" s="60" t="s">
        <v>139</v>
      </c>
      <c r="D19" s="12" t="s">
        <v>120</v>
      </c>
      <c r="E19" s="96" t="s">
        <v>140</v>
      </c>
      <c r="F19" s="96">
        <v>40</v>
      </c>
      <c r="G19" s="14"/>
      <c r="H19" s="14"/>
      <c r="I19" s="14"/>
      <c r="J19" s="14">
        <v>1.5</v>
      </c>
      <c r="K19" s="14">
        <v>1.5</v>
      </c>
      <c r="L19" s="14">
        <v>1.5</v>
      </c>
      <c r="M19" s="14"/>
      <c r="N19" s="14"/>
      <c r="O19" s="14"/>
      <c r="P19" s="14"/>
    </row>
    <row r="20" spans="1:16" s="18" customFormat="1" ht="30.75" customHeight="1" thickBot="1">
      <c r="A20" s="10">
        <v>7</v>
      </c>
      <c r="B20" s="11" t="s">
        <v>86</v>
      </c>
      <c r="C20" s="26" t="s">
        <v>87</v>
      </c>
      <c r="D20" s="12" t="s">
        <v>148</v>
      </c>
      <c r="E20" s="96" t="s">
        <v>140</v>
      </c>
      <c r="F20" s="96">
        <v>20</v>
      </c>
      <c r="G20" s="13"/>
      <c r="H20" s="13"/>
      <c r="I20" s="13"/>
      <c r="J20" s="13">
        <v>3.1</v>
      </c>
      <c r="K20" s="13"/>
      <c r="L20" s="13"/>
      <c r="M20" s="13"/>
      <c r="N20" s="13"/>
      <c r="O20" s="13"/>
      <c r="P20" s="13"/>
    </row>
    <row r="21" spans="1:16" s="18" customFormat="1" ht="33" customHeight="1" thickBot="1">
      <c r="A21" s="10">
        <v>8</v>
      </c>
      <c r="B21" s="26" t="s">
        <v>88</v>
      </c>
      <c r="C21" s="36" t="s">
        <v>89</v>
      </c>
      <c r="D21" s="12" t="s">
        <v>90</v>
      </c>
      <c r="E21" s="96" t="s">
        <v>140</v>
      </c>
      <c r="F21" s="96">
        <v>30</v>
      </c>
      <c r="G21" s="13"/>
      <c r="H21" s="13"/>
      <c r="I21" s="13"/>
      <c r="J21" s="13"/>
      <c r="K21" s="13"/>
      <c r="L21" s="13">
        <v>9.5</v>
      </c>
      <c r="M21" s="13"/>
      <c r="N21" s="13"/>
      <c r="O21" s="13"/>
      <c r="P21" s="13"/>
    </row>
    <row r="22" spans="1:16" s="18" customFormat="1" ht="35.25" customHeight="1" thickBot="1">
      <c r="A22" s="32">
        <v>9</v>
      </c>
      <c r="B22" s="61" t="s">
        <v>91</v>
      </c>
      <c r="C22" s="62" t="s">
        <v>92</v>
      </c>
      <c r="D22" s="12" t="s">
        <v>93</v>
      </c>
      <c r="E22" s="96" t="s">
        <v>140</v>
      </c>
      <c r="F22" s="96">
        <v>30</v>
      </c>
      <c r="G22" s="13"/>
      <c r="H22" s="13"/>
      <c r="I22" s="13"/>
      <c r="J22" s="13"/>
      <c r="K22" s="13">
        <v>25</v>
      </c>
      <c r="L22" s="13">
        <v>27</v>
      </c>
      <c r="M22" s="13">
        <v>13</v>
      </c>
      <c r="N22" s="13">
        <v>20</v>
      </c>
      <c r="O22" s="13"/>
      <c r="P22" s="13"/>
    </row>
    <row r="23" spans="1:16" s="18" customFormat="1" ht="33" customHeight="1" thickBot="1">
      <c r="A23" s="10">
        <v>10</v>
      </c>
      <c r="B23" s="63" t="s">
        <v>94</v>
      </c>
      <c r="C23" s="26" t="s">
        <v>95</v>
      </c>
      <c r="D23" s="12" t="s">
        <v>96</v>
      </c>
      <c r="E23" s="96" t="s">
        <v>156</v>
      </c>
      <c r="F23" s="96">
        <v>5</v>
      </c>
      <c r="G23" s="13"/>
      <c r="H23" s="13"/>
      <c r="I23" s="13">
        <v>14</v>
      </c>
      <c r="J23" s="13"/>
      <c r="K23" s="13"/>
      <c r="L23" s="13"/>
      <c r="M23" s="13"/>
      <c r="N23" s="13"/>
      <c r="O23" s="13"/>
      <c r="P23" s="13"/>
    </row>
    <row r="24" spans="1:16" s="18" customFormat="1" ht="31.5" customHeight="1" thickBot="1">
      <c r="A24" s="10">
        <v>11</v>
      </c>
      <c r="B24" s="12" t="s">
        <v>101</v>
      </c>
      <c r="C24" s="64" t="s">
        <v>102</v>
      </c>
      <c r="D24" s="12" t="s">
        <v>151</v>
      </c>
      <c r="E24" s="96" t="s">
        <v>158</v>
      </c>
      <c r="F24" s="96">
        <v>5</v>
      </c>
      <c r="G24" s="14"/>
      <c r="H24" s="14"/>
      <c r="I24" s="14"/>
      <c r="J24" s="14"/>
      <c r="K24" s="14"/>
      <c r="L24" s="14"/>
      <c r="M24" s="14"/>
      <c r="N24" s="14"/>
      <c r="O24" s="14"/>
      <c r="P24" s="14">
        <v>19.5</v>
      </c>
    </row>
    <row r="25" spans="1:16" s="18" customFormat="1" ht="35.25" customHeight="1" thickBot="1">
      <c r="A25" s="10">
        <v>12</v>
      </c>
      <c r="B25" s="16" t="s">
        <v>149</v>
      </c>
      <c r="C25" s="20" t="s">
        <v>97</v>
      </c>
      <c r="D25" s="12" t="s">
        <v>150</v>
      </c>
      <c r="E25" s="96" t="s">
        <v>140</v>
      </c>
      <c r="F25" s="96">
        <v>20</v>
      </c>
      <c r="G25" s="14"/>
      <c r="H25" s="14"/>
      <c r="I25" s="14"/>
      <c r="J25" s="14"/>
      <c r="K25" s="14"/>
      <c r="L25" s="14"/>
      <c r="M25" s="14">
        <v>1</v>
      </c>
      <c r="N25" s="14"/>
      <c r="O25" s="14"/>
      <c r="P25" s="14"/>
    </row>
    <row r="26" spans="1:16" s="18" customFormat="1" ht="33.75" customHeight="1" thickBot="1">
      <c r="A26" s="10">
        <v>13</v>
      </c>
      <c r="B26" s="65" t="s">
        <v>122</v>
      </c>
      <c r="C26" s="59" t="s">
        <v>71</v>
      </c>
      <c r="D26" s="12" t="s">
        <v>72</v>
      </c>
      <c r="E26" s="96" t="s">
        <v>140</v>
      </c>
      <c r="F26" s="96">
        <v>20</v>
      </c>
      <c r="G26" s="14"/>
      <c r="H26" s="14"/>
      <c r="I26" s="14">
        <v>12.5</v>
      </c>
      <c r="J26" s="14"/>
      <c r="K26" s="42"/>
      <c r="L26" s="14"/>
      <c r="M26" s="14"/>
      <c r="N26" s="14"/>
      <c r="O26" s="14"/>
      <c r="P26" s="14"/>
    </row>
    <row r="27" spans="1:16" s="18" customFormat="1" ht="32.25" customHeight="1" thickBot="1">
      <c r="A27" s="10">
        <v>14</v>
      </c>
      <c r="B27" s="65" t="s">
        <v>122</v>
      </c>
      <c r="C27" s="59" t="s">
        <v>71</v>
      </c>
      <c r="D27" s="12" t="s">
        <v>125</v>
      </c>
      <c r="E27" s="96" t="s">
        <v>140</v>
      </c>
      <c r="F27" s="96">
        <v>20</v>
      </c>
      <c r="G27" s="14"/>
      <c r="H27" s="14"/>
      <c r="I27" s="14"/>
      <c r="J27" s="14"/>
      <c r="K27" s="14">
        <v>9</v>
      </c>
      <c r="L27" s="14"/>
      <c r="M27" s="14"/>
      <c r="N27" s="14"/>
      <c r="O27" s="14"/>
      <c r="P27" s="14"/>
    </row>
    <row r="28" spans="1:16" s="18" customFormat="1" ht="30.75" customHeight="1" thickBot="1">
      <c r="A28" s="10">
        <v>15</v>
      </c>
      <c r="B28" s="65" t="s">
        <v>122</v>
      </c>
      <c r="C28" s="12" t="s">
        <v>73</v>
      </c>
      <c r="D28" s="12" t="s">
        <v>74</v>
      </c>
      <c r="E28" s="96" t="s">
        <v>140</v>
      </c>
      <c r="F28" s="96">
        <v>20</v>
      </c>
      <c r="G28" s="14"/>
      <c r="H28" s="14"/>
      <c r="I28" s="45"/>
      <c r="J28" s="14">
        <v>15</v>
      </c>
      <c r="K28" s="14"/>
      <c r="L28" s="14"/>
      <c r="M28" s="14"/>
      <c r="N28" s="14"/>
      <c r="O28" s="14"/>
      <c r="P28" s="14"/>
    </row>
    <row r="29" spans="1:16" s="18" customFormat="1" ht="30" customHeight="1" thickBot="1">
      <c r="A29" s="10">
        <v>16</v>
      </c>
      <c r="B29" s="65" t="s">
        <v>122</v>
      </c>
      <c r="C29" s="12" t="s">
        <v>73</v>
      </c>
      <c r="D29" s="12" t="s">
        <v>168</v>
      </c>
      <c r="E29" s="96" t="s">
        <v>140</v>
      </c>
      <c r="F29" s="96">
        <v>20</v>
      </c>
      <c r="G29" s="13"/>
      <c r="H29" s="13"/>
      <c r="I29" s="14"/>
      <c r="J29" s="14">
        <v>1.6</v>
      </c>
      <c r="K29" s="13"/>
      <c r="L29" s="13"/>
      <c r="M29" s="13"/>
      <c r="N29" s="13"/>
      <c r="O29" s="13"/>
      <c r="P29" s="13"/>
    </row>
    <row r="30" spans="1:16" s="18" customFormat="1" ht="39.75" customHeight="1" thickBot="1">
      <c r="A30" s="10">
        <v>17</v>
      </c>
      <c r="B30" s="65" t="s">
        <v>122</v>
      </c>
      <c r="C30" s="12" t="s">
        <v>123</v>
      </c>
      <c r="D30" s="12" t="s">
        <v>75</v>
      </c>
      <c r="E30" s="96" t="s">
        <v>140</v>
      </c>
      <c r="F30" s="96">
        <v>20</v>
      </c>
      <c r="G30" s="13"/>
      <c r="H30" s="13"/>
      <c r="I30" s="14"/>
      <c r="J30" s="14">
        <v>3</v>
      </c>
      <c r="K30" s="13"/>
      <c r="L30" s="13"/>
      <c r="M30" s="13"/>
      <c r="N30" s="13"/>
      <c r="O30" s="13"/>
      <c r="P30" s="13"/>
    </row>
    <row r="31" spans="1:16" s="18" customFormat="1" ht="40.5" customHeight="1" thickBot="1">
      <c r="A31" s="10">
        <v>18</v>
      </c>
      <c r="B31" s="66" t="s">
        <v>122</v>
      </c>
      <c r="C31" s="12" t="s">
        <v>135</v>
      </c>
      <c r="D31" s="12" t="s">
        <v>124</v>
      </c>
      <c r="E31" s="96" t="s">
        <v>140</v>
      </c>
      <c r="F31" s="96">
        <v>20</v>
      </c>
      <c r="G31" s="13"/>
      <c r="H31" s="13"/>
      <c r="I31" s="14"/>
      <c r="J31" s="14"/>
      <c r="K31" s="13"/>
      <c r="L31" s="13"/>
      <c r="M31" s="13"/>
      <c r="N31" s="13"/>
      <c r="O31" s="13"/>
      <c r="P31" s="13">
        <v>15</v>
      </c>
    </row>
    <row r="32" spans="1:16" s="18" customFormat="1" ht="40.5" customHeight="1" thickBot="1">
      <c r="A32" s="10">
        <v>19</v>
      </c>
      <c r="B32" s="98" t="s">
        <v>137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100"/>
    </row>
    <row r="33" spans="1:16" s="18" customFormat="1" ht="37.5" customHeight="1" thickBot="1">
      <c r="A33" s="10">
        <v>20</v>
      </c>
      <c r="B33" s="67" t="s">
        <v>121</v>
      </c>
      <c r="C33" s="35" t="s">
        <v>64</v>
      </c>
      <c r="D33" s="12" t="s">
        <v>65</v>
      </c>
      <c r="E33" s="68" t="s">
        <v>159</v>
      </c>
      <c r="F33" s="69">
        <v>5</v>
      </c>
      <c r="G33" s="13"/>
      <c r="H33" s="13"/>
      <c r="I33" s="13"/>
      <c r="J33" s="13">
        <v>0.2</v>
      </c>
      <c r="K33" s="13"/>
      <c r="L33" s="13"/>
      <c r="M33" s="13"/>
      <c r="N33" s="13"/>
      <c r="O33" s="13"/>
      <c r="P33" s="96"/>
    </row>
    <row r="34" spans="1:16" s="18" customFormat="1" ht="32.25" thickBot="1">
      <c r="A34" s="10">
        <v>21</v>
      </c>
      <c r="B34" s="67" t="s">
        <v>121</v>
      </c>
      <c r="C34" s="20" t="s">
        <v>66</v>
      </c>
      <c r="D34" s="12" t="s">
        <v>67</v>
      </c>
      <c r="E34" s="96" t="s">
        <v>68</v>
      </c>
      <c r="F34" s="96">
        <v>5</v>
      </c>
      <c r="G34" s="14">
        <v>40</v>
      </c>
      <c r="H34" s="14"/>
      <c r="I34" s="14"/>
      <c r="J34" s="14"/>
      <c r="K34" s="14"/>
      <c r="L34" s="14"/>
      <c r="M34" s="14"/>
      <c r="N34" s="14"/>
      <c r="O34" s="14"/>
      <c r="P34" s="14"/>
    </row>
    <row r="35" spans="1:16" s="18" customFormat="1" ht="32.25" thickBot="1">
      <c r="A35" s="10">
        <v>22</v>
      </c>
      <c r="B35" s="67" t="s">
        <v>121</v>
      </c>
      <c r="C35" s="35" t="s">
        <v>69</v>
      </c>
      <c r="D35" s="12" t="s">
        <v>70</v>
      </c>
      <c r="E35" s="96" t="s">
        <v>68</v>
      </c>
      <c r="F35" s="96">
        <v>5</v>
      </c>
      <c r="G35" s="14"/>
      <c r="H35" s="14">
        <v>40</v>
      </c>
      <c r="I35" s="14"/>
      <c r="J35" s="13"/>
      <c r="K35" s="13"/>
      <c r="L35" s="13"/>
      <c r="M35" s="13"/>
      <c r="N35" s="13"/>
      <c r="O35" s="13"/>
      <c r="P35" s="13"/>
    </row>
    <row r="36" spans="1:16" s="18" customFormat="1" ht="30.75" customHeight="1" thickBot="1">
      <c r="A36" s="10">
        <v>23</v>
      </c>
      <c r="B36" s="67" t="s">
        <v>121</v>
      </c>
      <c r="C36" s="35" t="s">
        <v>117</v>
      </c>
      <c r="D36" s="12" t="s">
        <v>118</v>
      </c>
      <c r="E36" s="96" t="s">
        <v>68</v>
      </c>
      <c r="F36" s="96">
        <v>5</v>
      </c>
      <c r="G36" s="14"/>
      <c r="H36" s="14"/>
      <c r="I36" s="14">
        <v>10</v>
      </c>
      <c r="J36" s="13"/>
      <c r="K36" s="13"/>
      <c r="L36" s="13"/>
      <c r="M36" s="13"/>
      <c r="N36" s="13"/>
      <c r="O36" s="13"/>
      <c r="P36" s="13"/>
    </row>
    <row r="37" spans="1:16" s="18" customFormat="1" ht="40.5" customHeight="1" thickBot="1">
      <c r="A37" s="38">
        <v>24</v>
      </c>
      <c r="B37" s="39" t="s">
        <v>152</v>
      </c>
      <c r="C37" s="40" t="s">
        <v>63</v>
      </c>
      <c r="D37" s="28" t="s">
        <v>172</v>
      </c>
      <c r="E37" s="96" t="s">
        <v>140</v>
      </c>
      <c r="F37" s="96">
        <v>40</v>
      </c>
      <c r="G37" s="14"/>
      <c r="H37" s="14"/>
      <c r="I37" s="14"/>
      <c r="J37" s="14"/>
      <c r="K37" s="14"/>
      <c r="L37" s="14"/>
      <c r="M37" s="14"/>
      <c r="N37" s="14">
        <v>5</v>
      </c>
      <c r="O37" s="14"/>
      <c r="P37" s="14"/>
    </row>
    <row r="38" spans="1:16" s="18" customFormat="1" ht="32.25" thickBot="1">
      <c r="A38" s="10">
        <v>25</v>
      </c>
      <c r="B38" s="11" t="s">
        <v>112</v>
      </c>
      <c r="C38" s="26" t="s">
        <v>111</v>
      </c>
      <c r="D38" s="12" t="s">
        <v>165</v>
      </c>
      <c r="E38" s="96" t="s">
        <v>166</v>
      </c>
      <c r="F38" s="96">
        <v>5</v>
      </c>
      <c r="G38" s="13"/>
      <c r="H38" s="13"/>
      <c r="I38" s="41">
        <v>1.5</v>
      </c>
      <c r="J38" s="13"/>
      <c r="K38" s="13"/>
      <c r="L38" s="13"/>
      <c r="M38" s="13"/>
      <c r="N38" s="13"/>
      <c r="O38" s="13"/>
      <c r="P38" s="13"/>
    </row>
    <row r="39" spans="1:16" s="18" customFormat="1" ht="41.25" customHeight="1" thickBot="1">
      <c r="A39" s="30">
        <v>26</v>
      </c>
      <c r="B39" s="12" t="s">
        <v>23</v>
      </c>
      <c r="C39" s="15" t="s">
        <v>24</v>
      </c>
      <c r="D39" s="12" t="s">
        <v>173</v>
      </c>
      <c r="E39" s="96" t="s">
        <v>140</v>
      </c>
      <c r="F39" s="96">
        <v>30</v>
      </c>
      <c r="G39" s="13"/>
      <c r="H39" s="13"/>
      <c r="I39" s="42"/>
      <c r="J39" s="13"/>
      <c r="K39" s="13"/>
      <c r="L39" s="13"/>
      <c r="M39" s="13">
        <v>3</v>
      </c>
      <c r="N39" s="13"/>
      <c r="O39" s="13"/>
      <c r="P39" s="13"/>
    </row>
    <row r="40" spans="1:16" s="18" customFormat="1" ht="27" customHeight="1" thickBot="1">
      <c r="A40" s="30">
        <v>27</v>
      </c>
      <c r="B40" s="12" t="s">
        <v>164</v>
      </c>
      <c r="C40" s="27" t="s">
        <v>134</v>
      </c>
      <c r="D40" s="12" t="s">
        <v>25</v>
      </c>
      <c r="E40" s="45" t="s">
        <v>26</v>
      </c>
      <c r="F40" s="96">
        <v>5</v>
      </c>
      <c r="G40" s="13"/>
      <c r="H40" s="13"/>
      <c r="I40" s="42"/>
      <c r="J40" s="13"/>
      <c r="K40" s="13">
        <v>2.2000000000000002</v>
      </c>
      <c r="L40" s="13"/>
      <c r="M40" s="13"/>
      <c r="N40" s="13"/>
      <c r="O40" s="13"/>
      <c r="P40" s="13"/>
    </row>
    <row r="41" spans="1:16" s="18" customFormat="1" ht="31.5" customHeight="1" thickBot="1">
      <c r="A41" s="30">
        <v>28</v>
      </c>
      <c r="B41" s="15" t="s">
        <v>143</v>
      </c>
      <c r="C41" s="33" t="s">
        <v>39</v>
      </c>
      <c r="D41" s="12" t="s">
        <v>144</v>
      </c>
      <c r="E41" s="45" t="s">
        <v>140</v>
      </c>
      <c r="F41" s="96">
        <v>45</v>
      </c>
      <c r="G41" s="13"/>
      <c r="H41" s="13"/>
      <c r="I41" s="42"/>
      <c r="J41" s="13"/>
      <c r="K41" s="13"/>
      <c r="L41" s="13"/>
      <c r="M41" s="13"/>
      <c r="N41" s="13"/>
      <c r="O41" s="13">
        <v>1.1000000000000001</v>
      </c>
      <c r="P41" s="13"/>
    </row>
    <row r="42" spans="1:16" s="18" customFormat="1" ht="32.25" thickBot="1">
      <c r="A42" s="10">
        <v>29</v>
      </c>
      <c r="B42" s="15" t="s">
        <v>27</v>
      </c>
      <c r="C42" s="37" t="s">
        <v>28</v>
      </c>
      <c r="D42" s="16" t="s">
        <v>29</v>
      </c>
      <c r="E42" s="45" t="s">
        <v>26</v>
      </c>
      <c r="F42" s="45">
        <v>5</v>
      </c>
      <c r="G42" s="45"/>
      <c r="H42" s="45"/>
      <c r="I42" s="45"/>
      <c r="J42" s="45"/>
      <c r="K42" s="45">
        <v>0.5</v>
      </c>
      <c r="L42" s="45"/>
      <c r="M42" s="45"/>
      <c r="N42" s="17"/>
      <c r="O42" s="13"/>
      <c r="P42" s="13"/>
    </row>
    <row r="43" spans="1:16" s="18" customFormat="1" ht="32.25" thickBot="1">
      <c r="A43" s="10">
        <v>30</v>
      </c>
      <c r="B43" s="15" t="s">
        <v>27</v>
      </c>
      <c r="C43" s="37" t="s">
        <v>30</v>
      </c>
      <c r="D43" s="16" t="s">
        <v>31</v>
      </c>
      <c r="E43" s="45" t="s">
        <v>160</v>
      </c>
      <c r="F43" s="45">
        <v>45</v>
      </c>
      <c r="G43" s="45"/>
      <c r="H43" s="45"/>
      <c r="I43" s="45"/>
      <c r="J43" s="45"/>
      <c r="K43" s="45"/>
      <c r="L43" s="45"/>
      <c r="M43" s="45">
        <v>0.8</v>
      </c>
      <c r="N43" s="17"/>
      <c r="O43" s="13"/>
      <c r="P43" s="13"/>
    </row>
    <row r="44" spans="1:16" s="18" customFormat="1" ht="32.25" thickBot="1">
      <c r="A44" s="10">
        <v>31</v>
      </c>
      <c r="B44" s="15" t="s">
        <v>27</v>
      </c>
      <c r="C44" s="37" t="s">
        <v>32</v>
      </c>
      <c r="D44" s="16" t="s">
        <v>33</v>
      </c>
      <c r="E44" s="45" t="s">
        <v>160</v>
      </c>
      <c r="F44" s="45">
        <v>45</v>
      </c>
      <c r="G44" s="45"/>
      <c r="H44" s="45"/>
      <c r="I44" s="45"/>
      <c r="J44" s="45"/>
      <c r="K44" s="45"/>
      <c r="L44" s="45"/>
      <c r="M44" s="45">
        <v>2</v>
      </c>
      <c r="N44" s="17"/>
      <c r="O44" s="13"/>
      <c r="P44" s="13"/>
    </row>
    <row r="45" spans="1:16" s="18" customFormat="1" ht="32.25" thickBot="1">
      <c r="A45" s="10">
        <v>32</v>
      </c>
      <c r="B45" s="15" t="s">
        <v>27</v>
      </c>
      <c r="C45" s="37" t="s">
        <v>34</v>
      </c>
      <c r="D45" s="16" t="s">
        <v>35</v>
      </c>
      <c r="E45" s="45" t="s">
        <v>160</v>
      </c>
      <c r="F45" s="45">
        <v>45</v>
      </c>
      <c r="G45" s="45"/>
      <c r="H45" s="45"/>
      <c r="I45" s="45"/>
      <c r="J45" s="45"/>
      <c r="K45" s="45"/>
      <c r="L45" s="45"/>
      <c r="M45" s="45"/>
      <c r="N45" s="17">
        <v>6.7</v>
      </c>
      <c r="O45" s="13"/>
      <c r="P45" s="13"/>
    </row>
    <row r="46" spans="1:16" s="18" customFormat="1" ht="32.25" thickBot="1">
      <c r="A46" s="10">
        <v>33</v>
      </c>
      <c r="B46" s="15" t="s">
        <v>27</v>
      </c>
      <c r="C46" s="37" t="s">
        <v>36</v>
      </c>
      <c r="D46" s="16" t="s">
        <v>43</v>
      </c>
      <c r="E46" s="45" t="s">
        <v>160</v>
      </c>
      <c r="F46" s="45">
        <v>45</v>
      </c>
      <c r="G46" s="45"/>
      <c r="H46" s="45"/>
      <c r="I46" s="45"/>
      <c r="J46" s="45"/>
      <c r="K46" s="45"/>
      <c r="L46" s="45"/>
      <c r="M46" s="45">
        <v>2.4</v>
      </c>
      <c r="N46" s="17"/>
      <c r="O46" s="13"/>
      <c r="P46" s="13"/>
    </row>
    <row r="47" spans="1:16" s="18" customFormat="1" ht="32.25" thickBot="1">
      <c r="A47" s="10">
        <v>34</v>
      </c>
      <c r="B47" s="15" t="s">
        <v>27</v>
      </c>
      <c r="C47" s="37" t="s">
        <v>37</v>
      </c>
      <c r="D47" s="16" t="s">
        <v>38</v>
      </c>
      <c r="E47" s="45" t="s">
        <v>160</v>
      </c>
      <c r="F47" s="45">
        <v>45</v>
      </c>
      <c r="G47" s="45"/>
      <c r="H47" s="45"/>
      <c r="I47" s="45"/>
      <c r="J47" s="45"/>
      <c r="K47" s="45"/>
      <c r="L47" s="45"/>
      <c r="M47" s="45">
        <v>4.2</v>
      </c>
      <c r="N47" s="17"/>
      <c r="O47" s="13"/>
      <c r="P47" s="13"/>
    </row>
    <row r="48" spans="1:16" s="18" customFormat="1" ht="32.25" thickBot="1">
      <c r="A48" s="10">
        <v>35</v>
      </c>
      <c r="B48" s="15" t="s">
        <v>27</v>
      </c>
      <c r="C48" s="37" t="s">
        <v>39</v>
      </c>
      <c r="D48" s="16" t="s">
        <v>113</v>
      </c>
      <c r="E48" s="45" t="s">
        <v>160</v>
      </c>
      <c r="F48" s="45">
        <v>45</v>
      </c>
      <c r="G48" s="45"/>
      <c r="H48" s="45"/>
      <c r="I48" s="45"/>
      <c r="J48" s="45"/>
      <c r="K48" s="45"/>
      <c r="L48" s="45"/>
      <c r="M48" s="45">
        <v>5.6</v>
      </c>
      <c r="N48" s="17"/>
      <c r="O48" s="13"/>
      <c r="P48" s="13"/>
    </row>
    <row r="49" spans="1:16" s="18" customFormat="1" ht="32.25" thickBot="1">
      <c r="A49" s="10">
        <v>36</v>
      </c>
      <c r="B49" s="15" t="s">
        <v>27</v>
      </c>
      <c r="C49" s="37" t="s">
        <v>40</v>
      </c>
      <c r="D49" s="16" t="s">
        <v>41</v>
      </c>
      <c r="E49" s="45" t="s">
        <v>160</v>
      </c>
      <c r="F49" s="45">
        <v>45</v>
      </c>
      <c r="G49" s="45"/>
      <c r="H49" s="45"/>
      <c r="I49" s="45"/>
      <c r="J49" s="45"/>
      <c r="K49" s="45"/>
      <c r="L49" s="45"/>
      <c r="M49" s="45"/>
      <c r="N49" s="17">
        <v>0.6</v>
      </c>
      <c r="O49" s="13"/>
      <c r="P49" s="13"/>
    </row>
    <row r="50" spans="1:16" s="18" customFormat="1" ht="32.25" thickBot="1">
      <c r="A50" s="10">
        <v>37</v>
      </c>
      <c r="B50" s="15" t="s">
        <v>27</v>
      </c>
      <c r="C50" s="37" t="s">
        <v>42</v>
      </c>
      <c r="D50" s="16" t="s">
        <v>43</v>
      </c>
      <c r="E50" s="45" t="s">
        <v>160</v>
      </c>
      <c r="F50" s="45">
        <v>45</v>
      </c>
      <c r="G50" s="45"/>
      <c r="H50" s="45"/>
      <c r="I50" s="42"/>
      <c r="J50" s="45"/>
      <c r="K50" s="45"/>
      <c r="L50" s="45"/>
      <c r="M50" s="45"/>
      <c r="N50" s="17"/>
      <c r="O50" s="45">
        <v>2</v>
      </c>
      <c r="P50" s="13"/>
    </row>
    <row r="51" spans="1:16" s="18" customFormat="1" ht="32.25" thickBot="1">
      <c r="A51" s="10">
        <v>38</v>
      </c>
      <c r="B51" s="25" t="s">
        <v>44</v>
      </c>
      <c r="C51" s="46" t="s">
        <v>45</v>
      </c>
      <c r="D51" s="28" t="s">
        <v>169</v>
      </c>
      <c r="E51" s="96" t="s">
        <v>140</v>
      </c>
      <c r="F51" s="96">
        <v>20</v>
      </c>
      <c r="G51" s="13"/>
      <c r="H51" s="13"/>
      <c r="I51" s="42"/>
      <c r="J51" s="13"/>
      <c r="K51" s="13"/>
      <c r="L51" s="13"/>
      <c r="M51" s="13"/>
      <c r="N51" s="13">
        <v>1.95</v>
      </c>
      <c r="O51" s="13"/>
      <c r="P51" s="13"/>
    </row>
    <row r="52" spans="1:16" s="18" customFormat="1" ht="37.5" customHeight="1" thickBot="1">
      <c r="A52" s="10">
        <v>39</v>
      </c>
      <c r="B52" s="15" t="s">
        <v>46</v>
      </c>
      <c r="C52" s="19" t="s">
        <v>47</v>
      </c>
      <c r="D52" s="16" t="s">
        <v>170</v>
      </c>
      <c r="E52" s="45" t="s">
        <v>140</v>
      </c>
      <c r="F52" s="45">
        <v>40</v>
      </c>
      <c r="G52" s="45"/>
      <c r="H52" s="45"/>
      <c r="I52" s="45"/>
      <c r="J52" s="45"/>
      <c r="K52" s="45"/>
      <c r="L52" s="45"/>
      <c r="M52" s="45"/>
      <c r="N52" s="17">
        <v>3</v>
      </c>
      <c r="O52" s="13"/>
      <c r="P52" s="13"/>
    </row>
    <row r="53" spans="1:16" s="18" customFormat="1" ht="43.5" thickBot="1">
      <c r="A53" s="10">
        <v>40</v>
      </c>
      <c r="B53" s="66" t="s">
        <v>145</v>
      </c>
      <c r="C53" s="28" t="s">
        <v>141</v>
      </c>
      <c r="D53" s="70" t="s">
        <v>142</v>
      </c>
      <c r="E53" s="96" t="s">
        <v>140</v>
      </c>
      <c r="F53" s="96">
        <v>40</v>
      </c>
      <c r="G53" s="13"/>
      <c r="H53" s="13"/>
      <c r="I53" s="13"/>
      <c r="J53" s="13"/>
      <c r="K53" s="13"/>
      <c r="L53" s="13"/>
      <c r="M53" s="13">
        <v>4</v>
      </c>
      <c r="N53" s="13"/>
      <c r="O53" s="13"/>
      <c r="P53" s="13"/>
    </row>
    <row r="54" spans="1:16" s="18" customFormat="1" ht="32.25" thickBot="1">
      <c r="A54" s="10">
        <v>41</v>
      </c>
      <c r="B54" s="65" t="s">
        <v>48</v>
      </c>
      <c r="C54" s="11" t="s">
        <v>49</v>
      </c>
      <c r="D54" s="12" t="s">
        <v>50</v>
      </c>
      <c r="E54" s="96" t="s">
        <v>51</v>
      </c>
      <c r="F54" s="96">
        <v>5</v>
      </c>
      <c r="G54" s="14"/>
      <c r="H54" s="14"/>
      <c r="I54" s="14"/>
      <c r="J54" s="14"/>
      <c r="K54" s="14"/>
      <c r="L54" s="14"/>
      <c r="M54" s="14"/>
      <c r="N54" s="14"/>
      <c r="O54" s="14">
        <v>2</v>
      </c>
      <c r="P54" s="14"/>
    </row>
    <row r="55" spans="1:16" s="18" customFormat="1" ht="32.25" thickBot="1">
      <c r="A55" s="10">
        <v>42</v>
      </c>
      <c r="B55" s="65" t="s">
        <v>48</v>
      </c>
      <c r="C55" s="11" t="s">
        <v>49</v>
      </c>
      <c r="D55" s="12" t="s">
        <v>114</v>
      </c>
      <c r="E55" s="71" t="s">
        <v>161</v>
      </c>
      <c r="F55" s="96">
        <v>30</v>
      </c>
      <c r="G55" s="14"/>
      <c r="H55" s="14"/>
      <c r="I55" s="14"/>
      <c r="J55" s="14"/>
      <c r="K55" s="14"/>
      <c r="L55" s="14"/>
      <c r="M55" s="14"/>
      <c r="N55" s="14"/>
      <c r="O55" s="14">
        <v>2</v>
      </c>
      <c r="P55" s="14"/>
    </row>
    <row r="56" spans="1:16" s="18" customFormat="1" ht="32.25" thickBot="1">
      <c r="A56" s="10">
        <v>43</v>
      </c>
      <c r="B56" s="72" t="s">
        <v>48</v>
      </c>
      <c r="C56" s="11" t="s">
        <v>52</v>
      </c>
      <c r="D56" s="12" t="s">
        <v>53</v>
      </c>
      <c r="E56" s="71" t="s">
        <v>161</v>
      </c>
      <c r="F56" s="96">
        <v>40</v>
      </c>
      <c r="G56" s="14"/>
      <c r="H56" s="14"/>
      <c r="I56" s="14"/>
      <c r="J56" s="14"/>
      <c r="K56" s="14"/>
      <c r="L56" s="14">
        <v>0.5</v>
      </c>
      <c r="M56" s="14"/>
      <c r="N56" s="14"/>
      <c r="O56" s="14"/>
      <c r="P56" s="14"/>
    </row>
    <row r="57" spans="1:16" s="18" customFormat="1" ht="32.25" thickBot="1">
      <c r="A57" s="10">
        <v>44</v>
      </c>
      <c r="B57" s="72" t="s">
        <v>48</v>
      </c>
      <c r="C57" s="11" t="s">
        <v>54</v>
      </c>
      <c r="D57" s="12" t="s">
        <v>53</v>
      </c>
      <c r="E57" s="96" t="s">
        <v>51</v>
      </c>
      <c r="F57" s="96">
        <v>5</v>
      </c>
      <c r="G57" s="14"/>
      <c r="H57" s="14"/>
      <c r="I57" s="14"/>
      <c r="J57" s="14"/>
      <c r="K57" s="14"/>
      <c r="L57" s="14">
        <v>0.2</v>
      </c>
      <c r="M57" s="14"/>
      <c r="N57" s="14"/>
      <c r="O57" s="14"/>
      <c r="P57" s="14"/>
    </row>
    <row r="58" spans="1:16" s="18" customFormat="1" ht="32.25" thickBot="1">
      <c r="A58" s="10">
        <v>45</v>
      </c>
      <c r="B58" s="72" t="s">
        <v>48</v>
      </c>
      <c r="C58" s="11" t="s">
        <v>55</v>
      </c>
      <c r="D58" s="12" t="s">
        <v>56</v>
      </c>
      <c r="E58" s="96" t="s">
        <v>51</v>
      </c>
      <c r="F58" s="96">
        <v>10</v>
      </c>
      <c r="G58" s="14"/>
      <c r="H58" s="14"/>
      <c r="I58" s="14"/>
      <c r="J58" s="14"/>
      <c r="K58" s="14"/>
      <c r="L58" s="14"/>
      <c r="M58" s="14"/>
      <c r="N58" s="14"/>
      <c r="O58" s="14"/>
      <c r="P58" s="14">
        <v>3</v>
      </c>
    </row>
    <row r="59" spans="1:16" s="18" customFormat="1" ht="36.75" thickBot="1">
      <c r="A59" s="10">
        <v>46</v>
      </c>
      <c r="B59" s="72" t="s">
        <v>57</v>
      </c>
      <c r="C59" s="73" t="s">
        <v>58</v>
      </c>
      <c r="D59" s="12" t="s">
        <v>171</v>
      </c>
      <c r="E59" s="71" t="s">
        <v>162</v>
      </c>
      <c r="F59" s="96">
        <v>30</v>
      </c>
      <c r="G59" s="74"/>
      <c r="H59" s="74"/>
      <c r="I59" s="74"/>
      <c r="J59" s="74"/>
      <c r="K59" s="74"/>
      <c r="L59" s="74"/>
      <c r="M59" s="74">
        <v>1.52</v>
      </c>
      <c r="N59" s="74">
        <v>0.17</v>
      </c>
      <c r="O59" s="74">
        <v>0.32</v>
      </c>
      <c r="P59" s="74">
        <v>0.84</v>
      </c>
    </row>
    <row r="60" spans="1:16" s="18" customFormat="1" ht="32.25" thickBot="1">
      <c r="A60" s="10">
        <v>47</v>
      </c>
      <c r="B60" s="75" t="s">
        <v>59</v>
      </c>
      <c r="C60" s="46" t="s">
        <v>60</v>
      </c>
      <c r="D60" s="12" t="s">
        <v>133</v>
      </c>
      <c r="E60" s="45" t="s">
        <v>163</v>
      </c>
      <c r="F60" s="45">
        <v>5</v>
      </c>
      <c r="G60" s="13"/>
      <c r="H60" s="13"/>
      <c r="I60" s="13"/>
      <c r="J60" s="13"/>
      <c r="K60" s="13"/>
      <c r="L60" s="13"/>
      <c r="M60" s="13"/>
      <c r="N60" s="13">
        <v>1.3</v>
      </c>
      <c r="O60" s="13"/>
      <c r="P60" s="13"/>
    </row>
    <row r="61" spans="1:16" s="18" customFormat="1" ht="32.25" thickBot="1">
      <c r="A61" s="10">
        <v>48</v>
      </c>
      <c r="B61" s="66" t="s">
        <v>61</v>
      </c>
      <c r="C61" s="11" t="s">
        <v>62</v>
      </c>
      <c r="D61" s="12" t="s">
        <v>116</v>
      </c>
      <c r="E61" s="45" t="s">
        <v>140</v>
      </c>
      <c r="F61" s="96">
        <v>20</v>
      </c>
      <c r="G61" s="14"/>
      <c r="H61" s="14"/>
      <c r="I61" s="14"/>
      <c r="J61" s="14"/>
      <c r="K61" s="14"/>
      <c r="L61" s="14"/>
      <c r="M61" s="14"/>
      <c r="N61" s="14"/>
      <c r="O61" s="14">
        <v>1</v>
      </c>
      <c r="P61" s="14"/>
    </row>
    <row r="62" spans="1:16" s="18" customFormat="1" ht="19.5" thickBot="1">
      <c r="A62" s="10">
        <v>49</v>
      </c>
      <c r="B62" s="98" t="s">
        <v>136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100"/>
    </row>
    <row r="63" spans="1:16" s="18" customFormat="1" ht="32.25" thickBot="1">
      <c r="A63" s="10">
        <v>50</v>
      </c>
      <c r="B63" s="15" t="s">
        <v>98</v>
      </c>
      <c r="C63" s="37" t="s">
        <v>99</v>
      </c>
      <c r="D63" s="76" t="s">
        <v>100</v>
      </c>
      <c r="E63" s="45" t="s">
        <v>140</v>
      </c>
      <c r="F63" s="45">
        <v>5</v>
      </c>
      <c r="G63" s="45"/>
      <c r="H63" s="45"/>
      <c r="I63" s="45"/>
      <c r="J63" s="45">
        <v>0.55000000000000004</v>
      </c>
      <c r="K63" s="45"/>
      <c r="L63" s="45"/>
      <c r="M63" s="45"/>
      <c r="N63" s="17"/>
      <c r="O63" s="13"/>
      <c r="P63" s="13"/>
    </row>
    <row r="64" spans="1:16" s="18" customFormat="1" ht="32.25" thickBot="1">
      <c r="A64" s="10">
        <v>51</v>
      </c>
      <c r="B64" s="15" t="s">
        <v>98</v>
      </c>
      <c r="C64" s="37" t="s">
        <v>99</v>
      </c>
      <c r="D64" s="76" t="s">
        <v>100</v>
      </c>
      <c r="E64" s="45" t="s">
        <v>140</v>
      </c>
      <c r="F64" s="44">
        <v>5</v>
      </c>
      <c r="G64" s="43"/>
      <c r="H64" s="44"/>
      <c r="I64" s="43"/>
      <c r="J64" s="44"/>
      <c r="K64" s="43"/>
      <c r="L64" s="44"/>
      <c r="M64" s="43"/>
      <c r="N64" s="95"/>
      <c r="O64" s="31">
        <v>10</v>
      </c>
      <c r="P64" s="29"/>
    </row>
    <row r="65" spans="1:16" s="18" customFormat="1" ht="34.5" customHeight="1" thickBot="1">
      <c r="A65" s="10">
        <v>52</v>
      </c>
      <c r="B65" s="15" t="s">
        <v>98</v>
      </c>
      <c r="C65" s="37" t="s">
        <v>99</v>
      </c>
      <c r="D65" s="76" t="s">
        <v>100</v>
      </c>
      <c r="E65" s="45" t="s">
        <v>140</v>
      </c>
      <c r="F65" s="45">
        <v>20</v>
      </c>
      <c r="G65" s="43"/>
      <c r="H65" s="44"/>
      <c r="I65" s="43"/>
      <c r="J65" s="44"/>
      <c r="K65" s="43"/>
      <c r="L65" s="44"/>
      <c r="M65" s="43"/>
      <c r="N65" s="95"/>
      <c r="O65" s="31">
        <v>18</v>
      </c>
      <c r="P65" s="29"/>
    </row>
    <row r="66" spans="1:16" s="18" customFormat="1" ht="16.5" hidden="1" customHeight="1" thickBot="1">
      <c r="A66" s="10"/>
      <c r="B66" s="78"/>
      <c r="C66" s="79"/>
      <c r="D66" s="80"/>
      <c r="E66" s="80"/>
      <c r="F66" s="80" t="s">
        <v>103</v>
      </c>
      <c r="G66" s="81">
        <f t="shared" ref="G66:P66" si="0">G23+G24+G33+G34+G35+G36+G38+G40+G42+G54+G57+G60+G63+G64</f>
        <v>40</v>
      </c>
      <c r="H66" s="81">
        <f t="shared" si="0"/>
        <v>40</v>
      </c>
      <c r="I66" s="81">
        <f t="shared" si="0"/>
        <v>25.5</v>
      </c>
      <c r="J66" s="81">
        <f t="shared" si="0"/>
        <v>0.75</v>
      </c>
      <c r="K66" s="81">
        <f t="shared" si="0"/>
        <v>2.7</v>
      </c>
      <c r="L66" s="81">
        <f t="shared" si="0"/>
        <v>0.2</v>
      </c>
      <c r="M66" s="81">
        <f t="shared" si="0"/>
        <v>0</v>
      </c>
      <c r="N66" s="81">
        <f t="shared" si="0"/>
        <v>1.3</v>
      </c>
      <c r="O66" s="81">
        <f t="shared" si="0"/>
        <v>12</v>
      </c>
      <c r="P66" s="81">
        <f t="shared" si="0"/>
        <v>19.5</v>
      </c>
    </row>
    <row r="67" spans="1:16" s="18" customFormat="1" ht="15" hidden="1" customHeight="1" thickBot="1">
      <c r="A67" s="105" t="s">
        <v>104</v>
      </c>
      <c r="B67" s="106"/>
      <c r="C67" s="106"/>
      <c r="D67" s="106"/>
      <c r="E67" s="107"/>
      <c r="F67" s="11" t="s">
        <v>103</v>
      </c>
      <c r="G67" s="81">
        <f>G23+G24+G33+G34+G35+G36+G40+G42+G54+G57+G60+G63+G64+G38</f>
        <v>40</v>
      </c>
      <c r="H67" s="81">
        <f>G67+H66</f>
        <v>80</v>
      </c>
      <c r="I67" s="81">
        <f t="shared" ref="I67:P67" si="1">H67+I66</f>
        <v>105.5</v>
      </c>
      <c r="J67" s="81">
        <f t="shared" si="1"/>
        <v>106.25</v>
      </c>
      <c r="K67" s="81">
        <f t="shared" si="1"/>
        <v>108.95</v>
      </c>
      <c r="L67" s="81">
        <f t="shared" si="1"/>
        <v>109.15</v>
      </c>
      <c r="M67" s="81">
        <f t="shared" si="1"/>
        <v>109.15</v>
      </c>
      <c r="N67" s="81">
        <f t="shared" si="1"/>
        <v>110.45</v>
      </c>
      <c r="O67" s="81">
        <f t="shared" si="1"/>
        <v>122.45</v>
      </c>
      <c r="P67" s="81">
        <f t="shared" si="1"/>
        <v>141.94999999999999</v>
      </c>
    </row>
    <row r="68" spans="1:16" s="18" customFormat="1" ht="13.5" customHeight="1" thickBot="1">
      <c r="A68" s="108"/>
      <c r="B68" s="109"/>
      <c r="C68" s="109"/>
      <c r="D68" s="109"/>
      <c r="E68" s="110"/>
      <c r="F68" s="11" t="s">
        <v>126</v>
      </c>
      <c r="G68" s="81">
        <f t="shared" ref="G68:P68" si="2">G14+G15+G16+G17+G20+G23+G24+G25+G26+G27+G28+G29+G30+G31+G33+G34+G35+G36+G38+G40+G42+G51+G54+G57+G58+G60+G61+G63+G64+G65</f>
        <v>40</v>
      </c>
      <c r="H68" s="81">
        <f t="shared" si="2"/>
        <v>40</v>
      </c>
      <c r="I68" s="81">
        <f t="shared" si="2"/>
        <v>39.950000000000003</v>
      </c>
      <c r="J68" s="81">
        <f t="shared" si="2"/>
        <v>37.65</v>
      </c>
      <c r="K68" s="81">
        <f t="shared" si="2"/>
        <v>11.7</v>
      </c>
      <c r="L68" s="81">
        <f t="shared" si="2"/>
        <v>0.2</v>
      </c>
      <c r="M68" s="81">
        <f t="shared" si="2"/>
        <v>1</v>
      </c>
      <c r="N68" s="81">
        <f t="shared" si="2"/>
        <v>3.25</v>
      </c>
      <c r="O68" s="81">
        <f t="shared" si="2"/>
        <v>31</v>
      </c>
      <c r="P68" s="81">
        <f t="shared" si="2"/>
        <v>37.5</v>
      </c>
    </row>
    <row r="69" spans="1:16" s="18" customFormat="1" ht="14.25" customHeight="1" thickBot="1">
      <c r="A69" s="108"/>
      <c r="B69" s="109"/>
      <c r="C69" s="109"/>
      <c r="D69" s="109"/>
      <c r="E69" s="110"/>
      <c r="F69" s="11" t="s">
        <v>126</v>
      </c>
      <c r="G69" s="81">
        <f>G14+G15+G16+G17+G20+G23+G24+G26+G27+G28+G29+G30+G31+G33+G34+G35+G36+G40+G42+G51+G54+G57+G60+G61+G63+G64+G65</f>
        <v>40</v>
      </c>
      <c r="H69" s="81">
        <f>G69+H68</f>
        <v>80</v>
      </c>
      <c r="I69" s="81">
        <f t="shared" ref="I69:P69" si="3">H69+I68</f>
        <v>119.95</v>
      </c>
      <c r="J69" s="81">
        <f t="shared" si="3"/>
        <v>157.6</v>
      </c>
      <c r="K69" s="81">
        <f t="shared" si="3"/>
        <v>169.29999999999998</v>
      </c>
      <c r="L69" s="81">
        <f t="shared" si="3"/>
        <v>169.49999999999997</v>
      </c>
      <c r="M69" s="81">
        <f t="shared" si="3"/>
        <v>170.49999999999997</v>
      </c>
      <c r="N69" s="81">
        <f t="shared" si="3"/>
        <v>173.74999999999997</v>
      </c>
      <c r="O69" s="81">
        <f t="shared" si="3"/>
        <v>204.74999999999997</v>
      </c>
      <c r="P69" s="81">
        <f t="shared" si="3"/>
        <v>242.24999999999997</v>
      </c>
    </row>
    <row r="70" spans="1:16" s="18" customFormat="1" ht="14.25" hidden="1" customHeight="1" thickBot="1">
      <c r="A70" s="108"/>
      <c r="B70" s="109"/>
      <c r="C70" s="109"/>
      <c r="D70" s="109"/>
      <c r="E70" s="110"/>
      <c r="F70" s="11" t="s">
        <v>167</v>
      </c>
      <c r="G70" s="81">
        <f t="shared" ref="G70:P70" si="4">G14+G15+G16+G17+G18+G19+G20+G21+G22+G23+G24+G25+G26+G27+G28+G29+G30+G31+G33+G34+G35+G36+G37+G38+G39+G40+G41+G42+G43+G44+G45+G46+G47+G48+G49+G50+G51+G52+G53+G54+G55+G56+G57+G58+G59+G60+G61+G63+G64+G65</f>
        <v>40</v>
      </c>
      <c r="H70" s="81">
        <f t="shared" si="4"/>
        <v>40</v>
      </c>
      <c r="I70" s="81">
        <f t="shared" si="4"/>
        <v>39.950000000000003</v>
      </c>
      <c r="J70" s="81">
        <f t="shared" si="4"/>
        <v>39.15</v>
      </c>
      <c r="K70" s="81">
        <f t="shared" si="4"/>
        <v>38.200000000000003</v>
      </c>
      <c r="L70" s="81">
        <f t="shared" si="4"/>
        <v>38.700000000000003</v>
      </c>
      <c r="M70" s="81">
        <f t="shared" si="4"/>
        <v>37.520000000000003</v>
      </c>
      <c r="N70" s="81">
        <f t="shared" si="4"/>
        <v>38.72</v>
      </c>
      <c r="O70" s="81">
        <f t="shared" si="4"/>
        <v>38.42</v>
      </c>
      <c r="P70" s="81">
        <f t="shared" si="4"/>
        <v>38.340000000000003</v>
      </c>
    </row>
    <row r="71" spans="1:16" s="18" customFormat="1" ht="16.5" customHeight="1" thickBot="1">
      <c r="A71" s="108"/>
      <c r="B71" s="109"/>
      <c r="C71" s="109"/>
      <c r="D71" s="109"/>
      <c r="E71" s="110"/>
      <c r="F71" s="11" t="s">
        <v>105</v>
      </c>
      <c r="G71" s="81">
        <f>G14+G15+G16+G17+G18+G19+G20+G21+G22+G23+G24+G26+G27+G28+G29+G30+G31+G33+G34+G35+G36+G37+G38+G39+G40+G42+G43+G44+G45+G46+G47+G48+G49+G50+G51+G52+G53+G54+G55+G56+G57+G58+G59+G60+G61+G63+G64+G65</f>
        <v>40</v>
      </c>
      <c r="H71" s="81">
        <f>H70+G71</f>
        <v>80</v>
      </c>
      <c r="I71" s="81">
        <f t="shared" ref="I71:P71" si="5">I70+H71</f>
        <v>119.95</v>
      </c>
      <c r="J71" s="81">
        <f t="shared" si="5"/>
        <v>159.1</v>
      </c>
      <c r="K71" s="81">
        <f t="shared" si="5"/>
        <v>197.3</v>
      </c>
      <c r="L71" s="81">
        <f t="shared" si="5"/>
        <v>236</v>
      </c>
      <c r="M71" s="81">
        <f t="shared" si="5"/>
        <v>273.52</v>
      </c>
      <c r="N71" s="81">
        <f t="shared" si="5"/>
        <v>312.24</v>
      </c>
      <c r="O71" s="81">
        <f t="shared" si="5"/>
        <v>350.66</v>
      </c>
      <c r="P71" s="81">
        <f t="shared" si="5"/>
        <v>389</v>
      </c>
    </row>
    <row r="72" spans="1:16" s="18" customFormat="1" ht="15.75" hidden="1" customHeight="1" thickBot="1">
      <c r="A72" s="108"/>
      <c r="B72" s="109"/>
      <c r="C72" s="109"/>
      <c r="D72" s="109"/>
      <c r="E72" s="110"/>
      <c r="F72" s="11" t="s">
        <v>106</v>
      </c>
      <c r="G72" s="81">
        <f>G40+G42</f>
        <v>0</v>
      </c>
      <c r="H72" s="81">
        <f t="shared" ref="H72:P72" si="6">H40+H42</f>
        <v>0</v>
      </c>
      <c r="I72" s="81">
        <f t="shared" si="6"/>
        <v>0</v>
      </c>
      <c r="J72" s="81">
        <f t="shared" si="6"/>
        <v>0</v>
      </c>
      <c r="K72" s="81">
        <f t="shared" si="6"/>
        <v>2.7</v>
      </c>
      <c r="L72" s="81">
        <f t="shared" si="6"/>
        <v>0</v>
      </c>
      <c r="M72" s="81">
        <f t="shared" si="6"/>
        <v>0</v>
      </c>
      <c r="N72" s="81">
        <f t="shared" si="6"/>
        <v>0</v>
      </c>
      <c r="O72" s="81">
        <f t="shared" si="6"/>
        <v>0</v>
      </c>
      <c r="P72" s="81">
        <f t="shared" si="6"/>
        <v>0</v>
      </c>
    </row>
    <row r="73" spans="1:16" s="18" customFormat="1" ht="15" customHeight="1" thickBot="1">
      <c r="A73" s="108"/>
      <c r="B73" s="109"/>
      <c r="C73" s="109"/>
      <c r="D73" s="109"/>
      <c r="E73" s="110"/>
      <c r="F73" s="11" t="s">
        <v>106</v>
      </c>
      <c r="G73" s="81">
        <f>G40+G42</f>
        <v>0</v>
      </c>
      <c r="H73" s="81">
        <f>H72+G73</f>
        <v>0</v>
      </c>
      <c r="I73" s="81">
        <f t="shared" ref="I73:P73" si="7">I72+H73</f>
        <v>0</v>
      </c>
      <c r="J73" s="81">
        <f t="shared" si="7"/>
        <v>0</v>
      </c>
      <c r="K73" s="81">
        <f t="shared" si="7"/>
        <v>2.7</v>
      </c>
      <c r="L73" s="81">
        <f t="shared" si="7"/>
        <v>2.7</v>
      </c>
      <c r="M73" s="81">
        <f t="shared" si="7"/>
        <v>2.7</v>
      </c>
      <c r="N73" s="81">
        <f t="shared" si="7"/>
        <v>2.7</v>
      </c>
      <c r="O73" s="81">
        <f t="shared" si="7"/>
        <v>2.7</v>
      </c>
      <c r="P73" s="81">
        <f t="shared" si="7"/>
        <v>2.7</v>
      </c>
    </row>
    <row r="74" spans="1:16" s="18" customFormat="1" ht="15.75" hidden="1" customHeight="1" thickBot="1">
      <c r="A74" s="10"/>
      <c r="B74" s="111" t="s">
        <v>107</v>
      </c>
      <c r="C74" s="112"/>
      <c r="D74" s="112"/>
      <c r="E74" s="113"/>
      <c r="F74" s="82" t="s">
        <v>103</v>
      </c>
      <c r="G74" s="13">
        <f>G33+G34+G35+G36+G38+G40+G42+G54+G57+G60</f>
        <v>40</v>
      </c>
      <c r="H74" s="13">
        <f t="shared" ref="H74:P74" si="8">H33+H34+H35+H36+H38+H40+H42+H54+H57+H60</f>
        <v>40</v>
      </c>
      <c r="I74" s="13">
        <f t="shared" si="8"/>
        <v>11.5</v>
      </c>
      <c r="J74" s="13">
        <f t="shared" si="8"/>
        <v>0.2</v>
      </c>
      <c r="K74" s="13">
        <f t="shared" si="8"/>
        <v>2.7</v>
      </c>
      <c r="L74" s="13">
        <f t="shared" si="8"/>
        <v>0.2</v>
      </c>
      <c r="M74" s="13">
        <f t="shared" si="8"/>
        <v>0</v>
      </c>
      <c r="N74" s="13">
        <f t="shared" si="8"/>
        <v>1.3</v>
      </c>
      <c r="O74" s="13">
        <f t="shared" si="8"/>
        <v>2</v>
      </c>
      <c r="P74" s="13">
        <f t="shared" si="8"/>
        <v>0</v>
      </c>
    </row>
    <row r="75" spans="1:16" s="18" customFormat="1" ht="15.75" customHeight="1" thickBot="1">
      <c r="A75" s="114" t="s">
        <v>130</v>
      </c>
      <c r="B75" s="106"/>
      <c r="C75" s="106"/>
      <c r="D75" s="106"/>
      <c r="E75" s="107"/>
      <c r="F75" s="82" t="s">
        <v>103</v>
      </c>
      <c r="G75" s="13">
        <f>G74</f>
        <v>40</v>
      </c>
      <c r="H75" s="13">
        <f>H74+G75</f>
        <v>80</v>
      </c>
      <c r="I75" s="13">
        <f t="shared" ref="I75:P75" si="9">I74+H75</f>
        <v>91.5</v>
      </c>
      <c r="J75" s="13">
        <f t="shared" si="9"/>
        <v>91.7</v>
      </c>
      <c r="K75" s="13">
        <f t="shared" si="9"/>
        <v>94.4</v>
      </c>
      <c r="L75" s="13">
        <f t="shared" si="9"/>
        <v>94.600000000000009</v>
      </c>
      <c r="M75" s="13">
        <f t="shared" si="9"/>
        <v>94.600000000000009</v>
      </c>
      <c r="N75" s="13">
        <f t="shared" si="9"/>
        <v>95.9</v>
      </c>
      <c r="O75" s="13">
        <f t="shared" si="9"/>
        <v>97.9</v>
      </c>
      <c r="P75" s="13">
        <f t="shared" si="9"/>
        <v>97.9</v>
      </c>
    </row>
    <row r="76" spans="1:16" s="18" customFormat="1" ht="16.5" hidden="1" customHeight="1" thickBot="1">
      <c r="A76" s="108"/>
      <c r="B76" s="109"/>
      <c r="C76" s="109"/>
      <c r="D76" s="109"/>
      <c r="E76" s="110"/>
      <c r="F76" s="82" t="s">
        <v>126</v>
      </c>
      <c r="G76" s="13">
        <f>G33+G34+G35+G36+G38+G40+G42+G51+G54+G57+G58+G60+G61</f>
        <v>40</v>
      </c>
      <c r="H76" s="13">
        <f t="shared" ref="H76:P76" si="10">H33+H34+H35+H36+H38+H40+H42+H51+H54+H57+H58+H60+H61</f>
        <v>40</v>
      </c>
      <c r="I76" s="13">
        <f t="shared" si="10"/>
        <v>11.5</v>
      </c>
      <c r="J76" s="13">
        <f t="shared" si="10"/>
        <v>0.2</v>
      </c>
      <c r="K76" s="13">
        <f t="shared" si="10"/>
        <v>2.7</v>
      </c>
      <c r="L76" s="13">
        <f t="shared" si="10"/>
        <v>0.2</v>
      </c>
      <c r="M76" s="13">
        <f t="shared" si="10"/>
        <v>0</v>
      </c>
      <c r="N76" s="13">
        <f t="shared" si="10"/>
        <v>3.25</v>
      </c>
      <c r="O76" s="13">
        <f t="shared" si="10"/>
        <v>3</v>
      </c>
      <c r="P76" s="13">
        <f t="shared" si="10"/>
        <v>3</v>
      </c>
    </row>
    <row r="77" spans="1:16" s="18" customFormat="1" ht="15" customHeight="1" thickBot="1">
      <c r="A77" s="108"/>
      <c r="B77" s="109"/>
      <c r="C77" s="109"/>
      <c r="D77" s="109"/>
      <c r="E77" s="110"/>
      <c r="F77" s="82" t="s">
        <v>126</v>
      </c>
      <c r="G77" s="13">
        <f>G76</f>
        <v>40</v>
      </c>
      <c r="H77" s="13">
        <f>G77+H76</f>
        <v>80</v>
      </c>
      <c r="I77" s="13">
        <f t="shared" ref="I77:P77" si="11">H77+I76</f>
        <v>91.5</v>
      </c>
      <c r="J77" s="13">
        <f t="shared" si="11"/>
        <v>91.7</v>
      </c>
      <c r="K77" s="13">
        <f t="shared" si="11"/>
        <v>94.4</v>
      </c>
      <c r="L77" s="13">
        <f t="shared" si="11"/>
        <v>94.600000000000009</v>
      </c>
      <c r="M77" s="13">
        <f t="shared" si="11"/>
        <v>94.600000000000009</v>
      </c>
      <c r="N77" s="13">
        <f t="shared" si="11"/>
        <v>97.850000000000009</v>
      </c>
      <c r="O77" s="13">
        <f t="shared" si="11"/>
        <v>100.85000000000001</v>
      </c>
      <c r="P77" s="13">
        <f t="shared" si="11"/>
        <v>103.85000000000001</v>
      </c>
    </row>
    <row r="78" spans="1:16" s="18" customFormat="1" ht="15" hidden="1" customHeight="1" thickBot="1">
      <c r="A78" s="108"/>
      <c r="B78" s="109"/>
      <c r="C78" s="109"/>
      <c r="D78" s="109"/>
      <c r="E78" s="110"/>
      <c r="F78" s="82" t="s">
        <v>108</v>
      </c>
      <c r="G78" s="13">
        <f>SUM(G33:G61)</f>
        <v>40</v>
      </c>
      <c r="H78" s="13">
        <f t="shared" ref="H78:P78" si="12">SUM(H33:H61)</f>
        <v>40</v>
      </c>
      <c r="I78" s="13">
        <f t="shared" si="12"/>
        <v>11.5</v>
      </c>
      <c r="J78" s="13">
        <f t="shared" si="12"/>
        <v>0.2</v>
      </c>
      <c r="K78" s="13">
        <f t="shared" si="12"/>
        <v>2.7</v>
      </c>
      <c r="L78" s="13">
        <f t="shared" si="12"/>
        <v>0.7</v>
      </c>
      <c r="M78" s="13">
        <f t="shared" si="12"/>
        <v>23.52</v>
      </c>
      <c r="N78" s="13">
        <f t="shared" si="12"/>
        <v>18.720000000000002</v>
      </c>
      <c r="O78" s="13">
        <f t="shared" si="12"/>
        <v>8.42</v>
      </c>
      <c r="P78" s="13">
        <f t="shared" si="12"/>
        <v>3.84</v>
      </c>
    </row>
    <row r="79" spans="1:16" s="18" customFormat="1" ht="15" customHeight="1" thickBot="1">
      <c r="A79" s="108"/>
      <c r="B79" s="109"/>
      <c r="C79" s="109"/>
      <c r="D79" s="109"/>
      <c r="E79" s="110"/>
      <c r="F79" s="82" t="s">
        <v>108</v>
      </c>
      <c r="G79" s="13">
        <f>G78</f>
        <v>40</v>
      </c>
      <c r="H79" s="13">
        <f>G79+H78</f>
        <v>80</v>
      </c>
      <c r="I79" s="13">
        <f t="shared" ref="I79:P79" si="13">H79+I78</f>
        <v>91.5</v>
      </c>
      <c r="J79" s="13">
        <f t="shared" si="13"/>
        <v>91.7</v>
      </c>
      <c r="K79" s="13">
        <f t="shared" si="13"/>
        <v>94.4</v>
      </c>
      <c r="L79" s="13">
        <f t="shared" si="13"/>
        <v>95.100000000000009</v>
      </c>
      <c r="M79" s="13">
        <f t="shared" si="13"/>
        <v>118.62</v>
      </c>
      <c r="N79" s="13">
        <f t="shared" si="13"/>
        <v>137.34</v>
      </c>
      <c r="O79" s="13">
        <f t="shared" si="13"/>
        <v>145.76</v>
      </c>
      <c r="P79" s="13">
        <f t="shared" si="13"/>
        <v>149.6</v>
      </c>
    </row>
    <row r="80" spans="1:16" s="18" customFormat="1" ht="14.25" hidden="1" customHeight="1" thickBot="1">
      <c r="A80" s="108"/>
      <c r="B80" s="109"/>
      <c r="C80" s="109"/>
      <c r="D80" s="109"/>
      <c r="E80" s="110"/>
      <c r="F80" s="82" t="s">
        <v>106</v>
      </c>
      <c r="G80" s="13">
        <f>G40+G42</f>
        <v>0</v>
      </c>
      <c r="H80" s="13">
        <f t="shared" ref="H80:P80" si="14">H40+H42</f>
        <v>0</v>
      </c>
      <c r="I80" s="13">
        <f t="shared" si="14"/>
        <v>0</v>
      </c>
      <c r="J80" s="13">
        <f t="shared" si="14"/>
        <v>0</v>
      </c>
      <c r="K80" s="13">
        <f t="shared" si="14"/>
        <v>2.7</v>
      </c>
      <c r="L80" s="13">
        <f t="shared" si="14"/>
        <v>0</v>
      </c>
      <c r="M80" s="13">
        <f t="shared" si="14"/>
        <v>0</v>
      </c>
      <c r="N80" s="13">
        <f t="shared" si="14"/>
        <v>0</v>
      </c>
      <c r="O80" s="13">
        <f t="shared" si="14"/>
        <v>0</v>
      </c>
      <c r="P80" s="13">
        <f t="shared" si="14"/>
        <v>0</v>
      </c>
    </row>
    <row r="81" spans="1:16" s="18" customFormat="1" ht="15.75" customHeight="1" thickBot="1">
      <c r="A81" s="115"/>
      <c r="B81" s="116"/>
      <c r="C81" s="116"/>
      <c r="D81" s="116"/>
      <c r="E81" s="117"/>
      <c r="F81" s="82" t="s">
        <v>106</v>
      </c>
      <c r="G81" s="13">
        <f>G73</f>
        <v>0</v>
      </c>
      <c r="H81" s="13">
        <f t="shared" ref="H81:P81" si="15">H73</f>
        <v>0</v>
      </c>
      <c r="I81" s="13">
        <f t="shared" si="15"/>
        <v>0</v>
      </c>
      <c r="J81" s="13">
        <f t="shared" si="15"/>
        <v>0</v>
      </c>
      <c r="K81" s="13">
        <f t="shared" si="15"/>
        <v>2.7</v>
      </c>
      <c r="L81" s="13">
        <f t="shared" si="15"/>
        <v>2.7</v>
      </c>
      <c r="M81" s="13">
        <f t="shared" si="15"/>
        <v>2.7</v>
      </c>
      <c r="N81" s="13">
        <f t="shared" si="15"/>
        <v>2.7</v>
      </c>
      <c r="O81" s="13">
        <f t="shared" si="15"/>
        <v>2.7</v>
      </c>
      <c r="P81" s="13">
        <f t="shared" si="15"/>
        <v>2.7</v>
      </c>
    </row>
    <row r="82" spans="1:16" s="18" customFormat="1" ht="15" hidden="1" customHeight="1" thickBot="1">
      <c r="A82" s="10"/>
      <c r="B82" s="111" t="s">
        <v>109</v>
      </c>
      <c r="C82" s="112"/>
      <c r="D82" s="112"/>
      <c r="E82" s="113"/>
      <c r="F82" s="82" t="s">
        <v>103</v>
      </c>
      <c r="G82" s="13">
        <f>G63+G64</f>
        <v>0</v>
      </c>
      <c r="H82" s="13">
        <f t="shared" ref="H82:P82" si="16">H63+H64</f>
        <v>0</v>
      </c>
      <c r="I82" s="13">
        <f t="shared" si="16"/>
        <v>0</v>
      </c>
      <c r="J82" s="13">
        <f t="shared" si="16"/>
        <v>0.55000000000000004</v>
      </c>
      <c r="K82" s="13">
        <f t="shared" si="16"/>
        <v>0</v>
      </c>
      <c r="L82" s="13">
        <f t="shared" si="16"/>
        <v>0</v>
      </c>
      <c r="M82" s="13">
        <f t="shared" si="16"/>
        <v>0</v>
      </c>
      <c r="N82" s="13">
        <f t="shared" si="16"/>
        <v>0</v>
      </c>
      <c r="O82" s="13">
        <f t="shared" si="16"/>
        <v>10</v>
      </c>
      <c r="P82" s="13">
        <f t="shared" si="16"/>
        <v>0</v>
      </c>
    </row>
    <row r="83" spans="1:16" s="18" customFormat="1" ht="15.75" customHeight="1" thickBot="1">
      <c r="A83" s="114" t="s">
        <v>129</v>
      </c>
      <c r="B83" s="106"/>
      <c r="C83" s="106"/>
      <c r="D83" s="106"/>
      <c r="E83" s="107"/>
      <c r="F83" s="82" t="s">
        <v>103</v>
      </c>
      <c r="G83" s="13">
        <f>G63+G64</f>
        <v>0</v>
      </c>
      <c r="H83" s="13">
        <f>G83+H82</f>
        <v>0</v>
      </c>
      <c r="I83" s="13">
        <f t="shared" ref="I83:P83" si="17">H83+I82</f>
        <v>0</v>
      </c>
      <c r="J83" s="13">
        <f t="shared" si="17"/>
        <v>0.55000000000000004</v>
      </c>
      <c r="K83" s="13">
        <f t="shared" si="17"/>
        <v>0.55000000000000004</v>
      </c>
      <c r="L83" s="13">
        <f t="shared" si="17"/>
        <v>0.55000000000000004</v>
      </c>
      <c r="M83" s="13">
        <f t="shared" si="17"/>
        <v>0.55000000000000004</v>
      </c>
      <c r="N83" s="13">
        <f t="shared" si="17"/>
        <v>0.55000000000000004</v>
      </c>
      <c r="O83" s="13">
        <f t="shared" si="17"/>
        <v>10.55</v>
      </c>
      <c r="P83" s="13">
        <f t="shared" si="17"/>
        <v>10.55</v>
      </c>
    </row>
    <row r="84" spans="1:16" s="18" customFormat="1" ht="15.75" hidden="1" customHeight="1" thickBot="1">
      <c r="A84" s="108"/>
      <c r="B84" s="109"/>
      <c r="C84" s="109"/>
      <c r="D84" s="109"/>
      <c r="E84" s="110"/>
      <c r="F84" s="82" t="s">
        <v>126</v>
      </c>
      <c r="G84" s="13">
        <f>G63+G64+G65</f>
        <v>0</v>
      </c>
      <c r="H84" s="13">
        <f t="shared" ref="H84:P84" si="18">H63+H64+H65</f>
        <v>0</v>
      </c>
      <c r="I84" s="13">
        <f t="shared" si="18"/>
        <v>0</v>
      </c>
      <c r="J84" s="13">
        <f t="shared" si="18"/>
        <v>0.55000000000000004</v>
      </c>
      <c r="K84" s="13">
        <f t="shared" si="18"/>
        <v>0</v>
      </c>
      <c r="L84" s="13">
        <f t="shared" si="18"/>
        <v>0</v>
      </c>
      <c r="M84" s="13">
        <f t="shared" si="18"/>
        <v>0</v>
      </c>
      <c r="N84" s="13">
        <f t="shared" si="18"/>
        <v>0</v>
      </c>
      <c r="O84" s="13">
        <f t="shared" si="18"/>
        <v>28</v>
      </c>
      <c r="P84" s="13">
        <f t="shared" si="18"/>
        <v>0</v>
      </c>
    </row>
    <row r="85" spans="1:16" s="18" customFormat="1" ht="16.5" thickBot="1">
      <c r="A85" s="108"/>
      <c r="B85" s="109"/>
      <c r="C85" s="109"/>
      <c r="D85" s="109"/>
      <c r="E85" s="110"/>
      <c r="F85" s="82" t="s">
        <v>126</v>
      </c>
      <c r="G85" s="13">
        <f>G63+G64+G65</f>
        <v>0</v>
      </c>
      <c r="H85" s="13">
        <f>H84+G85</f>
        <v>0</v>
      </c>
      <c r="I85" s="13">
        <f t="shared" ref="I85:O85" si="19">I84+H85</f>
        <v>0</v>
      </c>
      <c r="J85" s="13">
        <f t="shared" si="19"/>
        <v>0.55000000000000004</v>
      </c>
      <c r="K85" s="13">
        <f t="shared" si="19"/>
        <v>0.55000000000000004</v>
      </c>
      <c r="L85" s="13">
        <f t="shared" si="19"/>
        <v>0.55000000000000004</v>
      </c>
      <c r="M85" s="13">
        <f t="shared" si="19"/>
        <v>0.55000000000000004</v>
      </c>
      <c r="N85" s="13">
        <f t="shared" si="19"/>
        <v>0.55000000000000004</v>
      </c>
      <c r="O85" s="13">
        <f t="shared" si="19"/>
        <v>28.55</v>
      </c>
      <c r="P85" s="13">
        <f t="shared" ref="P85" si="20">P84+O85</f>
        <v>28.55</v>
      </c>
    </row>
    <row r="86" spans="1:16" s="18" customFormat="1" ht="16.5" thickBot="1">
      <c r="A86" s="108"/>
      <c r="B86" s="109"/>
      <c r="C86" s="109"/>
      <c r="D86" s="109"/>
      <c r="E86" s="110"/>
      <c r="F86" s="82" t="s">
        <v>108</v>
      </c>
      <c r="G86" s="13">
        <f>G63+G64+G65</f>
        <v>0</v>
      </c>
      <c r="H86" s="13">
        <f t="shared" ref="H86:P86" si="21">G86+H63+H64+H65</f>
        <v>0</v>
      </c>
      <c r="I86" s="13">
        <f t="shared" si="21"/>
        <v>0</v>
      </c>
      <c r="J86" s="13">
        <f t="shared" si="21"/>
        <v>0.55000000000000004</v>
      </c>
      <c r="K86" s="13">
        <f t="shared" si="21"/>
        <v>0.55000000000000004</v>
      </c>
      <c r="L86" s="13">
        <f t="shared" si="21"/>
        <v>0.55000000000000004</v>
      </c>
      <c r="M86" s="13">
        <f t="shared" si="21"/>
        <v>0.55000000000000004</v>
      </c>
      <c r="N86" s="13">
        <f t="shared" si="21"/>
        <v>0.55000000000000004</v>
      </c>
      <c r="O86" s="13">
        <f t="shared" si="21"/>
        <v>28.55</v>
      </c>
      <c r="P86" s="13">
        <f t="shared" si="21"/>
        <v>28.55</v>
      </c>
    </row>
    <row r="87" spans="1:16" s="18" customFormat="1" ht="16.5" thickBot="1">
      <c r="A87" s="108"/>
      <c r="B87" s="109"/>
      <c r="C87" s="109"/>
      <c r="D87" s="109"/>
      <c r="E87" s="110"/>
      <c r="F87" s="82" t="s">
        <v>106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</row>
    <row r="88" spans="1:16" s="18" customFormat="1" ht="28.5" customHeight="1">
      <c r="A88" s="101" t="s">
        <v>127</v>
      </c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34"/>
    </row>
    <row r="89" spans="1:16" s="18" customFormat="1">
      <c r="A89" s="7"/>
      <c r="B89" s="21"/>
      <c r="C89" s="5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34"/>
    </row>
    <row r="90" spans="1:16" s="18" customFormat="1" ht="18.75">
      <c r="A90" s="104" t="s">
        <v>138</v>
      </c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</row>
    <row r="91" spans="1:16" s="18" customFormat="1">
      <c r="A91" s="7"/>
      <c r="B91" s="21"/>
      <c r="C91" s="5"/>
      <c r="D91" s="21"/>
      <c r="E91" s="21"/>
      <c r="F91" s="21"/>
      <c r="G91" s="22"/>
      <c r="H91" s="22"/>
      <c r="I91" s="22"/>
      <c r="J91" s="22"/>
      <c r="K91" s="22"/>
      <c r="L91" s="22"/>
      <c r="M91" s="22"/>
      <c r="N91" s="22"/>
      <c r="O91" s="22"/>
      <c r="P91" s="22"/>
    </row>
    <row r="92" spans="1:16" s="18" customFormat="1">
      <c r="A92" s="7"/>
      <c r="B92" s="21" t="s">
        <v>174</v>
      </c>
      <c r="C92" s="5"/>
      <c r="E92" s="21"/>
      <c r="F92" s="21"/>
      <c r="G92" s="22"/>
      <c r="H92" s="22"/>
      <c r="I92" s="22"/>
      <c r="J92" s="22"/>
      <c r="K92" s="22"/>
      <c r="L92" s="22"/>
      <c r="M92" s="22"/>
      <c r="N92" s="22"/>
      <c r="O92" s="22"/>
      <c r="P92" s="22"/>
    </row>
    <row r="93" spans="1:16" s="18" customFormat="1">
      <c r="A93" s="7"/>
      <c r="B93" s="21" t="s">
        <v>175</v>
      </c>
      <c r="C93" s="5"/>
      <c r="D93" s="21"/>
      <c r="E93" s="21"/>
      <c r="F93" s="21"/>
      <c r="G93" s="22"/>
      <c r="H93" s="22"/>
      <c r="I93" s="22"/>
      <c r="J93" s="22"/>
      <c r="K93" s="22"/>
      <c r="L93" s="22"/>
      <c r="M93" s="22"/>
      <c r="N93" s="22"/>
      <c r="O93" s="22"/>
      <c r="P93" s="22"/>
    </row>
    <row r="94" spans="1:16" s="18" customFormat="1">
      <c r="A94" s="7"/>
      <c r="B94" s="21"/>
      <c r="C94" s="5"/>
      <c r="D94" s="21"/>
      <c r="E94" s="21"/>
      <c r="F94" s="21"/>
      <c r="G94" s="22"/>
      <c r="H94" s="22"/>
      <c r="I94" s="22"/>
      <c r="J94" s="34"/>
      <c r="K94" s="22"/>
      <c r="L94" s="22"/>
      <c r="M94" s="22"/>
      <c r="N94" s="22"/>
      <c r="O94" s="22"/>
      <c r="P94" s="22"/>
    </row>
    <row r="95" spans="1:16" s="18" customFormat="1">
      <c r="A95" s="7"/>
      <c r="B95" s="21"/>
      <c r="C95" s="5"/>
      <c r="D95" s="21"/>
      <c r="E95" s="21"/>
      <c r="F95" s="21"/>
      <c r="G95" s="34"/>
      <c r="H95" s="34"/>
      <c r="I95" s="34"/>
      <c r="J95" s="34"/>
      <c r="K95" s="34"/>
      <c r="L95" s="34"/>
      <c r="M95" s="34"/>
      <c r="N95" s="34"/>
      <c r="O95" s="34"/>
      <c r="P95" s="34"/>
    </row>
    <row r="96" spans="1:16" s="18" customFormat="1">
      <c r="A96" s="7"/>
      <c r="B96" s="21"/>
      <c r="C96" s="5"/>
      <c r="D96" s="21"/>
      <c r="E96" s="21"/>
      <c r="F96" s="21"/>
      <c r="G96" s="22"/>
      <c r="H96" s="22"/>
      <c r="I96" s="22"/>
      <c r="J96" s="22"/>
      <c r="K96" s="22"/>
      <c r="L96" s="22"/>
      <c r="M96" s="22"/>
      <c r="N96" s="22"/>
      <c r="O96" s="22"/>
      <c r="P96" s="22"/>
    </row>
    <row r="97" spans="1:16" s="18" customFormat="1">
      <c r="A97" s="7"/>
      <c r="B97" s="21"/>
      <c r="C97" s="5"/>
      <c r="D97" s="21"/>
      <c r="E97" s="21"/>
      <c r="F97" s="21"/>
      <c r="G97" s="22"/>
      <c r="H97" s="22"/>
      <c r="I97" s="22"/>
      <c r="J97" s="22"/>
      <c r="K97" s="22"/>
      <c r="L97" s="22"/>
      <c r="M97" s="22"/>
      <c r="N97" s="22"/>
      <c r="O97" s="22"/>
      <c r="P97" s="22"/>
    </row>
    <row r="98" spans="1:16" s="18" customFormat="1" ht="20.25">
      <c r="A98" s="7"/>
      <c r="B98" s="21"/>
      <c r="C98" s="5"/>
      <c r="D98" s="21"/>
      <c r="E98" s="21"/>
      <c r="F98" s="21"/>
      <c r="G98" s="49"/>
      <c r="H98" s="49"/>
      <c r="I98" s="49"/>
      <c r="J98" s="49"/>
      <c r="K98" s="49"/>
      <c r="L98" s="49"/>
      <c r="M98" s="49"/>
      <c r="N98" s="49"/>
      <c r="O98" s="49"/>
      <c r="P98" s="49"/>
    </row>
    <row r="99" spans="1:16" s="18" customFormat="1">
      <c r="A99" s="7"/>
      <c r="B99" s="21"/>
      <c r="C99" s="5"/>
      <c r="D99" s="21"/>
      <c r="E99" s="21"/>
      <c r="F99" s="21"/>
      <c r="G99" s="22"/>
      <c r="H99" s="22"/>
      <c r="I99" s="22"/>
      <c r="J99" s="22"/>
      <c r="K99" s="22"/>
      <c r="L99" s="22"/>
      <c r="M99" s="22"/>
      <c r="N99" s="22"/>
      <c r="O99" s="22"/>
      <c r="P99" s="22"/>
    </row>
    <row r="100" spans="1:16" s="18" customFormat="1">
      <c r="A100" s="7"/>
      <c r="B100" s="21"/>
      <c r="C100" s="5"/>
      <c r="D100" s="21"/>
      <c r="E100" s="21"/>
      <c r="F100" s="21"/>
      <c r="G100" s="22"/>
      <c r="H100" s="22"/>
      <c r="I100" s="22"/>
      <c r="J100" s="22"/>
      <c r="K100" s="22"/>
      <c r="L100" s="22"/>
      <c r="M100" s="22"/>
      <c r="N100" s="22"/>
      <c r="O100" s="22"/>
      <c r="P100" s="22"/>
    </row>
    <row r="101" spans="1:16" s="18" customFormat="1">
      <c r="A101" s="7"/>
      <c r="B101" s="21"/>
      <c r="C101" s="5"/>
      <c r="D101" s="21"/>
      <c r="E101" s="21"/>
      <c r="F101" s="21"/>
      <c r="G101" s="22"/>
      <c r="H101" s="22"/>
      <c r="I101" s="22"/>
      <c r="J101" s="22"/>
      <c r="K101" s="22"/>
      <c r="L101" s="22"/>
      <c r="M101" s="22"/>
      <c r="N101" s="22"/>
      <c r="O101" s="22"/>
      <c r="P101" s="22"/>
    </row>
    <row r="102" spans="1:16" s="18" customFormat="1">
      <c r="A102" s="7"/>
      <c r="B102" s="21"/>
      <c r="C102" s="5"/>
      <c r="D102" s="21"/>
      <c r="E102" s="21"/>
      <c r="F102" s="21"/>
      <c r="G102" s="22"/>
      <c r="H102" s="22"/>
      <c r="I102" s="22"/>
      <c r="J102" s="22"/>
      <c r="K102" s="22"/>
      <c r="L102" s="22"/>
      <c r="M102" s="22"/>
      <c r="N102" s="22"/>
      <c r="O102" s="22"/>
      <c r="P102" s="22"/>
    </row>
    <row r="103" spans="1:16" s="18" customFormat="1">
      <c r="A103" s="7"/>
      <c r="B103" s="21"/>
      <c r="C103" s="5"/>
      <c r="D103" s="21"/>
      <c r="E103" s="21"/>
      <c r="F103" s="21"/>
      <c r="G103" s="22"/>
      <c r="H103" s="22"/>
      <c r="I103" s="22"/>
      <c r="J103" s="22"/>
      <c r="K103" s="22"/>
      <c r="L103" s="22"/>
      <c r="M103" s="22"/>
      <c r="N103" s="22"/>
      <c r="O103" s="22"/>
      <c r="P103" s="22"/>
    </row>
    <row r="104" spans="1:16" s="18" customFormat="1">
      <c r="A104" s="7"/>
      <c r="B104" s="21"/>
      <c r="C104" s="5"/>
      <c r="D104" s="21"/>
      <c r="E104" s="21"/>
      <c r="F104" s="21"/>
      <c r="G104" s="22"/>
      <c r="H104" s="22"/>
      <c r="I104" s="22"/>
      <c r="J104" s="22"/>
      <c r="K104" s="22"/>
      <c r="L104" s="22"/>
      <c r="M104" s="22"/>
      <c r="N104" s="22"/>
      <c r="O104" s="22"/>
      <c r="P104" s="22"/>
    </row>
    <row r="105" spans="1:16" s="18" customFormat="1">
      <c r="A105" s="7"/>
      <c r="B105" s="21"/>
      <c r="C105" s="5"/>
      <c r="D105" s="21"/>
      <c r="E105" s="21"/>
      <c r="F105" s="21"/>
      <c r="G105" s="22"/>
      <c r="H105" s="22"/>
      <c r="I105" s="22"/>
      <c r="J105" s="22"/>
      <c r="K105" s="22"/>
      <c r="L105" s="22"/>
      <c r="M105" s="22"/>
      <c r="N105" s="22"/>
      <c r="O105" s="22"/>
      <c r="P105" s="22"/>
    </row>
    <row r="106" spans="1:16" s="18" customFormat="1">
      <c r="A106" s="7"/>
      <c r="B106" s="21"/>
      <c r="C106" s="5"/>
      <c r="D106" s="21"/>
      <c r="E106" s="21"/>
      <c r="F106" s="21"/>
      <c r="G106" s="22"/>
      <c r="H106" s="22"/>
      <c r="I106" s="22"/>
      <c r="J106" s="22"/>
      <c r="K106" s="22"/>
      <c r="L106" s="22"/>
      <c r="M106" s="22"/>
      <c r="N106" s="22"/>
      <c r="O106" s="22"/>
      <c r="P106" s="22"/>
    </row>
    <row r="107" spans="1:16" s="18" customFormat="1">
      <c r="A107" s="7"/>
      <c r="B107" s="21"/>
      <c r="C107" s="5"/>
      <c r="D107" s="21"/>
      <c r="E107" s="21"/>
      <c r="F107" s="21"/>
      <c r="G107" s="22"/>
      <c r="H107" s="22"/>
      <c r="I107" s="22"/>
      <c r="J107" s="22"/>
      <c r="K107" s="22"/>
      <c r="L107" s="22"/>
      <c r="M107" s="22"/>
      <c r="N107" s="22"/>
      <c r="O107" s="22"/>
      <c r="P107" s="22"/>
    </row>
    <row r="108" spans="1:16" s="18" customFormat="1">
      <c r="A108" s="7"/>
      <c r="B108" s="21"/>
      <c r="C108" s="5"/>
      <c r="D108" s="21"/>
      <c r="E108" s="21"/>
      <c r="F108" s="21"/>
      <c r="G108" s="22"/>
      <c r="H108" s="22"/>
      <c r="I108" s="22"/>
      <c r="J108" s="22"/>
      <c r="K108" s="22"/>
      <c r="L108" s="22"/>
      <c r="M108" s="22"/>
      <c r="N108" s="22"/>
      <c r="O108" s="22"/>
      <c r="P108" s="22"/>
    </row>
    <row r="109" spans="1:16" s="18" customFormat="1">
      <c r="A109" s="7"/>
      <c r="B109" s="21"/>
      <c r="C109" s="5"/>
      <c r="D109" s="21"/>
      <c r="E109" s="21"/>
      <c r="F109" s="21"/>
      <c r="G109" s="22"/>
      <c r="H109" s="22"/>
      <c r="I109" s="22"/>
      <c r="J109" s="22"/>
      <c r="K109" s="22"/>
      <c r="L109" s="22"/>
      <c r="M109" s="22"/>
      <c r="N109" s="22"/>
      <c r="O109" s="22"/>
      <c r="P109" s="22"/>
    </row>
    <row r="110" spans="1:16" s="18" customFormat="1">
      <c r="A110" s="7"/>
      <c r="B110" s="21"/>
      <c r="C110" s="5"/>
      <c r="D110" s="21"/>
      <c r="E110" s="21"/>
      <c r="F110" s="21"/>
      <c r="G110" s="22"/>
      <c r="H110" s="22"/>
      <c r="I110" s="22"/>
      <c r="J110" s="22"/>
      <c r="K110" s="22"/>
      <c r="L110" s="22"/>
      <c r="M110" s="22"/>
      <c r="N110" s="22"/>
      <c r="O110" s="22"/>
      <c r="P110" s="22"/>
    </row>
    <row r="111" spans="1:16" s="18" customFormat="1">
      <c r="A111" s="7"/>
      <c r="B111" s="21"/>
      <c r="C111" s="5"/>
      <c r="D111" s="21"/>
      <c r="E111" s="21"/>
      <c r="F111" s="21"/>
      <c r="G111" s="22"/>
      <c r="H111" s="22"/>
      <c r="I111" s="22"/>
      <c r="J111" s="22"/>
      <c r="K111" s="22"/>
      <c r="L111" s="22"/>
      <c r="M111" s="22"/>
      <c r="N111" s="22"/>
      <c r="O111" s="22"/>
      <c r="P111" s="22"/>
    </row>
    <row r="112" spans="1:16" s="18" customFormat="1">
      <c r="A112" s="7"/>
      <c r="B112" s="21"/>
      <c r="C112" s="5"/>
      <c r="D112" s="21"/>
      <c r="E112" s="21"/>
      <c r="F112" s="21"/>
      <c r="G112" s="22"/>
      <c r="H112" s="22"/>
      <c r="I112" s="22"/>
      <c r="J112" s="22"/>
      <c r="K112" s="22"/>
      <c r="L112" s="22"/>
      <c r="M112" s="22"/>
      <c r="N112" s="22"/>
      <c r="O112" s="22"/>
      <c r="P112" s="22"/>
    </row>
    <row r="113" spans="1:16" s="18" customFormat="1">
      <c r="A113" s="7"/>
      <c r="B113" s="21"/>
      <c r="C113" s="5"/>
      <c r="D113" s="21"/>
      <c r="E113" s="21"/>
      <c r="F113" s="21"/>
      <c r="G113" s="22"/>
      <c r="H113" s="22"/>
      <c r="I113" s="22"/>
      <c r="J113" s="22"/>
      <c r="K113" s="22"/>
      <c r="L113" s="22"/>
      <c r="M113" s="22"/>
      <c r="N113" s="22"/>
      <c r="O113" s="22"/>
      <c r="P113" s="22"/>
    </row>
    <row r="114" spans="1:16" s="18" customFormat="1">
      <c r="A114" s="7"/>
      <c r="B114" s="21"/>
      <c r="C114" s="5"/>
      <c r="D114" s="21"/>
      <c r="E114" s="21"/>
      <c r="F114" s="21"/>
      <c r="G114" s="22"/>
      <c r="H114" s="22"/>
      <c r="I114" s="22"/>
      <c r="J114" s="22"/>
      <c r="K114" s="22"/>
      <c r="L114" s="22"/>
      <c r="M114" s="22"/>
      <c r="N114" s="22"/>
      <c r="O114" s="22"/>
      <c r="P114" s="22"/>
    </row>
    <row r="115" spans="1:16" s="18" customFormat="1">
      <c r="A115" s="7"/>
      <c r="B115" s="21"/>
      <c r="C115" s="5"/>
      <c r="D115" s="21"/>
      <c r="E115" s="21"/>
      <c r="F115" s="21"/>
      <c r="G115" s="22"/>
      <c r="H115" s="22"/>
      <c r="I115" s="22"/>
      <c r="J115" s="22"/>
      <c r="K115" s="22"/>
      <c r="L115" s="22"/>
      <c r="M115" s="22"/>
      <c r="N115" s="22"/>
      <c r="O115" s="22"/>
      <c r="P115" s="22"/>
    </row>
    <row r="116" spans="1:16" s="18" customFormat="1">
      <c r="A116" s="7"/>
      <c r="B116" s="21"/>
      <c r="C116" s="5"/>
      <c r="D116" s="21"/>
      <c r="E116" s="21"/>
      <c r="F116" s="21"/>
      <c r="G116" s="22"/>
      <c r="H116" s="22"/>
      <c r="I116" s="22"/>
      <c r="J116" s="22"/>
      <c r="K116" s="22"/>
      <c r="L116" s="22"/>
      <c r="M116" s="22"/>
      <c r="N116" s="22"/>
      <c r="O116" s="22"/>
      <c r="P116" s="22"/>
    </row>
    <row r="117" spans="1:16" s="18" customFormat="1">
      <c r="A117" s="7"/>
      <c r="B117" s="21"/>
      <c r="C117" s="5"/>
      <c r="D117" s="21"/>
      <c r="E117" s="21"/>
      <c r="F117" s="21"/>
      <c r="G117" s="22"/>
      <c r="H117" s="22"/>
      <c r="I117" s="22"/>
      <c r="J117" s="22"/>
      <c r="K117" s="22"/>
      <c r="L117" s="22"/>
      <c r="M117" s="22"/>
      <c r="N117" s="22"/>
      <c r="O117" s="22"/>
      <c r="P117" s="22"/>
    </row>
    <row r="118" spans="1:16" s="18" customFormat="1">
      <c r="A118" s="7"/>
      <c r="B118" s="21"/>
      <c r="C118" s="5"/>
      <c r="D118" s="21"/>
      <c r="E118" s="21"/>
      <c r="F118" s="21"/>
      <c r="G118" s="22"/>
      <c r="H118" s="22"/>
      <c r="I118" s="22"/>
      <c r="J118" s="22"/>
      <c r="K118" s="22"/>
      <c r="L118" s="22"/>
      <c r="M118" s="22"/>
      <c r="N118" s="22"/>
      <c r="O118" s="22"/>
      <c r="P118" s="22"/>
    </row>
    <row r="119" spans="1:16" s="18" customFormat="1">
      <c r="A119" s="7"/>
      <c r="B119" s="21"/>
      <c r="C119" s="5"/>
      <c r="D119" s="21"/>
      <c r="E119" s="21"/>
      <c r="F119" s="21"/>
      <c r="G119" s="22"/>
      <c r="H119" s="22"/>
      <c r="I119" s="22"/>
      <c r="J119" s="22"/>
      <c r="K119" s="22"/>
      <c r="L119" s="22"/>
      <c r="M119" s="22"/>
      <c r="N119" s="22"/>
      <c r="O119" s="22"/>
      <c r="P119" s="22"/>
    </row>
    <row r="120" spans="1:16" s="18" customFormat="1">
      <c r="A120" s="7"/>
      <c r="B120" s="21"/>
      <c r="C120" s="5"/>
      <c r="D120" s="21"/>
      <c r="E120" s="21"/>
      <c r="F120" s="21"/>
      <c r="G120" s="22"/>
      <c r="H120" s="22"/>
      <c r="I120" s="22"/>
      <c r="J120" s="22"/>
      <c r="K120" s="22"/>
      <c r="L120" s="22"/>
      <c r="M120" s="22"/>
      <c r="N120" s="22"/>
      <c r="O120" s="22"/>
      <c r="P120" s="22"/>
    </row>
    <row r="121" spans="1:16" s="18" customFormat="1">
      <c r="A121" s="7"/>
      <c r="B121" s="21"/>
      <c r="C121" s="5"/>
      <c r="D121" s="21"/>
      <c r="E121" s="21"/>
      <c r="F121" s="21"/>
      <c r="G121" s="22"/>
      <c r="H121" s="22"/>
      <c r="I121" s="22"/>
      <c r="J121" s="22"/>
      <c r="K121" s="22"/>
      <c r="L121" s="22"/>
      <c r="M121" s="22"/>
      <c r="N121" s="22"/>
      <c r="O121" s="22"/>
      <c r="P121" s="22"/>
    </row>
    <row r="122" spans="1:16" s="18" customFormat="1">
      <c r="A122" s="7"/>
      <c r="B122" s="21"/>
      <c r="C122" s="5"/>
      <c r="D122" s="21"/>
      <c r="E122" s="21"/>
      <c r="F122" s="21"/>
      <c r="G122" s="22"/>
      <c r="H122" s="22"/>
      <c r="I122" s="22"/>
      <c r="J122" s="22"/>
      <c r="K122" s="22"/>
      <c r="L122" s="22"/>
      <c r="M122" s="22"/>
      <c r="N122" s="22"/>
      <c r="O122" s="22"/>
      <c r="P122" s="22"/>
    </row>
    <row r="123" spans="1:16" s="18" customFormat="1">
      <c r="A123" s="7"/>
      <c r="B123" s="21"/>
      <c r="C123" s="5"/>
      <c r="D123" s="21"/>
      <c r="E123" s="21"/>
      <c r="F123" s="21"/>
      <c r="G123" s="22"/>
      <c r="H123" s="22"/>
      <c r="I123" s="22"/>
      <c r="J123" s="22"/>
      <c r="K123" s="22"/>
      <c r="L123" s="22"/>
      <c r="M123" s="22"/>
      <c r="N123" s="22"/>
      <c r="O123" s="22"/>
      <c r="P123" s="22"/>
    </row>
    <row r="124" spans="1:16" s="18" customFormat="1">
      <c r="A124" s="7"/>
      <c r="B124" s="21"/>
      <c r="C124" s="5"/>
      <c r="D124" s="21"/>
      <c r="E124" s="21"/>
      <c r="F124" s="21"/>
      <c r="G124" s="22"/>
      <c r="H124" s="22"/>
      <c r="I124" s="22"/>
      <c r="J124" s="22"/>
      <c r="K124" s="22"/>
      <c r="L124" s="22"/>
      <c r="M124" s="22"/>
      <c r="N124" s="22"/>
      <c r="O124" s="22"/>
      <c r="P124" s="22"/>
    </row>
    <row r="125" spans="1:16" s="18" customFormat="1">
      <c r="A125" s="7"/>
      <c r="B125" s="21"/>
      <c r="C125" s="5"/>
      <c r="D125" s="21"/>
      <c r="E125" s="21"/>
      <c r="F125" s="21"/>
      <c r="G125" s="22"/>
      <c r="H125" s="22"/>
      <c r="I125" s="22"/>
      <c r="J125" s="22"/>
      <c r="K125" s="22"/>
      <c r="L125" s="22"/>
      <c r="M125" s="22"/>
      <c r="N125" s="22"/>
      <c r="O125" s="22"/>
      <c r="P125" s="22"/>
    </row>
    <row r="126" spans="1:16" s="18" customFormat="1">
      <c r="A126" s="7"/>
      <c r="B126" s="21"/>
      <c r="C126" s="5"/>
      <c r="D126" s="21"/>
      <c r="E126" s="21"/>
      <c r="F126" s="21"/>
      <c r="G126" s="22"/>
      <c r="H126" s="22"/>
      <c r="I126" s="22"/>
      <c r="J126" s="22"/>
      <c r="K126" s="22"/>
      <c r="L126" s="22"/>
      <c r="M126" s="22"/>
      <c r="N126" s="22"/>
      <c r="O126" s="22"/>
      <c r="P126" s="22"/>
    </row>
    <row r="127" spans="1:16" s="18" customFormat="1">
      <c r="A127" s="7"/>
      <c r="B127" s="21"/>
      <c r="C127" s="5"/>
      <c r="D127" s="21"/>
      <c r="E127" s="21"/>
      <c r="F127" s="21"/>
      <c r="G127" s="22"/>
      <c r="H127" s="22"/>
      <c r="I127" s="22"/>
      <c r="J127" s="22"/>
      <c r="K127" s="22"/>
      <c r="L127" s="22"/>
      <c r="M127" s="22"/>
      <c r="N127" s="22"/>
      <c r="O127" s="22"/>
      <c r="P127" s="22"/>
    </row>
    <row r="128" spans="1:16" s="18" customFormat="1">
      <c r="A128" s="7"/>
      <c r="B128" s="21"/>
      <c r="C128" s="5"/>
      <c r="D128" s="21"/>
      <c r="E128" s="21"/>
      <c r="F128" s="21"/>
      <c r="G128" s="22"/>
      <c r="H128" s="22"/>
      <c r="I128" s="22"/>
      <c r="J128" s="22"/>
      <c r="K128" s="22"/>
      <c r="L128" s="22"/>
      <c r="M128" s="22"/>
      <c r="N128" s="22"/>
      <c r="O128" s="22"/>
      <c r="P128" s="22"/>
    </row>
    <row r="129" spans="1:16" s="18" customFormat="1">
      <c r="A129" s="7"/>
      <c r="B129" s="21"/>
      <c r="C129" s="5"/>
      <c r="D129" s="21"/>
      <c r="E129" s="21"/>
      <c r="F129" s="21"/>
      <c r="G129" s="22"/>
      <c r="H129" s="22"/>
      <c r="I129" s="22"/>
      <c r="J129" s="22"/>
      <c r="K129" s="22"/>
      <c r="L129" s="22"/>
      <c r="M129" s="22"/>
      <c r="N129" s="22"/>
      <c r="O129" s="22"/>
      <c r="P129" s="22"/>
    </row>
    <row r="130" spans="1:16" s="18" customFormat="1">
      <c r="A130" s="7"/>
      <c r="B130" s="21"/>
      <c r="C130" s="5"/>
      <c r="D130" s="21"/>
      <c r="E130" s="21"/>
      <c r="F130" s="21"/>
      <c r="G130" s="22"/>
      <c r="H130" s="22"/>
      <c r="I130" s="22"/>
      <c r="J130" s="22"/>
      <c r="K130" s="22"/>
      <c r="L130" s="22"/>
      <c r="M130" s="22"/>
      <c r="N130" s="22"/>
      <c r="O130" s="22"/>
      <c r="P130" s="22"/>
    </row>
    <row r="131" spans="1:16" s="18" customFormat="1">
      <c r="A131" s="7"/>
      <c r="B131" s="21"/>
      <c r="C131" s="5"/>
      <c r="D131" s="21"/>
      <c r="E131" s="21"/>
      <c r="F131" s="21"/>
      <c r="G131" s="22"/>
      <c r="H131" s="22"/>
      <c r="I131" s="22"/>
      <c r="J131" s="22"/>
      <c r="K131" s="22"/>
      <c r="L131" s="22"/>
      <c r="M131" s="22"/>
      <c r="N131" s="22"/>
      <c r="O131" s="22"/>
      <c r="P131" s="22"/>
    </row>
    <row r="132" spans="1:16" s="18" customFormat="1">
      <c r="A132" s="7"/>
      <c r="B132" s="21"/>
      <c r="C132" s="5"/>
      <c r="D132" s="21"/>
      <c r="E132" s="21"/>
      <c r="F132" s="21"/>
      <c r="G132" s="22"/>
      <c r="H132" s="22"/>
      <c r="I132" s="22"/>
      <c r="J132" s="22"/>
      <c r="K132" s="22"/>
      <c r="L132" s="22"/>
      <c r="M132" s="22"/>
      <c r="N132" s="22"/>
      <c r="O132" s="22"/>
      <c r="P132" s="22"/>
    </row>
    <row r="133" spans="1:16" s="18" customFormat="1">
      <c r="A133" s="7"/>
      <c r="B133" s="21"/>
      <c r="C133" s="5"/>
      <c r="D133" s="21"/>
      <c r="E133" s="21"/>
      <c r="F133" s="21"/>
      <c r="G133" s="22"/>
      <c r="H133" s="22"/>
      <c r="I133" s="22"/>
      <c r="J133" s="22"/>
      <c r="K133" s="22"/>
      <c r="L133" s="22"/>
      <c r="M133" s="22"/>
      <c r="N133" s="22"/>
      <c r="O133" s="22"/>
      <c r="P133" s="22"/>
    </row>
    <row r="134" spans="1:16" s="18" customFormat="1">
      <c r="A134" s="7"/>
      <c r="B134" s="21"/>
      <c r="C134" s="5"/>
      <c r="D134" s="21"/>
      <c r="E134" s="21"/>
      <c r="F134" s="21"/>
      <c r="G134" s="22"/>
      <c r="H134" s="22"/>
      <c r="I134" s="22"/>
      <c r="J134" s="22"/>
      <c r="K134" s="22"/>
      <c r="L134" s="22"/>
      <c r="M134" s="22"/>
      <c r="N134" s="22"/>
      <c r="O134" s="22"/>
      <c r="P134" s="22"/>
    </row>
    <row r="135" spans="1:16" s="18" customFormat="1">
      <c r="A135" s="7"/>
      <c r="B135" s="21"/>
      <c r="C135" s="5"/>
      <c r="D135" s="21"/>
      <c r="E135" s="21"/>
      <c r="F135" s="21"/>
      <c r="G135" s="22"/>
      <c r="H135" s="22"/>
      <c r="I135" s="22"/>
      <c r="J135" s="22"/>
      <c r="K135" s="22"/>
      <c r="L135" s="22"/>
      <c r="M135" s="22"/>
      <c r="N135" s="22"/>
      <c r="O135" s="22"/>
      <c r="P135" s="22"/>
    </row>
    <row r="136" spans="1:16" s="18" customFormat="1">
      <c r="A136" s="7"/>
      <c r="B136" s="21"/>
      <c r="C136" s="5"/>
      <c r="D136" s="21"/>
      <c r="E136" s="21"/>
      <c r="F136" s="21"/>
      <c r="G136" s="22"/>
      <c r="H136" s="22"/>
      <c r="I136" s="22"/>
      <c r="J136" s="22"/>
      <c r="K136" s="22"/>
      <c r="L136" s="22"/>
      <c r="M136" s="22"/>
      <c r="N136" s="22"/>
      <c r="O136" s="22"/>
      <c r="P136" s="22"/>
    </row>
    <row r="137" spans="1:16" s="18" customFormat="1">
      <c r="A137" s="7"/>
      <c r="B137" s="21"/>
      <c r="C137" s="5"/>
      <c r="D137" s="21"/>
      <c r="E137" s="21"/>
      <c r="F137" s="21"/>
      <c r="G137" s="22"/>
      <c r="H137" s="22"/>
      <c r="I137" s="22"/>
      <c r="J137" s="22"/>
      <c r="K137" s="22"/>
      <c r="L137" s="22"/>
      <c r="M137" s="22"/>
      <c r="N137" s="22"/>
      <c r="O137" s="22"/>
      <c r="P137" s="22"/>
    </row>
    <row r="138" spans="1:16" s="18" customFormat="1">
      <c r="A138" s="7"/>
      <c r="B138" s="21"/>
      <c r="C138" s="5"/>
      <c r="D138" s="21"/>
      <c r="E138" s="21"/>
      <c r="F138" s="21"/>
      <c r="G138" s="22"/>
      <c r="H138" s="22"/>
      <c r="I138" s="22"/>
      <c r="J138" s="22"/>
      <c r="K138" s="22"/>
      <c r="L138" s="22"/>
      <c r="M138" s="22"/>
      <c r="N138" s="22"/>
      <c r="O138" s="22"/>
      <c r="P138" s="22"/>
    </row>
    <row r="139" spans="1:16" s="18" customFormat="1">
      <c r="A139" s="7"/>
      <c r="B139" s="21"/>
      <c r="C139" s="5"/>
      <c r="D139" s="21"/>
      <c r="E139" s="21"/>
      <c r="F139" s="21"/>
      <c r="G139" s="22"/>
      <c r="H139" s="22"/>
      <c r="I139" s="22"/>
      <c r="J139" s="22"/>
      <c r="K139" s="22"/>
      <c r="L139" s="22"/>
      <c r="M139" s="22"/>
      <c r="N139" s="22"/>
      <c r="O139" s="22"/>
      <c r="P139" s="22"/>
    </row>
    <row r="140" spans="1:16" s="18" customFormat="1">
      <c r="A140" s="7"/>
      <c r="B140" s="21"/>
      <c r="C140" s="5"/>
      <c r="D140" s="21"/>
      <c r="E140" s="21"/>
      <c r="F140" s="21"/>
      <c r="G140" s="22"/>
      <c r="H140" s="22"/>
      <c r="I140" s="22"/>
      <c r="J140" s="22"/>
      <c r="K140" s="22"/>
      <c r="L140" s="22"/>
      <c r="M140" s="22"/>
      <c r="N140" s="22"/>
      <c r="O140" s="22"/>
      <c r="P140" s="22"/>
    </row>
    <row r="141" spans="1:16" s="18" customFormat="1">
      <c r="A141" s="7"/>
      <c r="B141" s="21"/>
      <c r="C141" s="5"/>
      <c r="D141" s="21"/>
      <c r="E141" s="21"/>
      <c r="F141" s="21"/>
      <c r="G141" s="22"/>
      <c r="H141" s="22"/>
      <c r="I141" s="22"/>
      <c r="J141" s="22"/>
      <c r="K141" s="22"/>
      <c r="L141" s="22"/>
      <c r="M141" s="22"/>
      <c r="N141" s="22"/>
      <c r="O141" s="22"/>
      <c r="P141" s="22"/>
    </row>
    <row r="142" spans="1:16" s="18" customFormat="1">
      <c r="A142" s="7"/>
      <c r="B142" s="21"/>
      <c r="C142" s="5"/>
      <c r="D142" s="21"/>
      <c r="E142" s="21"/>
      <c r="F142" s="21"/>
      <c r="G142" s="22"/>
      <c r="H142" s="22"/>
      <c r="I142" s="22"/>
      <c r="J142" s="22"/>
      <c r="K142" s="22"/>
      <c r="L142" s="22"/>
      <c r="M142" s="22"/>
      <c r="N142" s="22"/>
      <c r="O142" s="22"/>
      <c r="P142" s="22"/>
    </row>
    <row r="143" spans="1:16" s="18" customFormat="1">
      <c r="A143" s="7"/>
      <c r="B143" s="21"/>
      <c r="C143" s="5"/>
      <c r="D143" s="21"/>
      <c r="E143" s="21"/>
      <c r="F143" s="21"/>
      <c r="G143" s="22"/>
      <c r="H143" s="22"/>
      <c r="I143" s="22"/>
      <c r="J143" s="22"/>
      <c r="K143" s="22"/>
      <c r="L143" s="22"/>
      <c r="M143" s="22"/>
      <c r="N143" s="22"/>
      <c r="O143" s="22"/>
      <c r="P143" s="22"/>
    </row>
    <row r="144" spans="1:16" s="18" customFormat="1">
      <c r="A144" s="7"/>
      <c r="B144" s="21"/>
      <c r="C144" s="5"/>
      <c r="D144" s="21"/>
      <c r="E144" s="21"/>
      <c r="F144" s="21"/>
      <c r="G144" s="22"/>
      <c r="H144" s="22"/>
      <c r="I144" s="22"/>
      <c r="J144" s="22"/>
      <c r="K144" s="22"/>
      <c r="L144" s="22"/>
      <c r="M144" s="22"/>
      <c r="N144" s="22"/>
      <c r="O144" s="22"/>
      <c r="P144" s="22"/>
    </row>
    <row r="145" spans="1:16" s="18" customFormat="1">
      <c r="A145" s="7"/>
      <c r="B145" s="21"/>
      <c r="C145" s="5"/>
      <c r="D145" s="21"/>
      <c r="E145" s="21"/>
      <c r="F145" s="21"/>
      <c r="G145" s="22"/>
      <c r="H145" s="22"/>
      <c r="I145" s="22"/>
      <c r="J145" s="22"/>
      <c r="K145" s="22"/>
      <c r="L145" s="22"/>
      <c r="M145" s="22"/>
      <c r="N145" s="22"/>
      <c r="O145" s="22"/>
      <c r="P145" s="22"/>
    </row>
    <row r="146" spans="1:16" s="18" customFormat="1">
      <c r="A146" s="7"/>
      <c r="B146" s="21"/>
      <c r="C146" s="5"/>
      <c r="D146" s="21"/>
      <c r="E146" s="21"/>
      <c r="F146" s="21"/>
      <c r="G146" s="22"/>
      <c r="H146" s="22"/>
      <c r="I146" s="22"/>
      <c r="J146" s="22"/>
      <c r="K146" s="22"/>
      <c r="L146" s="22"/>
      <c r="M146" s="22"/>
      <c r="N146" s="22"/>
      <c r="O146" s="22"/>
      <c r="P146" s="22"/>
    </row>
    <row r="147" spans="1:16" s="18" customFormat="1">
      <c r="A147" s="7"/>
      <c r="B147" s="21"/>
      <c r="C147" s="5"/>
      <c r="D147" s="21"/>
      <c r="E147" s="21"/>
      <c r="F147" s="21"/>
      <c r="G147" s="22"/>
      <c r="H147" s="22"/>
      <c r="I147" s="22"/>
      <c r="J147" s="22"/>
      <c r="K147" s="22"/>
      <c r="L147" s="22"/>
      <c r="M147" s="22"/>
      <c r="N147" s="22"/>
      <c r="O147" s="22"/>
      <c r="P147" s="22"/>
    </row>
    <row r="148" spans="1:16" s="18" customFormat="1">
      <c r="A148" s="7"/>
      <c r="B148" s="21"/>
      <c r="C148" s="5"/>
      <c r="D148" s="21"/>
      <c r="E148" s="21"/>
      <c r="F148" s="21"/>
      <c r="G148" s="22"/>
      <c r="H148" s="22"/>
      <c r="I148" s="22"/>
      <c r="J148" s="22"/>
      <c r="K148" s="22"/>
      <c r="L148" s="22"/>
      <c r="M148" s="22"/>
      <c r="N148" s="22"/>
      <c r="O148" s="22"/>
      <c r="P148" s="22"/>
    </row>
    <row r="149" spans="1:16" s="18" customFormat="1">
      <c r="A149" s="7"/>
      <c r="B149" s="21"/>
      <c r="C149" s="5"/>
      <c r="D149" s="21"/>
      <c r="E149" s="21"/>
      <c r="F149" s="21"/>
      <c r="G149" s="22"/>
      <c r="H149" s="22"/>
      <c r="I149" s="22"/>
      <c r="J149" s="22"/>
      <c r="K149" s="22"/>
      <c r="L149" s="22"/>
      <c r="M149" s="22"/>
      <c r="N149" s="22"/>
      <c r="O149" s="22"/>
      <c r="P149" s="22"/>
    </row>
    <row r="150" spans="1:16" s="18" customFormat="1">
      <c r="A150" s="7"/>
      <c r="B150" s="21"/>
      <c r="C150" s="5"/>
      <c r="D150" s="21"/>
      <c r="E150" s="21"/>
      <c r="F150" s="21"/>
      <c r="G150" s="22"/>
      <c r="H150" s="22"/>
      <c r="I150" s="22"/>
      <c r="J150" s="22"/>
      <c r="K150" s="22"/>
      <c r="L150" s="22"/>
      <c r="M150" s="22"/>
      <c r="N150" s="22"/>
      <c r="O150" s="22"/>
      <c r="P150" s="22"/>
    </row>
    <row r="151" spans="1:16" s="18" customFormat="1">
      <c r="A151" s="7"/>
      <c r="B151" s="21"/>
      <c r="C151" s="5"/>
      <c r="D151" s="21"/>
      <c r="E151" s="21"/>
      <c r="F151" s="21"/>
      <c r="G151" s="22"/>
      <c r="H151" s="22"/>
      <c r="I151" s="22"/>
      <c r="J151" s="22"/>
      <c r="K151" s="22"/>
      <c r="L151" s="22"/>
      <c r="M151" s="22"/>
      <c r="N151" s="22"/>
      <c r="O151" s="22"/>
      <c r="P151" s="22"/>
    </row>
    <row r="152" spans="1:16" s="18" customFormat="1">
      <c r="A152" s="7"/>
      <c r="B152" s="21"/>
      <c r="C152" s="5"/>
      <c r="D152" s="21"/>
      <c r="E152" s="21"/>
      <c r="F152" s="21"/>
      <c r="G152" s="22"/>
      <c r="H152" s="22"/>
      <c r="I152" s="22"/>
      <c r="J152" s="22"/>
      <c r="K152" s="22"/>
      <c r="L152" s="22"/>
      <c r="M152" s="22"/>
      <c r="N152" s="22"/>
      <c r="O152" s="22"/>
      <c r="P152" s="22"/>
    </row>
    <row r="153" spans="1:16" s="18" customFormat="1">
      <c r="A153" s="7"/>
      <c r="B153" s="21"/>
      <c r="C153" s="5"/>
      <c r="D153" s="21"/>
      <c r="E153" s="21"/>
      <c r="F153" s="21"/>
      <c r="G153" s="22"/>
      <c r="H153" s="22"/>
      <c r="I153" s="22"/>
      <c r="J153" s="22"/>
      <c r="K153" s="22"/>
      <c r="L153" s="22"/>
      <c r="M153" s="22"/>
      <c r="N153" s="22"/>
      <c r="O153" s="22"/>
      <c r="P153" s="22"/>
    </row>
    <row r="154" spans="1:16" s="18" customFormat="1">
      <c r="A154" s="7"/>
      <c r="B154" s="21"/>
      <c r="C154" s="5"/>
      <c r="D154" s="21"/>
      <c r="E154" s="21"/>
      <c r="F154" s="21"/>
      <c r="G154" s="22"/>
      <c r="H154" s="22"/>
      <c r="I154" s="22"/>
      <c r="J154" s="22"/>
      <c r="K154" s="22"/>
      <c r="L154" s="22"/>
      <c r="M154" s="22"/>
      <c r="N154" s="22"/>
      <c r="O154" s="22"/>
      <c r="P154" s="22"/>
    </row>
    <row r="155" spans="1:16" s="18" customFormat="1">
      <c r="A155" s="7"/>
      <c r="B155" s="21"/>
      <c r="C155" s="5"/>
      <c r="D155" s="21"/>
      <c r="E155" s="21"/>
      <c r="F155" s="21"/>
      <c r="G155" s="22"/>
      <c r="H155" s="22"/>
      <c r="I155" s="22"/>
      <c r="J155" s="22"/>
      <c r="K155" s="22"/>
      <c r="L155" s="22"/>
      <c r="M155" s="22"/>
      <c r="N155" s="22"/>
      <c r="O155" s="22"/>
      <c r="P155" s="22"/>
    </row>
    <row r="156" spans="1:16" s="18" customFormat="1">
      <c r="A156" s="7"/>
      <c r="B156" s="21"/>
      <c r="C156" s="5"/>
      <c r="D156" s="21"/>
      <c r="E156" s="21"/>
      <c r="F156" s="21"/>
      <c r="G156" s="22"/>
      <c r="H156" s="22"/>
      <c r="I156" s="22"/>
      <c r="J156" s="22"/>
      <c r="K156" s="22"/>
      <c r="L156" s="22"/>
      <c r="M156" s="22"/>
      <c r="N156" s="22"/>
      <c r="O156" s="22"/>
      <c r="P156" s="22"/>
    </row>
    <row r="157" spans="1:16" s="18" customFormat="1">
      <c r="A157" s="7"/>
      <c r="B157" s="21"/>
      <c r="C157" s="5"/>
      <c r="D157" s="21"/>
      <c r="E157" s="21"/>
      <c r="F157" s="21"/>
      <c r="G157" s="22"/>
      <c r="H157" s="22"/>
      <c r="I157" s="22"/>
      <c r="J157" s="22"/>
      <c r="K157" s="22"/>
      <c r="L157" s="22"/>
      <c r="M157" s="22"/>
      <c r="N157" s="22"/>
      <c r="O157" s="22"/>
      <c r="P157" s="22"/>
    </row>
    <row r="158" spans="1:16" s="18" customFormat="1">
      <c r="A158" s="7"/>
      <c r="B158" s="21"/>
      <c r="C158" s="5"/>
      <c r="D158" s="21"/>
      <c r="E158" s="21"/>
      <c r="F158" s="21"/>
      <c r="G158" s="22"/>
      <c r="H158" s="22"/>
      <c r="I158" s="22"/>
      <c r="J158" s="22"/>
      <c r="K158" s="22"/>
      <c r="L158" s="22"/>
      <c r="M158" s="22"/>
      <c r="N158" s="22"/>
      <c r="O158" s="22"/>
      <c r="P158" s="22"/>
    </row>
    <row r="159" spans="1:16" s="18" customFormat="1">
      <c r="A159" s="7"/>
      <c r="B159" s="21"/>
      <c r="C159" s="5"/>
      <c r="D159" s="21"/>
      <c r="E159" s="21"/>
      <c r="F159" s="21"/>
      <c r="G159" s="22"/>
      <c r="H159" s="22"/>
      <c r="I159" s="22"/>
      <c r="J159" s="22"/>
      <c r="K159" s="22"/>
      <c r="L159" s="22"/>
      <c r="M159" s="22"/>
      <c r="N159" s="22"/>
      <c r="O159" s="22"/>
      <c r="P159" s="22"/>
    </row>
    <row r="160" spans="1:16" s="18" customFormat="1">
      <c r="A160" s="7"/>
      <c r="B160" s="21"/>
      <c r="C160" s="5"/>
      <c r="D160" s="21"/>
      <c r="E160" s="21"/>
      <c r="F160" s="21"/>
      <c r="G160" s="22"/>
      <c r="H160" s="22"/>
      <c r="I160" s="22"/>
      <c r="J160" s="22"/>
      <c r="K160" s="22"/>
      <c r="L160" s="22"/>
      <c r="M160" s="22"/>
      <c r="N160" s="22"/>
      <c r="O160" s="22"/>
      <c r="P160" s="22"/>
    </row>
    <row r="161" spans="1:16" s="18" customFormat="1">
      <c r="A161" s="7"/>
      <c r="B161" s="21"/>
      <c r="C161" s="5"/>
      <c r="D161" s="21"/>
      <c r="E161" s="21"/>
      <c r="F161" s="21"/>
      <c r="G161" s="22"/>
      <c r="H161" s="22"/>
      <c r="I161" s="22"/>
      <c r="J161" s="22"/>
      <c r="K161" s="22"/>
      <c r="L161" s="22"/>
      <c r="M161" s="22"/>
      <c r="N161" s="22"/>
      <c r="O161" s="22"/>
      <c r="P161" s="22"/>
    </row>
    <row r="162" spans="1:16" s="18" customFormat="1">
      <c r="A162" s="7"/>
      <c r="B162" s="21"/>
      <c r="C162" s="5"/>
      <c r="D162" s="21"/>
      <c r="E162" s="21"/>
      <c r="F162" s="21"/>
      <c r="G162" s="22"/>
      <c r="H162" s="22"/>
      <c r="I162" s="22"/>
      <c r="J162" s="22"/>
      <c r="K162" s="22"/>
      <c r="L162" s="22"/>
      <c r="M162" s="22"/>
      <c r="N162" s="22"/>
      <c r="O162" s="22"/>
      <c r="P162" s="22"/>
    </row>
    <row r="163" spans="1:16" s="18" customFormat="1">
      <c r="A163" s="7"/>
      <c r="B163" s="21"/>
      <c r="C163" s="5"/>
      <c r="D163" s="21"/>
      <c r="E163" s="21"/>
      <c r="F163" s="21"/>
      <c r="G163" s="22"/>
      <c r="H163" s="22"/>
      <c r="I163" s="22"/>
      <c r="J163" s="22"/>
      <c r="K163" s="22"/>
      <c r="L163" s="22"/>
      <c r="M163" s="22"/>
      <c r="N163" s="22"/>
      <c r="O163" s="22"/>
      <c r="P163" s="22"/>
    </row>
    <row r="164" spans="1:16" s="18" customFormat="1">
      <c r="A164" s="7"/>
      <c r="B164" s="21"/>
      <c r="C164" s="5"/>
      <c r="D164" s="21"/>
      <c r="E164" s="21"/>
      <c r="F164" s="21"/>
      <c r="G164" s="22"/>
      <c r="H164" s="22"/>
      <c r="I164" s="22"/>
      <c r="J164" s="22"/>
      <c r="K164" s="22"/>
      <c r="L164" s="22"/>
      <c r="M164" s="22"/>
      <c r="N164" s="22"/>
      <c r="O164" s="22"/>
      <c r="P164" s="22"/>
    </row>
    <row r="165" spans="1:16" s="18" customFormat="1">
      <c r="A165" s="7"/>
      <c r="B165" s="21"/>
      <c r="C165" s="5"/>
      <c r="D165" s="21"/>
      <c r="E165" s="21"/>
      <c r="F165" s="21"/>
      <c r="G165" s="22"/>
      <c r="H165" s="22"/>
      <c r="I165" s="22"/>
      <c r="J165" s="22"/>
      <c r="K165" s="22"/>
      <c r="L165" s="22"/>
      <c r="M165" s="22"/>
      <c r="N165" s="22"/>
      <c r="O165" s="22"/>
      <c r="P165" s="22"/>
    </row>
    <row r="166" spans="1:16" s="18" customFormat="1">
      <c r="A166" s="7"/>
      <c r="B166" s="21"/>
      <c r="C166" s="5"/>
      <c r="D166" s="21"/>
      <c r="E166" s="21"/>
      <c r="F166" s="21"/>
      <c r="G166" s="22"/>
      <c r="H166" s="22"/>
      <c r="I166" s="22"/>
      <c r="J166" s="22"/>
      <c r="K166" s="22"/>
      <c r="L166" s="22"/>
      <c r="M166" s="22"/>
      <c r="N166" s="22"/>
      <c r="O166" s="22"/>
      <c r="P166" s="22"/>
    </row>
    <row r="167" spans="1:16" s="18" customFormat="1">
      <c r="A167" s="7"/>
      <c r="B167" s="21"/>
      <c r="C167" s="5"/>
      <c r="D167" s="21"/>
      <c r="E167" s="21"/>
      <c r="F167" s="21"/>
      <c r="G167" s="22"/>
      <c r="H167" s="22"/>
      <c r="I167" s="22"/>
      <c r="J167" s="22"/>
      <c r="K167" s="22"/>
      <c r="L167" s="22"/>
      <c r="M167" s="22"/>
      <c r="N167" s="22"/>
      <c r="O167" s="22"/>
      <c r="P167" s="22"/>
    </row>
    <row r="168" spans="1:16" s="18" customFormat="1">
      <c r="A168" s="7"/>
      <c r="B168" s="21"/>
      <c r="C168" s="5"/>
      <c r="D168" s="21"/>
      <c r="E168" s="21"/>
      <c r="F168" s="21"/>
      <c r="G168" s="22"/>
      <c r="H168" s="22"/>
      <c r="I168" s="22"/>
      <c r="J168" s="22"/>
      <c r="K168" s="22"/>
      <c r="L168" s="22"/>
      <c r="M168" s="22"/>
      <c r="N168" s="22"/>
      <c r="O168" s="22"/>
      <c r="P168" s="22"/>
    </row>
    <row r="169" spans="1:16" s="18" customFormat="1">
      <c r="A169" s="7"/>
      <c r="B169" s="21"/>
      <c r="C169" s="5"/>
      <c r="D169" s="21"/>
      <c r="E169" s="21"/>
      <c r="F169" s="21"/>
      <c r="G169" s="22"/>
      <c r="H169" s="22"/>
      <c r="I169" s="22"/>
      <c r="J169" s="22"/>
      <c r="K169" s="22"/>
      <c r="L169" s="22"/>
      <c r="M169" s="22"/>
      <c r="N169" s="22"/>
      <c r="O169" s="22"/>
      <c r="P169" s="22"/>
    </row>
    <row r="170" spans="1:16" s="18" customFormat="1">
      <c r="A170" s="7"/>
      <c r="B170" s="21"/>
      <c r="C170" s="5"/>
      <c r="D170" s="21"/>
      <c r="E170" s="21"/>
      <c r="F170" s="21"/>
      <c r="G170" s="22"/>
      <c r="H170" s="22"/>
      <c r="I170" s="22"/>
      <c r="J170" s="22"/>
      <c r="K170" s="22"/>
      <c r="L170" s="22"/>
      <c r="M170" s="22"/>
      <c r="N170" s="22"/>
      <c r="O170" s="22"/>
      <c r="P170" s="22"/>
    </row>
    <row r="171" spans="1:16" s="18" customFormat="1">
      <c r="A171" s="7"/>
      <c r="B171" s="21"/>
      <c r="C171" s="5"/>
      <c r="D171" s="21"/>
      <c r="E171" s="21"/>
      <c r="F171" s="21"/>
      <c r="G171" s="22"/>
      <c r="H171" s="22"/>
      <c r="I171" s="22"/>
      <c r="J171" s="22"/>
      <c r="K171" s="22"/>
      <c r="L171" s="22"/>
      <c r="M171" s="22"/>
      <c r="N171" s="22"/>
      <c r="O171" s="22"/>
      <c r="P171" s="22"/>
    </row>
    <row r="172" spans="1:16" s="18" customFormat="1">
      <c r="A172" s="7"/>
      <c r="B172" s="21"/>
      <c r="C172" s="5"/>
      <c r="D172" s="21"/>
      <c r="E172" s="21"/>
      <c r="F172" s="21"/>
      <c r="G172" s="22"/>
      <c r="H172" s="22"/>
      <c r="I172" s="22"/>
      <c r="J172" s="22"/>
      <c r="K172" s="22"/>
      <c r="L172" s="22"/>
      <c r="M172" s="22"/>
      <c r="N172" s="22"/>
      <c r="O172" s="22"/>
      <c r="P172" s="22"/>
    </row>
    <row r="173" spans="1:16" s="18" customFormat="1">
      <c r="A173" s="7"/>
      <c r="B173" s="21"/>
      <c r="C173" s="5"/>
      <c r="D173" s="21"/>
      <c r="E173" s="21"/>
      <c r="F173" s="21"/>
      <c r="G173" s="22"/>
      <c r="H173" s="22"/>
      <c r="I173" s="22"/>
      <c r="J173" s="22"/>
      <c r="K173" s="22"/>
      <c r="L173" s="22"/>
      <c r="M173" s="22"/>
      <c r="N173" s="22"/>
      <c r="O173" s="22"/>
      <c r="P173" s="22"/>
    </row>
    <row r="174" spans="1:16" s="18" customFormat="1">
      <c r="A174" s="7"/>
      <c r="B174" s="21"/>
      <c r="C174" s="5"/>
      <c r="D174" s="21"/>
      <c r="E174" s="21"/>
      <c r="F174" s="21"/>
      <c r="G174" s="22"/>
      <c r="H174" s="22"/>
      <c r="I174" s="22"/>
      <c r="J174" s="22"/>
      <c r="K174" s="22"/>
      <c r="L174" s="22"/>
      <c r="M174" s="22"/>
      <c r="N174" s="22"/>
      <c r="O174" s="22"/>
      <c r="P174" s="22"/>
    </row>
    <row r="175" spans="1:16" s="18" customFormat="1">
      <c r="A175" s="7"/>
      <c r="B175" s="21"/>
      <c r="C175" s="5"/>
      <c r="D175" s="21"/>
      <c r="E175" s="21"/>
      <c r="F175" s="21"/>
      <c r="G175" s="22"/>
      <c r="H175" s="22"/>
      <c r="I175" s="22"/>
      <c r="J175" s="22"/>
      <c r="K175" s="22"/>
      <c r="L175" s="22"/>
      <c r="M175" s="22"/>
      <c r="N175" s="22"/>
      <c r="O175" s="22"/>
      <c r="P175" s="22"/>
    </row>
    <row r="176" spans="1:16" s="18" customFormat="1">
      <c r="A176" s="7"/>
      <c r="B176" s="21"/>
      <c r="C176" s="5"/>
      <c r="D176" s="21"/>
      <c r="E176" s="21"/>
      <c r="F176" s="21"/>
      <c r="G176" s="22"/>
      <c r="H176" s="22"/>
      <c r="I176" s="22"/>
      <c r="J176" s="22"/>
      <c r="K176" s="22"/>
      <c r="L176" s="22"/>
      <c r="M176" s="22"/>
      <c r="N176" s="22"/>
      <c r="O176" s="22"/>
      <c r="P176" s="22"/>
    </row>
    <row r="177" spans="1:16" s="18" customFormat="1">
      <c r="A177" s="7"/>
      <c r="B177" s="21"/>
      <c r="C177" s="5"/>
      <c r="D177" s="21"/>
      <c r="E177" s="21"/>
      <c r="F177" s="21"/>
      <c r="G177" s="22"/>
      <c r="H177" s="22"/>
      <c r="I177" s="22"/>
      <c r="J177" s="22"/>
      <c r="K177" s="22"/>
      <c r="L177" s="22"/>
      <c r="M177" s="22"/>
      <c r="N177" s="22"/>
      <c r="O177" s="22"/>
      <c r="P177" s="22"/>
    </row>
    <row r="178" spans="1:16" s="18" customFormat="1">
      <c r="A178" s="7"/>
      <c r="B178" s="21"/>
      <c r="C178" s="5"/>
      <c r="D178" s="21"/>
      <c r="E178" s="21"/>
      <c r="F178" s="21"/>
      <c r="G178" s="22"/>
      <c r="H178" s="22"/>
      <c r="I178" s="22"/>
      <c r="J178" s="22"/>
      <c r="K178" s="22"/>
      <c r="L178" s="22"/>
      <c r="M178" s="22"/>
      <c r="N178" s="22"/>
      <c r="O178" s="22"/>
      <c r="P178" s="22"/>
    </row>
    <row r="179" spans="1:16" s="18" customFormat="1">
      <c r="A179" s="7"/>
      <c r="B179" s="21"/>
      <c r="C179" s="5"/>
      <c r="D179" s="21"/>
      <c r="E179" s="21"/>
      <c r="F179" s="21"/>
      <c r="G179" s="22"/>
      <c r="H179" s="22"/>
      <c r="I179" s="22"/>
      <c r="J179" s="22"/>
      <c r="K179" s="22"/>
      <c r="L179" s="22"/>
      <c r="M179" s="22"/>
      <c r="N179" s="22"/>
      <c r="O179" s="22"/>
      <c r="P179" s="22"/>
    </row>
    <row r="180" spans="1:16" s="18" customFormat="1">
      <c r="A180" s="7"/>
      <c r="B180" s="21"/>
      <c r="C180" s="5"/>
      <c r="D180" s="21"/>
      <c r="E180" s="21"/>
      <c r="F180" s="21"/>
      <c r="G180" s="22"/>
      <c r="H180" s="22"/>
      <c r="I180" s="22"/>
      <c r="J180" s="22"/>
      <c r="K180" s="22"/>
      <c r="L180" s="22"/>
      <c r="M180" s="22"/>
      <c r="N180" s="22"/>
      <c r="O180" s="22"/>
      <c r="P180" s="22"/>
    </row>
    <row r="181" spans="1:16" s="18" customFormat="1">
      <c r="A181" s="7"/>
      <c r="B181" s="21"/>
      <c r="C181" s="5"/>
      <c r="D181" s="21"/>
      <c r="E181" s="21"/>
      <c r="F181" s="21"/>
      <c r="G181" s="22"/>
      <c r="H181" s="22"/>
      <c r="I181" s="22"/>
      <c r="J181" s="22"/>
      <c r="K181" s="22"/>
      <c r="L181" s="22"/>
      <c r="M181" s="22"/>
      <c r="N181" s="22"/>
      <c r="O181" s="22"/>
      <c r="P181" s="22"/>
    </row>
  </sheetData>
  <mergeCells count="33">
    <mergeCell ref="G12:P12"/>
    <mergeCell ref="A12:A13"/>
    <mergeCell ref="B12:B13"/>
    <mergeCell ref="C12:C13"/>
    <mergeCell ref="D12:D13"/>
    <mergeCell ref="E12:E13"/>
    <mergeCell ref="F12:F13"/>
    <mergeCell ref="D2:F2"/>
    <mergeCell ref="J2:N2"/>
    <mergeCell ref="A3:B3"/>
    <mergeCell ref="D3:F3"/>
    <mergeCell ref="A10:P10"/>
    <mergeCell ref="A4:B4"/>
    <mergeCell ref="D4:F4"/>
    <mergeCell ref="J4:N4"/>
    <mergeCell ref="A5:B5"/>
    <mergeCell ref="D5:F5"/>
    <mergeCell ref="J5:N5"/>
    <mergeCell ref="A6:B6"/>
    <mergeCell ref="D6:F6"/>
    <mergeCell ref="J6:N6"/>
    <mergeCell ref="A8:P8"/>
    <mergeCell ref="A9:P9"/>
    <mergeCell ref="B32:P32"/>
    <mergeCell ref="B62:P62"/>
    <mergeCell ref="A88:O88"/>
    <mergeCell ref="D89:O89"/>
    <mergeCell ref="A90:P90"/>
    <mergeCell ref="A67:E73"/>
    <mergeCell ref="B74:E74"/>
    <mergeCell ref="A75:E81"/>
    <mergeCell ref="B82:E82"/>
    <mergeCell ref="A83:E87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2016/2017&amp;R&amp;P</oddFooter>
  </headerFooter>
  <rowBreaks count="2" manualBreakCount="2">
    <brk id="31" max="15" man="1"/>
    <brk id="56" max="15" man="1"/>
  </rowBreaks>
  <ignoredErrors>
    <ignoredError sqref="G76 G78:P78 G80 H84 H72:P72 H68:P68 H74:P7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46" zoomScale="90" zoomScaleNormal="80" zoomScaleSheetLayoutView="90" workbookViewId="0">
      <selection activeCell="O65" sqref="O65"/>
    </sheetView>
  </sheetViews>
  <sheetFormatPr defaultColWidth="8.85546875" defaultRowHeight="15.75"/>
  <cols>
    <col min="1" max="1" width="6" style="23" customWidth="1"/>
    <col min="2" max="2" width="49.5703125" style="24" customWidth="1"/>
    <col min="3" max="3" width="16.85546875" style="83" customWidth="1"/>
    <col min="4" max="4" width="29" style="24" customWidth="1"/>
    <col min="5" max="5" width="17" style="24" customWidth="1"/>
    <col min="6" max="6" width="14.42578125" style="24" customWidth="1"/>
    <col min="7" max="7" width="7.85546875" style="9" customWidth="1"/>
    <col min="8" max="8" width="8.7109375" style="9" customWidth="1"/>
    <col min="9" max="9" width="8.140625" style="9" customWidth="1"/>
    <col min="10" max="10" width="8.7109375" style="9" customWidth="1"/>
    <col min="11" max="11" width="8.42578125" style="9" customWidth="1"/>
    <col min="12" max="12" width="8.7109375" style="9" customWidth="1"/>
    <col min="13" max="13" width="8.42578125" style="9" customWidth="1"/>
    <col min="14" max="14" width="9.140625" style="9" customWidth="1"/>
    <col min="15" max="15" width="8.42578125" style="9" customWidth="1"/>
    <col min="16" max="16" width="9.42578125" style="9" customWidth="1"/>
    <col min="17" max="16384" width="8.85546875" style="9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118" t="s">
        <v>0</v>
      </c>
      <c r="E2" s="118"/>
      <c r="F2" s="118"/>
      <c r="G2" s="3"/>
      <c r="H2" s="3"/>
      <c r="I2" s="3"/>
      <c r="J2" s="119" t="s">
        <v>1</v>
      </c>
      <c r="K2" s="119"/>
      <c r="L2" s="119"/>
      <c r="M2" s="119"/>
      <c r="N2" s="119"/>
      <c r="O2" s="2"/>
      <c r="P2" s="2"/>
    </row>
    <row r="3" spans="1:16" s="1" customFormat="1" ht="19.5" customHeight="1">
      <c r="A3" s="120" t="s">
        <v>2</v>
      </c>
      <c r="B3" s="120"/>
      <c r="C3" s="2"/>
      <c r="D3" s="120" t="s">
        <v>3</v>
      </c>
      <c r="E3" s="120"/>
      <c r="F3" s="120"/>
      <c r="G3" s="2"/>
      <c r="H3" s="2"/>
      <c r="I3" s="2"/>
      <c r="J3" s="47" t="s">
        <v>115</v>
      </c>
      <c r="K3" s="47"/>
      <c r="L3" s="47"/>
      <c r="M3" s="47"/>
      <c r="N3" s="47"/>
      <c r="O3" s="2"/>
      <c r="P3" s="2"/>
    </row>
    <row r="4" spans="1:16" s="4" customFormat="1" ht="19.5" customHeight="1">
      <c r="A4" s="120" t="s">
        <v>4</v>
      </c>
      <c r="B4" s="120"/>
      <c r="C4" s="2"/>
      <c r="D4" s="120" t="s">
        <v>5</v>
      </c>
      <c r="E4" s="120"/>
      <c r="F4" s="120"/>
      <c r="G4" s="2"/>
      <c r="H4" s="2"/>
      <c r="I4" s="2"/>
      <c r="J4" s="120" t="s">
        <v>6</v>
      </c>
      <c r="K4" s="120"/>
      <c r="L4" s="120"/>
      <c r="M4" s="120"/>
      <c r="N4" s="120"/>
      <c r="O4" s="2"/>
      <c r="P4" s="2"/>
    </row>
    <row r="5" spans="1:16" s="4" customFormat="1" ht="19.5" customHeight="1">
      <c r="A5" s="121" t="s">
        <v>7</v>
      </c>
      <c r="B5" s="121"/>
      <c r="C5" s="5"/>
      <c r="D5" s="120" t="s">
        <v>154</v>
      </c>
      <c r="E5" s="120"/>
      <c r="F5" s="120"/>
      <c r="G5" s="5"/>
      <c r="H5" s="5"/>
      <c r="I5" s="5"/>
      <c r="J5" s="120" t="s">
        <v>153</v>
      </c>
      <c r="K5" s="120"/>
      <c r="L5" s="120"/>
      <c r="M5" s="120"/>
      <c r="N5" s="120"/>
      <c r="O5" s="5"/>
      <c r="P5" s="5"/>
    </row>
    <row r="6" spans="1:16" s="4" customFormat="1" ht="19.5" customHeight="1">
      <c r="A6" s="118" t="s">
        <v>146</v>
      </c>
      <c r="B6" s="118"/>
      <c r="C6" s="3"/>
      <c r="D6" s="118" t="s">
        <v>147</v>
      </c>
      <c r="E6" s="118"/>
      <c r="F6" s="118"/>
      <c r="G6" s="3"/>
      <c r="H6" s="3"/>
      <c r="I6" s="3"/>
      <c r="J6" s="118" t="s">
        <v>147</v>
      </c>
      <c r="K6" s="118"/>
      <c r="L6" s="118"/>
      <c r="M6" s="118"/>
      <c r="N6" s="118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122" t="s">
        <v>8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</row>
    <row r="9" spans="1:16" s="47" customFormat="1" ht="19.5" customHeight="1">
      <c r="A9" s="121" t="s">
        <v>155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</row>
    <row r="10" spans="1:16" s="48" customFormat="1" ht="19.5" customHeight="1">
      <c r="A10" s="121" t="s">
        <v>128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6" s="7" customFormat="1" ht="19.5" customHeight="1" thickBot="1">
      <c r="A11" s="49"/>
      <c r="B11" s="49"/>
      <c r="C11" s="49"/>
      <c r="D11" s="49"/>
      <c r="E11" s="49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16" s="8" customFormat="1" ht="20.25" customHeight="1" thickBot="1">
      <c r="A12" s="126" t="s">
        <v>9</v>
      </c>
      <c r="B12" s="128" t="s">
        <v>110</v>
      </c>
      <c r="C12" s="130" t="s">
        <v>10</v>
      </c>
      <c r="D12" s="126" t="s">
        <v>11</v>
      </c>
      <c r="E12" s="126" t="s">
        <v>131</v>
      </c>
      <c r="F12" s="132" t="s">
        <v>132</v>
      </c>
      <c r="G12" s="123" t="s">
        <v>12</v>
      </c>
      <c r="H12" s="124"/>
      <c r="I12" s="124"/>
      <c r="J12" s="124"/>
      <c r="K12" s="124"/>
      <c r="L12" s="124"/>
      <c r="M12" s="124"/>
      <c r="N12" s="124"/>
      <c r="O12" s="124"/>
      <c r="P12" s="125"/>
    </row>
    <row r="13" spans="1:16" ht="46.5" customHeight="1" thickBot="1">
      <c r="A13" s="127"/>
      <c r="B13" s="129"/>
      <c r="C13" s="131"/>
      <c r="D13" s="127"/>
      <c r="E13" s="127"/>
      <c r="F13" s="133"/>
      <c r="G13" s="52" t="s">
        <v>13</v>
      </c>
      <c r="H13" s="52" t="s">
        <v>14</v>
      </c>
      <c r="I13" s="52" t="s">
        <v>15</v>
      </c>
      <c r="J13" s="53" t="s">
        <v>16</v>
      </c>
      <c r="K13" s="54" t="s">
        <v>17</v>
      </c>
      <c r="L13" s="52" t="s">
        <v>18</v>
      </c>
      <c r="M13" s="55" t="s">
        <v>19</v>
      </c>
      <c r="N13" s="52" t="s">
        <v>20</v>
      </c>
      <c r="O13" s="55" t="s">
        <v>21</v>
      </c>
      <c r="P13" s="52" t="s">
        <v>22</v>
      </c>
    </row>
    <row r="14" spans="1:16" s="18" customFormat="1" ht="29.25" customHeight="1" thickBot="1">
      <c r="A14" s="32">
        <v>1</v>
      </c>
      <c r="B14" s="56" t="s">
        <v>119</v>
      </c>
      <c r="C14" s="56" t="s">
        <v>76</v>
      </c>
      <c r="D14" s="12" t="s">
        <v>77</v>
      </c>
      <c r="E14" s="57" t="s">
        <v>157</v>
      </c>
      <c r="F14" s="45">
        <v>10</v>
      </c>
      <c r="G14" s="13"/>
      <c r="H14" s="13"/>
      <c r="I14" s="17"/>
      <c r="J14" s="13">
        <v>1.9</v>
      </c>
      <c r="K14" s="13"/>
      <c r="L14" s="13"/>
      <c r="M14" s="13"/>
      <c r="N14" s="13"/>
      <c r="O14" s="13"/>
      <c r="P14" s="13"/>
    </row>
    <row r="15" spans="1:16" s="18" customFormat="1" ht="27.75" customHeight="1" thickBot="1">
      <c r="A15" s="10">
        <v>2</v>
      </c>
      <c r="B15" s="11" t="s">
        <v>119</v>
      </c>
      <c r="C15" s="11" t="s">
        <v>76</v>
      </c>
      <c r="D15" s="12" t="s">
        <v>78</v>
      </c>
      <c r="E15" s="57" t="s">
        <v>157</v>
      </c>
      <c r="F15" s="45">
        <v>10</v>
      </c>
      <c r="G15" s="13"/>
      <c r="H15" s="13"/>
      <c r="I15" s="13"/>
      <c r="J15" s="13">
        <v>8.6</v>
      </c>
      <c r="K15" s="13"/>
      <c r="L15" s="14"/>
      <c r="M15" s="14"/>
      <c r="N15" s="14"/>
      <c r="O15" s="14"/>
      <c r="P15" s="14"/>
    </row>
    <row r="16" spans="1:16" s="18" customFormat="1" ht="32.25" thickBot="1">
      <c r="A16" s="10">
        <v>3</v>
      </c>
      <c r="B16" s="11" t="s">
        <v>119</v>
      </c>
      <c r="C16" s="12" t="s">
        <v>79</v>
      </c>
      <c r="D16" s="12" t="s">
        <v>80</v>
      </c>
      <c r="E16" s="51" t="s">
        <v>140</v>
      </c>
      <c r="F16" s="51">
        <v>15</v>
      </c>
      <c r="G16" s="13"/>
      <c r="H16" s="13"/>
      <c r="I16" s="13">
        <v>1.3</v>
      </c>
      <c r="J16" s="13"/>
      <c r="K16" s="13"/>
      <c r="L16" s="13"/>
      <c r="M16" s="13"/>
      <c r="N16" s="13"/>
      <c r="O16" s="13"/>
      <c r="P16" s="13"/>
    </row>
    <row r="17" spans="1:16" s="18" customFormat="1" ht="32.25" thickBot="1">
      <c r="A17" s="10">
        <v>4</v>
      </c>
      <c r="B17" s="11" t="s">
        <v>119</v>
      </c>
      <c r="C17" s="12" t="s">
        <v>79</v>
      </c>
      <c r="D17" s="12" t="s">
        <v>81</v>
      </c>
      <c r="E17" s="51" t="s">
        <v>140</v>
      </c>
      <c r="F17" s="51">
        <v>15</v>
      </c>
      <c r="G17" s="13"/>
      <c r="H17" s="13"/>
      <c r="I17" s="13">
        <v>0.8</v>
      </c>
      <c r="J17" s="13"/>
      <c r="K17" s="13"/>
      <c r="L17" s="13"/>
      <c r="M17" s="13"/>
      <c r="N17" s="13"/>
      <c r="O17" s="13"/>
      <c r="P17" s="13"/>
    </row>
    <row r="18" spans="1:16" s="18" customFormat="1" ht="32.25" customHeight="1" thickBot="1">
      <c r="A18" s="10">
        <v>5</v>
      </c>
      <c r="B18" s="58" t="s">
        <v>82</v>
      </c>
      <c r="C18" s="20" t="s">
        <v>83</v>
      </c>
      <c r="D18" s="12" t="s">
        <v>84</v>
      </c>
      <c r="E18" s="51" t="s">
        <v>140</v>
      </c>
      <c r="F18" s="51">
        <v>30</v>
      </c>
      <c r="G18" s="13"/>
      <c r="H18" s="13"/>
      <c r="I18" s="14"/>
      <c r="J18" s="13"/>
      <c r="K18" s="13"/>
      <c r="L18" s="13"/>
      <c r="M18" s="13"/>
      <c r="N18" s="13"/>
      <c r="O18" s="13">
        <v>2</v>
      </c>
      <c r="P18" s="13"/>
    </row>
    <row r="19" spans="1:16" s="18" customFormat="1" ht="33" customHeight="1" thickBot="1">
      <c r="A19" s="30">
        <v>6</v>
      </c>
      <c r="B19" s="59" t="s">
        <v>85</v>
      </c>
      <c r="C19" s="60" t="s">
        <v>139</v>
      </c>
      <c r="D19" s="12" t="s">
        <v>120</v>
      </c>
      <c r="E19" s="51" t="s">
        <v>140</v>
      </c>
      <c r="F19" s="51">
        <v>40</v>
      </c>
      <c r="G19" s="14"/>
      <c r="H19" s="14"/>
      <c r="I19" s="14"/>
      <c r="J19" s="14">
        <v>0.52</v>
      </c>
      <c r="K19" s="14">
        <v>0.76</v>
      </c>
      <c r="L19" s="14">
        <v>0.65</v>
      </c>
      <c r="M19" s="14"/>
      <c r="N19" s="14"/>
      <c r="O19" s="14"/>
      <c r="P19" s="14"/>
    </row>
    <row r="20" spans="1:16" s="18" customFormat="1" ht="30.75" customHeight="1" thickBot="1">
      <c r="A20" s="10">
        <v>7</v>
      </c>
      <c r="B20" s="11" t="s">
        <v>86</v>
      </c>
      <c r="C20" s="26" t="s">
        <v>87</v>
      </c>
      <c r="D20" s="12" t="s">
        <v>148</v>
      </c>
      <c r="E20" s="51" t="s">
        <v>140</v>
      </c>
      <c r="F20" s="51">
        <v>20</v>
      </c>
      <c r="G20" s="13"/>
      <c r="H20" s="13"/>
      <c r="I20" s="13"/>
      <c r="J20" s="13">
        <v>3.1</v>
      </c>
      <c r="K20" s="13"/>
      <c r="L20" s="13"/>
      <c r="M20" s="13"/>
      <c r="N20" s="13"/>
      <c r="O20" s="13"/>
      <c r="P20" s="13"/>
    </row>
    <row r="21" spans="1:16" s="18" customFormat="1" ht="33" customHeight="1" thickBot="1">
      <c r="A21" s="10">
        <v>8</v>
      </c>
      <c r="B21" s="26" t="s">
        <v>88</v>
      </c>
      <c r="C21" s="36" t="s">
        <v>89</v>
      </c>
      <c r="D21" s="12" t="s">
        <v>90</v>
      </c>
      <c r="E21" s="51" t="s">
        <v>140</v>
      </c>
      <c r="F21" s="51">
        <v>30</v>
      </c>
      <c r="G21" s="13"/>
      <c r="H21" s="13"/>
      <c r="I21" s="13"/>
      <c r="J21" s="13"/>
      <c r="K21" s="13"/>
      <c r="L21" s="13">
        <v>8.5</v>
      </c>
      <c r="M21" s="13"/>
      <c r="N21" s="13"/>
      <c r="O21" s="13"/>
      <c r="P21" s="13"/>
    </row>
    <row r="22" spans="1:16" s="18" customFormat="1" ht="35.25" customHeight="1" thickBot="1">
      <c r="A22" s="32">
        <v>9</v>
      </c>
      <c r="B22" s="61" t="s">
        <v>91</v>
      </c>
      <c r="C22" s="62" t="s">
        <v>92</v>
      </c>
      <c r="D22" s="12" t="s">
        <v>93</v>
      </c>
      <c r="E22" s="51" t="s">
        <v>140</v>
      </c>
      <c r="F22" s="51">
        <v>30</v>
      </c>
      <c r="G22" s="13"/>
      <c r="H22" s="13"/>
      <c r="I22" s="13"/>
      <c r="J22" s="13"/>
      <c r="K22" s="86">
        <v>22.5</v>
      </c>
      <c r="L22" s="86">
        <v>12.82</v>
      </c>
      <c r="M22" s="86">
        <v>13.3</v>
      </c>
      <c r="N22" s="86">
        <v>10.94</v>
      </c>
      <c r="O22" s="13"/>
      <c r="P22" s="13"/>
    </row>
    <row r="23" spans="1:16" s="18" customFormat="1" ht="33" customHeight="1" thickBot="1">
      <c r="A23" s="10">
        <v>10</v>
      </c>
      <c r="B23" s="63" t="s">
        <v>94</v>
      </c>
      <c r="C23" s="26" t="s">
        <v>95</v>
      </c>
      <c r="D23" s="12" t="s">
        <v>96</v>
      </c>
      <c r="E23" s="51" t="s">
        <v>156</v>
      </c>
      <c r="F23" s="51">
        <v>5</v>
      </c>
      <c r="G23" s="13"/>
      <c r="H23" s="13"/>
      <c r="I23" s="13">
        <v>14</v>
      </c>
      <c r="J23" s="13"/>
      <c r="K23" s="13"/>
      <c r="L23" s="13"/>
      <c r="M23" s="13"/>
      <c r="N23" s="13"/>
      <c r="O23" s="13"/>
      <c r="P23" s="13"/>
    </row>
    <row r="24" spans="1:16" s="18" customFormat="1" ht="31.5" customHeight="1" thickBot="1">
      <c r="A24" s="10">
        <v>11</v>
      </c>
      <c r="B24" s="12" t="s">
        <v>101</v>
      </c>
      <c r="C24" s="64" t="s">
        <v>102</v>
      </c>
      <c r="D24" s="12" t="s">
        <v>151</v>
      </c>
      <c r="E24" s="51" t="s">
        <v>158</v>
      </c>
      <c r="F24" s="51">
        <v>5</v>
      </c>
      <c r="G24" s="14"/>
      <c r="H24" s="14"/>
      <c r="I24" s="14"/>
      <c r="J24" s="14"/>
      <c r="K24" s="14"/>
      <c r="L24" s="14"/>
      <c r="M24" s="14"/>
      <c r="N24" s="14"/>
      <c r="O24" s="14"/>
      <c r="P24" s="14">
        <v>19.5</v>
      </c>
    </row>
    <row r="25" spans="1:16" s="18" customFormat="1" ht="35.25" customHeight="1" thickBot="1">
      <c r="A25" s="10">
        <v>12</v>
      </c>
      <c r="B25" s="16" t="s">
        <v>149</v>
      </c>
      <c r="C25" s="20" t="s">
        <v>97</v>
      </c>
      <c r="D25" s="12" t="s">
        <v>150</v>
      </c>
      <c r="E25" s="51" t="s">
        <v>140</v>
      </c>
      <c r="F25" s="51">
        <v>20</v>
      </c>
      <c r="G25" s="14"/>
      <c r="H25" s="14"/>
      <c r="I25" s="14"/>
      <c r="J25" s="14"/>
      <c r="K25" s="14"/>
      <c r="L25" s="14"/>
      <c r="M25" s="14">
        <v>1</v>
      </c>
      <c r="N25" s="14"/>
      <c r="O25" s="14"/>
      <c r="P25" s="14"/>
    </row>
    <row r="26" spans="1:16" s="18" customFormat="1" ht="33.75" customHeight="1" thickBot="1">
      <c r="A26" s="10">
        <v>13</v>
      </c>
      <c r="B26" s="65" t="s">
        <v>122</v>
      </c>
      <c r="C26" s="59" t="s">
        <v>71</v>
      </c>
      <c r="D26" s="12" t="s">
        <v>72</v>
      </c>
      <c r="E26" s="51" t="s">
        <v>140</v>
      </c>
      <c r="F26" s="51">
        <v>20</v>
      </c>
      <c r="G26" s="14"/>
      <c r="H26" s="14"/>
      <c r="I26" s="14">
        <v>8.1</v>
      </c>
      <c r="J26" s="14"/>
      <c r="K26" s="42"/>
      <c r="L26" s="14"/>
      <c r="M26" s="14"/>
      <c r="N26" s="14"/>
      <c r="O26" s="14"/>
      <c r="P26" s="14"/>
    </row>
    <row r="27" spans="1:16" s="18" customFormat="1" ht="32.25" customHeight="1" thickBot="1">
      <c r="A27" s="10">
        <v>14</v>
      </c>
      <c r="B27" s="65" t="s">
        <v>122</v>
      </c>
      <c r="C27" s="59" t="s">
        <v>71</v>
      </c>
      <c r="D27" s="12" t="s">
        <v>125</v>
      </c>
      <c r="E27" s="51" t="s">
        <v>140</v>
      </c>
      <c r="F27" s="51">
        <v>20</v>
      </c>
      <c r="G27" s="14"/>
      <c r="H27" s="14"/>
      <c r="I27" s="14"/>
      <c r="J27" s="14"/>
      <c r="K27" s="14">
        <v>7.84</v>
      </c>
      <c r="L27" s="14"/>
      <c r="M27" s="14"/>
      <c r="N27" s="14"/>
      <c r="O27" s="14"/>
      <c r="P27" s="14"/>
    </row>
    <row r="28" spans="1:16" s="18" customFormat="1" ht="30.75" customHeight="1" thickBot="1">
      <c r="A28" s="10">
        <v>15</v>
      </c>
      <c r="B28" s="65" t="s">
        <v>122</v>
      </c>
      <c r="C28" s="12" t="s">
        <v>73</v>
      </c>
      <c r="D28" s="12" t="s">
        <v>74</v>
      </c>
      <c r="E28" s="51" t="s">
        <v>140</v>
      </c>
      <c r="F28" s="51">
        <v>20</v>
      </c>
      <c r="G28" s="14"/>
      <c r="H28" s="14"/>
      <c r="I28" s="45"/>
      <c r="J28" s="14">
        <v>0</v>
      </c>
      <c r="K28" s="14"/>
      <c r="L28" s="14"/>
      <c r="M28" s="14"/>
      <c r="N28" s="14"/>
      <c r="O28" s="14"/>
      <c r="P28" s="14"/>
    </row>
    <row r="29" spans="1:16" s="18" customFormat="1" ht="30" customHeight="1" thickBot="1">
      <c r="A29" s="10">
        <v>16</v>
      </c>
      <c r="B29" s="65" t="s">
        <v>122</v>
      </c>
      <c r="C29" s="12" t="s">
        <v>73</v>
      </c>
      <c r="D29" s="12" t="s">
        <v>168</v>
      </c>
      <c r="E29" s="51" t="s">
        <v>140</v>
      </c>
      <c r="F29" s="51">
        <v>20</v>
      </c>
      <c r="G29" s="13"/>
      <c r="H29" s="13"/>
      <c r="I29" s="14"/>
      <c r="J29" s="14">
        <v>0</v>
      </c>
      <c r="K29" s="13"/>
      <c r="L29" s="13"/>
      <c r="M29" s="13"/>
      <c r="N29" s="13"/>
      <c r="O29" s="13"/>
      <c r="P29" s="13"/>
    </row>
    <row r="30" spans="1:16" s="18" customFormat="1" ht="39.75" customHeight="1" thickBot="1">
      <c r="A30" s="10">
        <v>17</v>
      </c>
      <c r="B30" s="65" t="s">
        <v>122</v>
      </c>
      <c r="C30" s="12" t="s">
        <v>123</v>
      </c>
      <c r="D30" s="12" t="s">
        <v>75</v>
      </c>
      <c r="E30" s="51" t="s">
        <v>140</v>
      </c>
      <c r="F30" s="51">
        <v>20</v>
      </c>
      <c r="G30" s="13"/>
      <c r="H30" s="13"/>
      <c r="I30" s="14"/>
      <c r="J30" s="14">
        <v>3.1</v>
      </c>
      <c r="K30" s="13"/>
      <c r="L30" s="13"/>
      <c r="M30" s="13"/>
      <c r="N30" s="13"/>
      <c r="O30" s="13"/>
      <c r="P30" s="13"/>
    </row>
    <row r="31" spans="1:16" s="18" customFormat="1" ht="40.5" customHeight="1" thickBot="1">
      <c r="A31" s="10">
        <v>18</v>
      </c>
      <c r="B31" s="66" t="s">
        <v>122</v>
      </c>
      <c r="C31" s="12" t="s">
        <v>135</v>
      </c>
      <c r="D31" s="12" t="s">
        <v>124</v>
      </c>
      <c r="E31" s="51" t="s">
        <v>140</v>
      </c>
      <c r="F31" s="51">
        <v>20</v>
      </c>
      <c r="G31" s="13"/>
      <c r="H31" s="13"/>
      <c r="I31" s="14"/>
      <c r="J31" s="14"/>
      <c r="K31" s="13"/>
      <c r="L31" s="13"/>
      <c r="M31" s="13"/>
      <c r="N31" s="13"/>
      <c r="O31" s="13"/>
      <c r="P31" s="13">
        <v>16.989999999999998</v>
      </c>
    </row>
    <row r="32" spans="1:16" s="18" customFormat="1" ht="40.5" customHeight="1" thickBot="1">
      <c r="A32" s="10">
        <v>19</v>
      </c>
      <c r="B32" s="98" t="s">
        <v>137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100"/>
    </row>
    <row r="33" spans="1:16" s="18" customFormat="1" ht="37.5" customHeight="1" thickBot="1">
      <c r="A33" s="10">
        <v>20</v>
      </c>
      <c r="B33" s="67" t="s">
        <v>121</v>
      </c>
      <c r="C33" s="35" t="s">
        <v>64</v>
      </c>
      <c r="D33" s="12" t="s">
        <v>65</v>
      </c>
      <c r="E33" s="68" t="s">
        <v>159</v>
      </c>
      <c r="F33" s="69">
        <v>5</v>
      </c>
      <c r="G33" s="13"/>
      <c r="H33" s="13"/>
      <c r="I33" s="13"/>
      <c r="J33" s="13">
        <v>0.01</v>
      </c>
      <c r="K33" s="13"/>
      <c r="L33" s="13"/>
      <c r="M33" s="13"/>
      <c r="N33" s="13"/>
      <c r="O33" s="13"/>
      <c r="P33" s="51"/>
    </row>
    <row r="34" spans="1:16" s="18" customFormat="1" ht="32.25" thickBot="1">
      <c r="A34" s="10">
        <v>21</v>
      </c>
      <c r="B34" s="67" t="s">
        <v>121</v>
      </c>
      <c r="C34" s="20" t="s">
        <v>66</v>
      </c>
      <c r="D34" s="12" t="s">
        <v>67</v>
      </c>
      <c r="E34" s="51" t="s">
        <v>68</v>
      </c>
      <c r="F34" s="51">
        <v>5</v>
      </c>
      <c r="G34" s="14">
        <v>15.18</v>
      </c>
      <c r="H34" s="14"/>
      <c r="I34" s="14"/>
      <c r="J34" s="14"/>
      <c r="K34" s="14"/>
      <c r="L34" s="14"/>
      <c r="M34" s="14"/>
      <c r="N34" s="14"/>
      <c r="O34" s="14"/>
      <c r="P34" s="14"/>
    </row>
    <row r="35" spans="1:16" s="18" customFormat="1" ht="32.25" thickBot="1">
      <c r="A35" s="10">
        <v>22</v>
      </c>
      <c r="B35" s="67" t="s">
        <v>121</v>
      </c>
      <c r="C35" s="35" t="s">
        <v>69</v>
      </c>
      <c r="D35" s="12" t="s">
        <v>70</v>
      </c>
      <c r="E35" s="51" t="s">
        <v>68</v>
      </c>
      <c r="F35" s="51">
        <v>5</v>
      </c>
      <c r="G35" s="14"/>
      <c r="H35" s="14">
        <v>15.5</v>
      </c>
      <c r="I35" s="14"/>
      <c r="J35" s="13"/>
      <c r="K35" s="13"/>
      <c r="L35" s="13"/>
      <c r="M35" s="13"/>
      <c r="N35" s="13"/>
      <c r="O35" s="13"/>
      <c r="P35" s="13"/>
    </row>
    <row r="36" spans="1:16" s="18" customFormat="1" ht="30.75" customHeight="1" thickBot="1">
      <c r="A36" s="10">
        <v>23</v>
      </c>
      <c r="B36" s="67" t="s">
        <v>121</v>
      </c>
      <c r="C36" s="35" t="s">
        <v>117</v>
      </c>
      <c r="D36" s="12" t="s">
        <v>118</v>
      </c>
      <c r="E36" s="51" t="s">
        <v>68</v>
      </c>
      <c r="F36" s="51">
        <v>5</v>
      </c>
      <c r="G36" s="14"/>
      <c r="H36" s="14"/>
      <c r="I36" s="14">
        <v>15.37</v>
      </c>
      <c r="J36" s="13"/>
      <c r="K36" s="13"/>
      <c r="L36" s="13"/>
      <c r="M36" s="13"/>
      <c r="N36" s="13"/>
      <c r="O36" s="13"/>
      <c r="P36" s="13"/>
    </row>
    <row r="37" spans="1:16" s="18" customFormat="1" ht="40.5" customHeight="1" thickBot="1">
      <c r="A37" s="38">
        <v>24</v>
      </c>
      <c r="B37" s="39" t="s">
        <v>152</v>
      </c>
      <c r="C37" s="40" t="s">
        <v>63</v>
      </c>
      <c r="D37" s="28" t="s">
        <v>172</v>
      </c>
      <c r="E37" s="51" t="s">
        <v>140</v>
      </c>
      <c r="F37" s="51">
        <v>40</v>
      </c>
      <c r="G37" s="14"/>
      <c r="H37" s="14"/>
      <c r="I37" s="14"/>
      <c r="J37" s="14"/>
      <c r="K37" s="14"/>
      <c r="L37" s="14"/>
      <c r="M37" s="14"/>
      <c r="N37" s="14">
        <v>3</v>
      </c>
      <c r="O37" s="14"/>
      <c r="P37" s="14"/>
    </row>
    <row r="38" spans="1:16" s="18" customFormat="1" ht="32.25" thickBot="1">
      <c r="A38" s="10">
        <v>25</v>
      </c>
      <c r="B38" s="11" t="s">
        <v>112</v>
      </c>
      <c r="C38" s="26" t="s">
        <v>111</v>
      </c>
      <c r="D38" s="12" t="s">
        <v>165</v>
      </c>
      <c r="E38" s="51" t="s">
        <v>166</v>
      </c>
      <c r="F38" s="51">
        <v>5</v>
      </c>
      <c r="G38" s="13"/>
      <c r="H38" s="13"/>
      <c r="I38" s="41">
        <v>0.95</v>
      </c>
      <c r="J38" s="13"/>
      <c r="K38" s="13"/>
      <c r="L38" s="13"/>
      <c r="M38" s="13"/>
      <c r="N38" s="13"/>
      <c r="O38" s="13"/>
      <c r="P38" s="13"/>
    </row>
    <row r="39" spans="1:16" s="18" customFormat="1" ht="41.25" customHeight="1" thickBot="1">
      <c r="A39" s="30">
        <v>26</v>
      </c>
      <c r="B39" s="12" t="s">
        <v>23</v>
      </c>
      <c r="C39" s="15" t="s">
        <v>24</v>
      </c>
      <c r="D39" s="12" t="s">
        <v>173</v>
      </c>
      <c r="E39" s="51" t="s">
        <v>140</v>
      </c>
      <c r="F39" s="51">
        <v>30</v>
      </c>
      <c r="G39" s="13"/>
      <c r="H39" s="13"/>
      <c r="I39" s="42"/>
      <c r="J39" s="13"/>
      <c r="K39" s="13"/>
      <c r="L39" s="13"/>
      <c r="M39" s="13">
        <v>3</v>
      </c>
      <c r="N39" s="13"/>
      <c r="O39" s="13"/>
      <c r="P39" s="13"/>
    </row>
    <row r="40" spans="1:16" s="18" customFormat="1" ht="27" customHeight="1" thickBot="1">
      <c r="A40" s="30">
        <v>27</v>
      </c>
      <c r="B40" s="12" t="s">
        <v>164</v>
      </c>
      <c r="C40" s="27" t="s">
        <v>134</v>
      </c>
      <c r="D40" s="12" t="s">
        <v>25</v>
      </c>
      <c r="E40" s="45" t="s">
        <v>26</v>
      </c>
      <c r="F40" s="51">
        <v>5</v>
      </c>
      <c r="G40" s="13"/>
      <c r="H40" s="13"/>
      <c r="I40" s="42"/>
      <c r="J40" s="13"/>
      <c r="K40" s="13">
        <v>2.52</v>
      </c>
      <c r="L40" s="13"/>
      <c r="M40" s="13"/>
      <c r="N40" s="13"/>
      <c r="O40" s="13"/>
      <c r="P40" s="13"/>
    </row>
    <row r="41" spans="1:16" s="18" customFormat="1" ht="31.5" customHeight="1" thickBot="1">
      <c r="A41" s="30">
        <v>28</v>
      </c>
      <c r="B41" s="15" t="s">
        <v>143</v>
      </c>
      <c r="C41" s="33" t="s">
        <v>39</v>
      </c>
      <c r="D41" s="12" t="s">
        <v>144</v>
      </c>
      <c r="E41" s="45" t="s">
        <v>140</v>
      </c>
      <c r="F41" s="51">
        <v>45</v>
      </c>
      <c r="G41" s="13"/>
      <c r="H41" s="13"/>
      <c r="I41" s="42"/>
      <c r="J41" s="13"/>
      <c r="K41" s="13"/>
      <c r="L41" s="13"/>
      <c r="M41" s="13"/>
      <c r="N41" s="13"/>
      <c r="O41" s="13">
        <v>1</v>
      </c>
      <c r="P41" s="13"/>
    </row>
    <row r="42" spans="1:16" s="18" customFormat="1" ht="32.25" thickBot="1">
      <c r="A42" s="10">
        <v>29</v>
      </c>
      <c r="B42" s="15" t="s">
        <v>27</v>
      </c>
      <c r="C42" s="37" t="s">
        <v>28</v>
      </c>
      <c r="D42" s="16" t="s">
        <v>29</v>
      </c>
      <c r="E42" s="45" t="s">
        <v>26</v>
      </c>
      <c r="F42" s="45">
        <v>5</v>
      </c>
      <c r="G42" s="45"/>
      <c r="H42" s="45"/>
      <c r="I42" s="45"/>
      <c r="J42" s="45"/>
      <c r="K42" s="45">
        <v>0.1</v>
      </c>
      <c r="L42" s="45"/>
      <c r="M42" s="45"/>
      <c r="N42" s="17"/>
      <c r="O42" s="13"/>
      <c r="P42" s="13"/>
    </row>
    <row r="43" spans="1:16" s="18" customFormat="1" ht="32.25" thickBot="1">
      <c r="A43" s="10">
        <v>30</v>
      </c>
      <c r="B43" s="15" t="s">
        <v>27</v>
      </c>
      <c r="C43" s="37" t="s">
        <v>30</v>
      </c>
      <c r="D43" s="16" t="s">
        <v>31</v>
      </c>
      <c r="E43" s="45" t="s">
        <v>160</v>
      </c>
      <c r="F43" s="45">
        <v>45</v>
      </c>
      <c r="G43" s="45"/>
      <c r="H43" s="45"/>
      <c r="I43" s="45"/>
      <c r="J43" s="45"/>
      <c r="K43" s="45"/>
      <c r="L43" s="45"/>
      <c r="M43" s="45">
        <v>0.26</v>
      </c>
      <c r="N43" s="17"/>
      <c r="O43" s="13"/>
      <c r="P43" s="13"/>
    </row>
    <row r="44" spans="1:16" s="18" customFormat="1" ht="32.25" thickBot="1">
      <c r="A44" s="10">
        <v>31</v>
      </c>
      <c r="B44" s="15" t="s">
        <v>27</v>
      </c>
      <c r="C44" s="37" t="s">
        <v>32</v>
      </c>
      <c r="D44" s="16" t="s">
        <v>33</v>
      </c>
      <c r="E44" s="45" t="s">
        <v>160</v>
      </c>
      <c r="F44" s="45">
        <v>45</v>
      </c>
      <c r="G44" s="45"/>
      <c r="H44" s="45"/>
      <c r="I44" s="45"/>
      <c r="J44" s="45"/>
      <c r="K44" s="45"/>
      <c r="L44" s="45"/>
      <c r="M44" s="45">
        <v>1.42</v>
      </c>
      <c r="N44" s="17"/>
      <c r="O44" s="13"/>
      <c r="P44" s="13"/>
    </row>
    <row r="45" spans="1:16" s="18" customFormat="1" ht="32.25" thickBot="1">
      <c r="A45" s="10">
        <v>32</v>
      </c>
      <c r="B45" s="15" t="s">
        <v>27</v>
      </c>
      <c r="C45" s="37" t="s">
        <v>34</v>
      </c>
      <c r="D45" s="16" t="s">
        <v>35</v>
      </c>
      <c r="E45" s="45" t="s">
        <v>160</v>
      </c>
      <c r="F45" s="45">
        <v>45</v>
      </c>
      <c r="G45" s="45"/>
      <c r="H45" s="45"/>
      <c r="I45" s="45"/>
      <c r="J45" s="45"/>
      <c r="K45" s="45"/>
      <c r="L45" s="45"/>
      <c r="M45" s="45"/>
      <c r="N45" s="17">
        <v>3.55</v>
      </c>
      <c r="O45" s="13"/>
      <c r="P45" s="13"/>
    </row>
    <row r="46" spans="1:16" s="18" customFormat="1" ht="32.25" thickBot="1">
      <c r="A46" s="10">
        <v>33</v>
      </c>
      <c r="B46" s="15" t="s">
        <v>27</v>
      </c>
      <c r="C46" s="37" t="s">
        <v>36</v>
      </c>
      <c r="D46" s="16" t="s">
        <v>43</v>
      </c>
      <c r="E46" s="45" t="s">
        <v>160</v>
      </c>
      <c r="F46" s="45">
        <v>45</v>
      </c>
      <c r="G46" s="45"/>
      <c r="H46" s="45"/>
      <c r="I46" s="45"/>
      <c r="J46" s="45"/>
      <c r="K46" s="45"/>
      <c r="L46" s="45"/>
      <c r="M46" s="45">
        <v>0.8</v>
      </c>
      <c r="N46" s="17"/>
      <c r="O46" s="13"/>
      <c r="P46" s="13"/>
    </row>
    <row r="47" spans="1:16" s="18" customFormat="1" ht="32.25" thickBot="1">
      <c r="A47" s="10">
        <v>34</v>
      </c>
      <c r="B47" s="15" t="s">
        <v>27</v>
      </c>
      <c r="C47" s="37" t="s">
        <v>37</v>
      </c>
      <c r="D47" s="16" t="s">
        <v>38</v>
      </c>
      <c r="E47" s="45" t="s">
        <v>160</v>
      </c>
      <c r="F47" s="45">
        <v>45</v>
      </c>
      <c r="G47" s="45"/>
      <c r="H47" s="45"/>
      <c r="I47" s="45"/>
      <c r="J47" s="45"/>
      <c r="K47" s="45"/>
      <c r="L47" s="45"/>
      <c r="M47" s="45">
        <v>2.34</v>
      </c>
      <c r="N47" s="17"/>
      <c r="O47" s="13"/>
      <c r="P47" s="13"/>
    </row>
    <row r="48" spans="1:16" s="18" customFormat="1" ht="32.25" thickBot="1">
      <c r="A48" s="10">
        <v>35</v>
      </c>
      <c r="B48" s="15" t="s">
        <v>27</v>
      </c>
      <c r="C48" s="37" t="s">
        <v>39</v>
      </c>
      <c r="D48" s="16" t="s">
        <v>113</v>
      </c>
      <c r="E48" s="45" t="s">
        <v>160</v>
      </c>
      <c r="F48" s="45">
        <v>45</v>
      </c>
      <c r="G48" s="45"/>
      <c r="H48" s="45"/>
      <c r="I48" s="45"/>
      <c r="J48" s="45"/>
      <c r="K48" s="45"/>
      <c r="L48" s="45"/>
      <c r="M48" s="45">
        <v>3.1</v>
      </c>
      <c r="N48" s="17"/>
      <c r="O48" s="13"/>
      <c r="P48" s="13"/>
    </row>
    <row r="49" spans="1:16" s="18" customFormat="1" ht="32.25" thickBot="1">
      <c r="A49" s="10">
        <v>36</v>
      </c>
      <c r="B49" s="15" t="s">
        <v>27</v>
      </c>
      <c r="C49" s="37" t="s">
        <v>40</v>
      </c>
      <c r="D49" s="16" t="s">
        <v>41</v>
      </c>
      <c r="E49" s="45" t="s">
        <v>160</v>
      </c>
      <c r="F49" s="45">
        <v>45</v>
      </c>
      <c r="G49" s="45"/>
      <c r="H49" s="45"/>
      <c r="I49" s="45"/>
      <c r="J49" s="45"/>
      <c r="K49" s="45"/>
      <c r="L49" s="45"/>
      <c r="M49" s="45"/>
      <c r="N49" s="17">
        <v>0.22</v>
      </c>
      <c r="O49" s="13"/>
      <c r="P49" s="13"/>
    </row>
    <row r="50" spans="1:16" s="18" customFormat="1" ht="32.25" thickBot="1">
      <c r="A50" s="10">
        <v>37</v>
      </c>
      <c r="B50" s="15" t="s">
        <v>27</v>
      </c>
      <c r="C50" s="37" t="s">
        <v>42</v>
      </c>
      <c r="D50" s="16" t="s">
        <v>43</v>
      </c>
      <c r="E50" s="45" t="s">
        <v>160</v>
      </c>
      <c r="F50" s="45">
        <v>45</v>
      </c>
      <c r="G50" s="45"/>
      <c r="H50" s="45"/>
      <c r="I50" s="42"/>
      <c r="J50" s="45"/>
      <c r="K50" s="45"/>
      <c r="L50" s="45"/>
      <c r="M50" s="45"/>
      <c r="N50" s="17"/>
      <c r="O50" s="45">
        <v>1</v>
      </c>
      <c r="P50" s="13"/>
    </row>
    <row r="51" spans="1:16" s="18" customFormat="1" ht="32.25" thickBot="1">
      <c r="A51" s="10">
        <v>38</v>
      </c>
      <c r="B51" s="25" t="s">
        <v>44</v>
      </c>
      <c r="C51" s="46" t="s">
        <v>45</v>
      </c>
      <c r="D51" s="28" t="s">
        <v>169</v>
      </c>
      <c r="E51" s="51" t="s">
        <v>140</v>
      </c>
      <c r="F51" s="51">
        <v>20</v>
      </c>
      <c r="G51" s="13"/>
      <c r="H51" s="13"/>
      <c r="I51" s="42"/>
      <c r="J51" s="13"/>
      <c r="K51" s="13"/>
      <c r="L51" s="13"/>
      <c r="M51" s="13"/>
      <c r="N51" s="13">
        <v>1.66</v>
      </c>
      <c r="O51" s="13"/>
      <c r="P51" s="13"/>
    </row>
    <row r="52" spans="1:16" s="18" customFormat="1" ht="37.5" customHeight="1" thickBot="1">
      <c r="A52" s="10">
        <v>39</v>
      </c>
      <c r="B52" s="15" t="s">
        <v>46</v>
      </c>
      <c r="C52" s="19" t="s">
        <v>47</v>
      </c>
      <c r="D52" s="16" t="s">
        <v>170</v>
      </c>
      <c r="E52" s="45" t="s">
        <v>140</v>
      </c>
      <c r="F52" s="45">
        <v>40</v>
      </c>
      <c r="G52" s="45"/>
      <c r="H52" s="45"/>
      <c r="I52" s="45"/>
      <c r="J52" s="45"/>
      <c r="K52" s="45"/>
      <c r="L52" s="45"/>
      <c r="M52" s="45"/>
      <c r="N52" s="17">
        <v>3</v>
      </c>
      <c r="O52" s="13"/>
      <c r="P52" s="13"/>
    </row>
    <row r="53" spans="1:16" s="18" customFormat="1" ht="43.5" thickBot="1">
      <c r="A53" s="10">
        <v>40</v>
      </c>
      <c r="B53" s="66" t="s">
        <v>145</v>
      </c>
      <c r="C53" s="28" t="s">
        <v>141</v>
      </c>
      <c r="D53" s="70" t="s">
        <v>142</v>
      </c>
      <c r="E53" s="51" t="s">
        <v>140</v>
      </c>
      <c r="F53" s="51">
        <v>40</v>
      </c>
      <c r="G53" s="13"/>
      <c r="H53" s="13"/>
      <c r="I53" s="13"/>
      <c r="J53" s="13"/>
      <c r="K53" s="13"/>
      <c r="L53" s="13"/>
      <c r="M53" s="13">
        <v>2.52</v>
      </c>
      <c r="N53" s="13"/>
      <c r="O53" s="13"/>
      <c r="P53" s="13"/>
    </row>
    <row r="54" spans="1:16" s="18" customFormat="1" ht="32.25" thickBot="1">
      <c r="A54" s="10">
        <v>41</v>
      </c>
      <c r="B54" s="65" t="s">
        <v>48</v>
      </c>
      <c r="C54" s="11" t="s">
        <v>49</v>
      </c>
      <c r="D54" s="12" t="s">
        <v>50</v>
      </c>
      <c r="E54" s="51" t="s">
        <v>51</v>
      </c>
      <c r="F54" s="51">
        <v>5</v>
      </c>
      <c r="G54" s="14"/>
      <c r="H54" s="14"/>
      <c r="I54" s="14"/>
      <c r="J54" s="14"/>
      <c r="K54" s="14"/>
      <c r="L54" s="14"/>
      <c r="M54" s="14"/>
      <c r="N54" s="14"/>
      <c r="O54" s="14">
        <v>1.08</v>
      </c>
      <c r="P54" s="14"/>
    </row>
    <row r="55" spans="1:16" s="18" customFormat="1" ht="32.25" thickBot="1">
      <c r="A55" s="10">
        <v>42</v>
      </c>
      <c r="B55" s="65" t="s">
        <v>48</v>
      </c>
      <c r="C55" s="11" t="s">
        <v>49</v>
      </c>
      <c r="D55" s="12" t="s">
        <v>114</v>
      </c>
      <c r="E55" s="71" t="s">
        <v>161</v>
      </c>
      <c r="F55" s="51">
        <v>30</v>
      </c>
      <c r="G55" s="14"/>
      <c r="H55" s="14"/>
      <c r="I55" s="14"/>
      <c r="J55" s="14"/>
      <c r="K55" s="14"/>
      <c r="L55" s="14"/>
      <c r="M55" s="14"/>
      <c r="N55" s="14"/>
      <c r="O55" s="14">
        <v>3.1</v>
      </c>
      <c r="P55" s="14"/>
    </row>
    <row r="56" spans="1:16" s="18" customFormat="1" ht="32.25" thickBot="1">
      <c r="A56" s="10">
        <v>43</v>
      </c>
      <c r="B56" s="72" t="s">
        <v>48</v>
      </c>
      <c r="C56" s="11" t="s">
        <v>52</v>
      </c>
      <c r="D56" s="12" t="s">
        <v>53</v>
      </c>
      <c r="E56" s="71" t="s">
        <v>161</v>
      </c>
      <c r="F56" s="51">
        <v>40</v>
      </c>
      <c r="G56" s="14"/>
      <c r="H56" s="14"/>
      <c r="I56" s="14"/>
      <c r="J56" s="14"/>
      <c r="K56" s="14"/>
      <c r="L56" s="14">
        <v>0.28999999999999998</v>
      </c>
      <c r="M56" s="14"/>
      <c r="N56" s="14"/>
      <c r="O56" s="14"/>
      <c r="P56" s="14"/>
    </row>
    <row r="57" spans="1:16" s="18" customFormat="1" ht="32.25" thickBot="1">
      <c r="A57" s="10">
        <v>44</v>
      </c>
      <c r="B57" s="72" t="s">
        <v>48</v>
      </c>
      <c r="C57" s="11" t="s">
        <v>54</v>
      </c>
      <c r="D57" s="12" t="s">
        <v>53</v>
      </c>
      <c r="E57" s="51" t="s">
        <v>51</v>
      </c>
      <c r="F57" s="51">
        <v>5</v>
      </c>
      <c r="G57" s="14"/>
      <c r="H57" s="14"/>
      <c r="I57" s="14"/>
      <c r="J57" s="14"/>
      <c r="K57" s="14"/>
      <c r="L57" s="14">
        <v>0.1</v>
      </c>
      <c r="M57" s="14"/>
      <c r="N57" s="14"/>
      <c r="O57" s="14"/>
      <c r="P57" s="14"/>
    </row>
    <row r="58" spans="1:16" s="18" customFormat="1" ht="32.25" thickBot="1">
      <c r="A58" s="10">
        <v>45</v>
      </c>
      <c r="B58" s="72" t="s">
        <v>48</v>
      </c>
      <c r="C58" s="11" t="s">
        <v>55</v>
      </c>
      <c r="D58" s="12" t="s">
        <v>56</v>
      </c>
      <c r="E58" s="51" t="s">
        <v>51</v>
      </c>
      <c r="F58" s="51">
        <v>10</v>
      </c>
      <c r="G58" s="14"/>
      <c r="H58" s="14"/>
      <c r="I58" s="14"/>
      <c r="J58" s="14"/>
      <c r="K58" s="14"/>
      <c r="L58" s="14"/>
      <c r="M58" s="14"/>
      <c r="N58" s="14"/>
      <c r="O58" s="14"/>
      <c r="P58" s="14">
        <v>1.39</v>
      </c>
    </row>
    <row r="59" spans="1:16" s="18" customFormat="1" ht="36.75" thickBot="1">
      <c r="A59" s="10">
        <v>46</v>
      </c>
      <c r="B59" s="72" t="s">
        <v>57</v>
      </c>
      <c r="C59" s="73" t="s">
        <v>58</v>
      </c>
      <c r="D59" s="12" t="s">
        <v>171</v>
      </c>
      <c r="E59" s="71" t="s">
        <v>162</v>
      </c>
      <c r="F59" s="51">
        <v>30</v>
      </c>
      <c r="G59" s="74"/>
      <c r="H59" s="74"/>
      <c r="I59" s="74"/>
      <c r="J59" s="74"/>
      <c r="K59" s="74"/>
      <c r="L59" s="74"/>
      <c r="M59" s="74">
        <v>0.3</v>
      </c>
      <c r="N59" s="74">
        <v>0.05</v>
      </c>
      <c r="O59" s="74">
        <v>0.61</v>
      </c>
      <c r="P59" s="74">
        <v>0.84</v>
      </c>
    </row>
    <row r="60" spans="1:16" s="18" customFormat="1" ht="32.25" thickBot="1">
      <c r="A60" s="10">
        <v>47</v>
      </c>
      <c r="B60" s="75" t="s">
        <v>59</v>
      </c>
      <c r="C60" s="46" t="s">
        <v>60</v>
      </c>
      <c r="D60" s="12" t="s">
        <v>133</v>
      </c>
      <c r="E60" s="45" t="s">
        <v>163</v>
      </c>
      <c r="F60" s="45">
        <v>5</v>
      </c>
      <c r="G60" s="13"/>
      <c r="H60" s="13"/>
      <c r="I60" s="13"/>
      <c r="J60" s="13"/>
      <c r="K60" s="13"/>
      <c r="L60" s="13"/>
      <c r="M60" s="13"/>
      <c r="N60" s="13">
        <v>0.9</v>
      </c>
      <c r="O60" s="13"/>
      <c r="P60" s="13"/>
    </row>
    <row r="61" spans="1:16" s="18" customFormat="1" ht="32.25" thickBot="1">
      <c r="A61" s="10">
        <v>48</v>
      </c>
      <c r="B61" s="66" t="s">
        <v>61</v>
      </c>
      <c r="C61" s="11" t="s">
        <v>62</v>
      </c>
      <c r="D61" s="12" t="s">
        <v>116</v>
      </c>
      <c r="E61" s="45" t="s">
        <v>140</v>
      </c>
      <c r="F61" s="51">
        <v>20</v>
      </c>
      <c r="G61" s="14"/>
      <c r="H61" s="14"/>
      <c r="I61" s="14"/>
      <c r="J61" s="14"/>
      <c r="K61" s="14"/>
      <c r="L61" s="14"/>
      <c r="M61" s="14"/>
      <c r="N61" s="14"/>
      <c r="O61" s="14">
        <v>1</v>
      </c>
      <c r="P61" s="14"/>
    </row>
    <row r="62" spans="1:16" s="18" customFormat="1" ht="19.5" thickBot="1">
      <c r="A62" s="10">
        <v>49</v>
      </c>
      <c r="B62" s="98" t="s">
        <v>136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100"/>
    </row>
    <row r="63" spans="1:16" s="18" customFormat="1" ht="32.25" thickBot="1">
      <c r="A63" s="10">
        <v>50</v>
      </c>
      <c r="B63" s="15" t="s">
        <v>98</v>
      </c>
      <c r="C63" s="37" t="s">
        <v>99</v>
      </c>
      <c r="D63" s="76" t="s">
        <v>100</v>
      </c>
      <c r="E63" s="45" t="s">
        <v>140</v>
      </c>
      <c r="F63" s="45">
        <v>5</v>
      </c>
      <c r="G63" s="45"/>
      <c r="H63" s="45"/>
      <c r="I63" s="45"/>
      <c r="J63" s="45">
        <v>0.43</v>
      </c>
      <c r="K63" s="45"/>
      <c r="L63" s="45"/>
      <c r="M63" s="45"/>
      <c r="N63" s="17"/>
      <c r="O63" s="13"/>
      <c r="P63" s="13"/>
    </row>
    <row r="64" spans="1:16" s="18" customFormat="1" ht="32.25" thickBot="1">
      <c r="A64" s="10">
        <v>51</v>
      </c>
      <c r="B64" s="15" t="s">
        <v>98</v>
      </c>
      <c r="C64" s="37" t="s">
        <v>99</v>
      </c>
      <c r="D64" s="76" t="s">
        <v>100</v>
      </c>
      <c r="E64" s="45" t="s">
        <v>140</v>
      </c>
      <c r="F64" s="44">
        <v>5</v>
      </c>
      <c r="G64" s="43"/>
      <c r="H64" s="44"/>
      <c r="I64" s="43"/>
      <c r="J64" s="44"/>
      <c r="K64" s="43"/>
      <c r="L64" s="44"/>
      <c r="M64" s="43"/>
      <c r="N64" s="77"/>
      <c r="O64" s="31">
        <v>10.6</v>
      </c>
      <c r="P64" s="29"/>
    </row>
    <row r="65" spans="1:16" s="18" customFormat="1" ht="34.5" customHeight="1" thickBot="1">
      <c r="A65" s="10">
        <v>52</v>
      </c>
      <c r="B65" s="15" t="s">
        <v>98</v>
      </c>
      <c r="C65" s="37" t="s">
        <v>99</v>
      </c>
      <c r="D65" s="76" t="s">
        <v>100</v>
      </c>
      <c r="E65" s="45" t="s">
        <v>140</v>
      </c>
      <c r="F65" s="45">
        <v>20</v>
      </c>
      <c r="G65" s="43"/>
      <c r="H65" s="44"/>
      <c r="I65" s="43"/>
      <c r="J65" s="44"/>
      <c r="K65" s="43"/>
      <c r="L65" s="44"/>
      <c r="M65" s="43"/>
      <c r="N65" s="77"/>
      <c r="O65" s="31">
        <v>17.600000000000001</v>
      </c>
      <c r="P65" s="29"/>
    </row>
    <row r="66" spans="1:16" s="18" customFormat="1" ht="16.5" hidden="1" customHeight="1" thickBot="1">
      <c r="A66" s="10"/>
      <c r="B66" s="78"/>
      <c r="C66" s="79"/>
      <c r="D66" s="80"/>
      <c r="E66" s="80"/>
      <c r="F66" s="80" t="s">
        <v>103</v>
      </c>
      <c r="G66" s="81">
        <f t="shared" ref="G66:P66" si="0">G23+G24+G33+G34+G35+G36+G38+G40+G42+G54+G57+G60+G63+G64</f>
        <v>15.18</v>
      </c>
      <c r="H66" s="81">
        <f t="shared" si="0"/>
        <v>15.5</v>
      </c>
      <c r="I66" s="81">
        <f t="shared" si="0"/>
        <v>30.319999999999997</v>
      </c>
      <c r="J66" s="81">
        <f t="shared" si="0"/>
        <v>0.44</v>
      </c>
      <c r="K66" s="81">
        <f t="shared" si="0"/>
        <v>2.62</v>
      </c>
      <c r="L66" s="81">
        <f t="shared" si="0"/>
        <v>0.1</v>
      </c>
      <c r="M66" s="81">
        <f t="shared" si="0"/>
        <v>0</v>
      </c>
      <c r="N66" s="81">
        <f t="shared" si="0"/>
        <v>0.9</v>
      </c>
      <c r="O66" s="81">
        <f t="shared" si="0"/>
        <v>11.68</v>
      </c>
      <c r="P66" s="81">
        <f t="shared" si="0"/>
        <v>19.5</v>
      </c>
    </row>
    <row r="67" spans="1:16" s="18" customFormat="1" ht="15" customHeight="1" thickBot="1">
      <c r="A67" s="105" t="s">
        <v>104</v>
      </c>
      <c r="B67" s="106"/>
      <c r="C67" s="106"/>
      <c r="D67" s="106"/>
      <c r="E67" s="107"/>
      <c r="F67" s="11" t="s">
        <v>103</v>
      </c>
      <c r="G67" s="81">
        <f>G23+G24+G33+G34+G35+G36+G40+G42+G54+G57+G60+G63+G64+G38</f>
        <v>15.18</v>
      </c>
      <c r="H67" s="81">
        <f>G67+H66</f>
        <v>30.68</v>
      </c>
      <c r="I67" s="81">
        <f t="shared" ref="I67:P67" si="1">H67+I66</f>
        <v>61</v>
      </c>
      <c r="J67" s="81">
        <f t="shared" si="1"/>
        <v>61.44</v>
      </c>
      <c r="K67" s="81">
        <f t="shared" si="1"/>
        <v>64.06</v>
      </c>
      <c r="L67" s="81">
        <f t="shared" si="1"/>
        <v>64.16</v>
      </c>
      <c r="M67" s="81">
        <f t="shared" si="1"/>
        <v>64.16</v>
      </c>
      <c r="N67" s="81">
        <f t="shared" si="1"/>
        <v>65.06</v>
      </c>
      <c r="O67" s="81">
        <f t="shared" si="1"/>
        <v>76.740000000000009</v>
      </c>
      <c r="P67" s="81">
        <f t="shared" si="1"/>
        <v>96.240000000000009</v>
      </c>
    </row>
    <row r="68" spans="1:16" s="18" customFormat="1" ht="15" hidden="1" customHeight="1" thickBot="1">
      <c r="A68" s="108"/>
      <c r="B68" s="109"/>
      <c r="C68" s="109"/>
      <c r="D68" s="109"/>
      <c r="E68" s="110"/>
      <c r="F68" s="11" t="s">
        <v>126</v>
      </c>
      <c r="G68" s="81">
        <f t="shared" ref="G68:P68" si="2">G14+G15+G16+G17+G20+G23+G24+G25+G26+G27+G28+G29+G30+G31+G33+G34+G35+G36+G38+G40+G42+G51+G54+G57+G58+G60+G61+G63+G64+G65</f>
        <v>15.18</v>
      </c>
      <c r="H68" s="81">
        <f t="shared" si="2"/>
        <v>15.5</v>
      </c>
      <c r="I68" s="81">
        <f t="shared" si="2"/>
        <v>40.520000000000003</v>
      </c>
      <c r="J68" s="81">
        <f t="shared" si="2"/>
        <v>17.14</v>
      </c>
      <c r="K68" s="81">
        <f t="shared" si="2"/>
        <v>10.459999999999999</v>
      </c>
      <c r="L68" s="81">
        <f t="shared" si="2"/>
        <v>0.1</v>
      </c>
      <c r="M68" s="81">
        <f t="shared" si="2"/>
        <v>1</v>
      </c>
      <c r="N68" s="81">
        <f t="shared" si="2"/>
        <v>2.56</v>
      </c>
      <c r="O68" s="81">
        <f t="shared" si="2"/>
        <v>30.28</v>
      </c>
      <c r="P68" s="81">
        <f t="shared" si="2"/>
        <v>37.879999999999995</v>
      </c>
    </row>
    <row r="69" spans="1:16" s="18" customFormat="1" ht="14.25" customHeight="1" thickBot="1">
      <c r="A69" s="108"/>
      <c r="B69" s="109"/>
      <c r="C69" s="109"/>
      <c r="D69" s="109"/>
      <c r="E69" s="110"/>
      <c r="F69" s="11" t="s">
        <v>126</v>
      </c>
      <c r="G69" s="81">
        <f>G14+G15+G16+G17+G20+G23+G24+G26+G27+G28+G29+G30+G31+G33+G34+G35+G36+G40+G42+G51+G54+G57+G60+G61+G63+G64+G65</f>
        <v>15.18</v>
      </c>
      <c r="H69" s="81">
        <f>G69+H68</f>
        <v>30.68</v>
      </c>
      <c r="I69" s="81">
        <f t="shared" ref="I69:P69" si="3">H69+I68</f>
        <v>71.2</v>
      </c>
      <c r="J69" s="81">
        <f t="shared" si="3"/>
        <v>88.34</v>
      </c>
      <c r="K69" s="81">
        <f t="shared" si="3"/>
        <v>98.8</v>
      </c>
      <c r="L69" s="81">
        <f t="shared" si="3"/>
        <v>98.899999999999991</v>
      </c>
      <c r="M69" s="81">
        <f t="shared" si="3"/>
        <v>99.899999999999991</v>
      </c>
      <c r="N69" s="81">
        <f t="shared" si="3"/>
        <v>102.46</v>
      </c>
      <c r="O69" s="81">
        <f t="shared" si="3"/>
        <v>132.74</v>
      </c>
      <c r="P69" s="81">
        <f t="shared" si="3"/>
        <v>170.62</v>
      </c>
    </row>
    <row r="70" spans="1:16" s="18" customFormat="1" ht="17.25" hidden="1" customHeight="1" thickBot="1">
      <c r="A70" s="108"/>
      <c r="B70" s="109"/>
      <c r="C70" s="109"/>
      <c r="D70" s="109"/>
      <c r="E70" s="110"/>
      <c r="F70" s="11" t="s">
        <v>167</v>
      </c>
      <c r="G70" s="81">
        <f t="shared" ref="G70:P70" si="4">G14+G15+G16+G17+G18+G19+G20+G21+G22+G23+G24+G25+G26+G27+G28+G29+G30+G31+G33+G34+G35+G36+G37+G38+G39+G40+G41+G42+G43+G44+G45+G46+G47+G48+G49+G50+G51+G52+G53+G54+G55+G56+G57+G58+G59+G60+G61+G63+G64+G65</f>
        <v>15.18</v>
      </c>
      <c r="H70" s="81">
        <f t="shared" si="4"/>
        <v>15.5</v>
      </c>
      <c r="I70" s="81">
        <f t="shared" si="4"/>
        <v>40.520000000000003</v>
      </c>
      <c r="J70" s="81">
        <f t="shared" si="4"/>
        <v>17.66</v>
      </c>
      <c r="K70" s="81">
        <f t="shared" si="4"/>
        <v>33.720000000000006</v>
      </c>
      <c r="L70" s="81">
        <f t="shared" si="4"/>
        <v>22.36</v>
      </c>
      <c r="M70" s="81">
        <f t="shared" si="4"/>
        <v>28.040000000000006</v>
      </c>
      <c r="N70" s="81">
        <f t="shared" si="4"/>
        <v>23.319999999999997</v>
      </c>
      <c r="O70" s="81">
        <f t="shared" si="4"/>
        <v>37.99</v>
      </c>
      <c r="P70" s="81">
        <f t="shared" si="4"/>
        <v>38.72</v>
      </c>
    </row>
    <row r="71" spans="1:16" s="18" customFormat="1" ht="16.5" customHeight="1" thickBot="1">
      <c r="A71" s="108"/>
      <c r="B71" s="109"/>
      <c r="C71" s="109"/>
      <c r="D71" s="109"/>
      <c r="E71" s="110"/>
      <c r="F71" s="11" t="s">
        <v>105</v>
      </c>
      <c r="G71" s="81">
        <f>G14+G15+G16+G17+G18+G19+G20+G21+G22+G23+G24+G26+G27+G28+G29+G30+G31+G33+G34+G35+G36+G37+G38+G39+G40+G42+G43+G44+G45+G46+G47+G48+G49+G50+G51+G52+G53+G54+G55+G56+G57+G58+G59+G60+G61+G63+G64+G65</f>
        <v>15.18</v>
      </c>
      <c r="H71" s="81">
        <f>H70+G71</f>
        <v>30.68</v>
      </c>
      <c r="I71" s="81">
        <f t="shared" ref="I71:P71" si="5">I70+H71</f>
        <v>71.2</v>
      </c>
      <c r="J71" s="81">
        <f t="shared" si="5"/>
        <v>88.86</v>
      </c>
      <c r="K71" s="81">
        <f t="shared" si="5"/>
        <v>122.58000000000001</v>
      </c>
      <c r="L71" s="81">
        <f t="shared" si="5"/>
        <v>144.94</v>
      </c>
      <c r="M71" s="81">
        <f t="shared" si="5"/>
        <v>172.98000000000002</v>
      </c>
      <c r="N71" s="81">
        <f t="shared" si="5"/>
        <v>196.3</v>
      </c>
      <c r="O71" s="81">
        <f t="shared" si="5"/>
        <v>234.29000000000002</v>
      </c>
      <c r="P71" s="81">
        <f t="shared" si="5"/>
        <v>273.01</v>
      </c>
    </row>
    <row r="72" spans="1:16" s="18" customFormat="1" ht="15.75" hidden="1" customHeight="1" thickBot="1">
      <c r="A72" s="108"/>
      <c r="B72" s="109"/>
      <c r="C72" s="109"/>
      <c r="D72" s="109"/>
      <c r="E72" s="110"/>
      <c r="F72" s="11" t="s">
        <v>106</v>
      </c>
      <c r="G72" s="81">
        <f>G40+G42</f>
        <v>0</v>
      </c>
      <c r="H72" s="81">
        <f t="shared" ref="H72:P72" si="6">H40+H42</f>
        <v>0</v>
      </c>
      <c r="I72" s="81">
        <f t="shared" si="6"/>
        <v>0</v>
      </c>
      <c r="J72" s="81">
        <f t="shared" si="6"/>
        <v>0</v>
      </c>
      <c r="K72" s="81">
        <f t="shared" si="6"/>
        <v>2.62</v>
      </c>
      <c r="L72" s="81">
        <f t="shared" si="6"/>
        <v>0</v>
      </c>
      <c r="M72" s="81">
        <f t="shared" si="6"/>
        <v>0</v>
      </c>
      <c r="N72" s="81">
        <f t="shared" si="6"/>
        <v>0</v>
      </c>
      <c r="O72" s="81">
        <f t="shared" si="6"/>
        <v>0</v>
      </c>
      <c r="P72" s="81">
        <f t="shared" si="6"/>
        <v>0</v>
      </c>
    </row>
    <row r="73" spans="1:16" s="18" customFormat="1" ht="15" customHeight="1" thickBot="1">
      <c r="A73" s="108"/>
      <c r="B73" s="109"/>
      <c r="C73" s="109"/>
      <c r="D73" s="109"/>
      <c r="E73" s="110"/>
      <c r="F73" s="11" t="s">
        <v>106</v>
      </c>
      <c r="G73" s="81">
        <f>G40+G42</f>
        <v>0</v>
      </c>
      <c r="H73" s="81">
        <f>H72+G73</f>
        <v>0</v>
      </c>
      <c r="I73" s="81">
        <f t="shared" ref="I73:P73" si="7">I72+H73</f>
        <v>0</v>
      </c>
      <c r="J73" s="81">
        <f t="shared" si="7"/>
        <v>0</v>
      </c>
      <c r="K73" s="81">
        <f t="shared" si="7"/>
        <v>2.62</v>
      </c>
      <c r="L73" s="81">
        <f t="shared" si="7"/>
        <v>2.62</v>
      </c>
      <c r="M73" s="81">
        <f t="shared" si="7"/>
        <v>2.62</v>
      </c>
      <c r="N73" s="81">
        <f t="shared" si="7"/>
        <v>2.62</v>
      </c>
      <c r="O73" s="81">
        <f t="shared" si="7"/>
        <v>2.62</v>
      </c>
      <c r="P73" s="81">
        <f t="shared" si="7"/>
        <v>2.62</v>
      </c>
    </row>
    <row r="74" spans="1:16" s="18" customFormat="1" ht="15.75" hidden="1" customHeight="1" thickBot="1">
      <c r="A74" s="10"/>
      <c r="B74" s="111" t="s">
        <v>107</v>
      </c>
      <c r="C74" s="112"/>
      <c r="D74" s="112"/>
      <c r="E74" s="113"/>
      <c r="F74" s="82" t="s">
        <v>103</v>
      </c>
      <c r="G74" s="13">
        <f>G33+G34+G35+G36+G38+G40+G42+G54+G57+G60</f>
        <v>15.18</v>
      </c>
      <c r="H74" s="13">
        <f t="shared" ref="H74:P74" si="8">H33+H34+H35+H36+H38+H40+H42+H54+H57+H60</f>
        <v>15.5</v>
      </c>
      <c r="I74" s="13">
        <f t="shared" si="8"/>
        <v>16.32</v>
      </c>
      <c r="J74" s="13">
        <f t="shared" si="8"/>
        <v>0.01</v>
      </c>
      <c r="K74" s="13">
        <f t="shared" si="8"/>
        <v>2.62</v>
      </c>
      <c r="L74" s="13">
        <f t="shared" si="8"/>
        <v>0.1</v>
      </c>
      <c r="M74" s="13">
        <f t="shared" si="8"/>
        <v>0</v>
      </c>
      <c r="N74" s="13">
        <f t="shared" si="8"/>
        <v>0.9</v>
      </c>
      <c r="O74" s="13">
        <f t="shared" si="8"/>
        <v>1.08</v>
      </c>
      <c r="P74" s="13">
        <f t="shared" si="8"/>
        <v>0</v>
      </c>
    </row>
    <row r="75" spans="1:16" s="18" customFormat="1" ht="15.75" customHeight="1" thickBot="1">
      <c r="A75" s="114" t="s">
        <v>130</v>
      </c>
      <c r="B75" s="106"/>
      <c r="C75" s="106"/>
      <c r="D75" s="106"/>
      <c r="E75" s="107"/>
      <c r="F75" s="82" t="s">
        <v>103</v>
      </c>
      <c r="G75" s="13">
        <f>G74</f>
        <v>15.18</v>
      </c>
      <c r="H75" s="13">
        <f>H74+G75</f>
        <v>30.68</v>
      </c>
      <c r="I75" s="13">
        <f t="shared" ref="I75:P75" si="9">I74+H75</f>
        <v>47</v>
      </c>
      <c r="J75" s="13">
        <f t="shared" si="9"/>
        <v>47.01</v>
      </c>
      <c r="K75" s="13">
        <f t="shared" si="9"/>
        <v>49.629999999999995</v>
      </c>
      <c r="L75" s="13">
        <f t="shared" si="9"/>
        <v>49.73</v>
      </c>
      <c r="M75" s="13">
        <f t="shared" si="9"/>
        <v>49.73</v>
      </c>
      <c r="N75" s="13">
        <f t="shared" si="9"/>
        <v>50.629999999999995</v>
      </c>
      <c r="O75" s="13">
        <f t="shared" si="9"/>
        <v>51.709999999999994</v>
      </c>
      <c r="P75" s="13">
        <f t="shared" si="9"/>
        <v>51.709999999999994</v>
      </c>
    </row>
    <row r="76" spans="1:16" s="18" customFormat="1" ht="16.5" hidden="1" customHeight="1" thickBot="1">
      <c r="A76" s="108"/>
      <c r="B76" s="109"/>
      <c r="C76" s="109"/>
      <c r="D76" s="109"/>
      <c r="E76" s="110"/>
      <c r="F76" s="82" t="s">
        <v>126</v>
      </c>
      <c r="G76" s="13">
        <f>G33+G34+G35+G36+G38+G40+G42+G51+G54+G57+G58+G60+G61</f>
        <v>15.18</v>
      </c>
      <c r="H76" s="13">
        <f t="shared" ref="H76:P76" si="10">H33+H34+H35+H36+H38+H40+H42+H51+H54+H57+H58+H60+H61</f>
        <v>15.5</v>
      </c>
      <c r="I76" s="13">
        <f t="shared" si="10"/>
        <v>16.32</v>
      </c>
      <c r="J76" s="13">
        <f t="shared" si="10"/>
        <v>0.01</v>
      </c>
      <c r="K76" s="13">
        <f t="shared" si="10"/>
        <v>2.62</v>
      </c>
      <c r="L76" s="13">
        <f t="shared" si="10"/>
        <v>0.1</v>
      </c>
      <c r="M76" s="13">
        <f t="shared" si="10"/>
        <v>0</v>
      </c>
      <c r="N76" s="13">
        <f t="shared" si="10"/>
        <v>2.56</v>
      </c>
      <c r="O76" s="13">
        <f t="shared" si="10"/>
        <v>2.08</v>
      </c>
      <c r="P76" s="13">
        <f t="shared" si="10"/>
        <v>1.39</v>
      </c>
    </row>
    <row r="77" spans="1:16" s="18" customFormat="1" ht="15" customHeight="1" thickBot="1">
      <c r="A77" s="108"/>
      <c r="B77" s="109"/>
      <c r="C77" s="109"/>
      <c r="D77" s="109"/>
      <c r="E77" s="110"/>
      <c r="F77" s="82" t="s">
        <v>126</v>
      </c>
      <c r="G77" s="13">
        <f>G76</f>
        <v>15.18</v>
      </c>
      <c r="H77" s="13">
        <f>G77+H76</f>
        <v>30.68</v>
      </c>
      <c r="I77" s="13">
        <f t="shared" ref="I77:P77" si="11">H77+I76</f>
        <v>47</v>
      </c>
      <c r="J77" s="13">
        <f t="shared" si="11"/>
        <v>47.01</v>
      </c>
      <c r="K77" s="13">
        <f t="shared" si="11"/>
        <v>49.629999999999995</v>
      </c>
      <c r="L77" s="13">
        <f t="shared" si="11"/>
        <v>49.73</v>
      </c>
      <c r="M77" s="13">
        <f t="shared" si="11"/>
        <v>49.73</v>
      </c>
      <c r="N77" s="13">
        <f t="shared" si="11"/>
        <v>52.29</v>
      </c>
      <c r="O77" s="13">
        <f t="shared" si="11"/>
        <v>54.37</v>
      </c>
      <c r="P77" s="13">
        <f t="shared" si="11"/>
        <v>55.76</v>
      </c>
    </row>
    <row r="78" spans="1:16" s="18" customFormat="1" ht="15" hidden="1" customHeight="1" thickBot="1">
      <c r="A78" s="108"/>
      <c r="B78" s="109"/>
      <c r="C78" s="109"/>
      <c r="D78" s="109"/>
      <c r="E78" s="110"/>
      <c r="F78" s="82" t="s">
        <v>108</v>
      </c>
      <c r="G78" s="13">
        <f>SUM(G33:G61)</f>
        <v>15.18</v>
      </c>
      <c r="H78" s="13">
        <f t="shared" ref="H78:P78" si="12">SUM(H33:H61)</f>
        <v>15.5</v>
      </c>
      <c r="I78" s="13">
        <f t="shared" si="12"/>
        <v>16.32</v>
      </c>
      <c r="J78" s="13">
        <f t="shared" si="12"/>
        <v>0.01</v>
      </c>
      <c r="K78" s="13">
        <f t="shared" si="12"/>
        <v>2.62</v>
      </c>
      <c r="L78" s="13">
        <f t="shared" si="12"/>
        <v>0.39</v>
      </c>
      <c r="M78" s="13">
        <f t="shared" si="12"/>
        <v>13.74</v>
      </c>
      <c r="N78" s="13">
        <f t="shared" si="12"/>
        <v>12.38</v>
      </c>
      <c r="O78" s="13">
        <f t="shared" si="12"/>
        <v>7.79</v>
      </c>
      <c r="P78" s="13">
        <f t="shared" si="12"/>
        <v>2.23</v>
      </c>
    </row>
    <row r="79" spans="1:16" s="18" customFormat="1" ht="15" customHeight="1" thickBot="1">
      <c r="A79" s="108"/>
      <c r="B79" s="109"/>
      <c r="C79" s="109"/>
      <c r="D79" s="109"/>
      <c r="E79" s="110"/>
      <c r="F79" s="82" t="s">
        <v>108</v>
      </c>
      <c r="G79" s="13">
        <f>G78</f>
        <v>15.18</v>
      </c>
      <c r="H79" s="13">
        <f>G79+H78</f>
        <v>30.68</v>
      </c>
      <c r="I79" s="13">
        <f t="shared" ref="I79:P79" si="13">H79+I78</f>
        <v>47</v>
      </c>
      <c r="J79" s="13">
        <f t="shared" si="13"/>
        <v>47.01</v>
      </c>
      <c r="K79" s="13">
        <f t="shared" si="13"/>
        <v>49.629999999999995</v>
      </c>
      <c r="L79" s="13">
        <f t="shared" si="13"/>
        <v>50.019999999999996</v>
      </c>
      <c r="M79" s="13">
        <f t="shared" si="13"/>
        <v>63.76</v>
      </c>
      <c r="N79" s="13">
        <f t="shared" si="13"/>
        <v>76.14</v>
      </c>
      <c r="O79" s="13">
        <f t="shared" si="13"/>
        <v>83.93</v>
      </c>
      <c r="P79" s="13">
        <f t="shared" si="13"/>
        <v>86.160000000000011</v>
      </c>
    </row>
    <row r="80" spans="1:16" s="18" customFormat="1" ht="14.25" hidden="1" customHeight="1" thickBot="1">
      <c r="A80" s="108"/>
      <c r="B80" s="109"/>
      <c r="C80" s="109"/>
      <c r="D80" s="109"/>
      <c r="E80" s="110"/>
      <c r="F80" s="82" t="s">
        <v>106</v>
      </c>
      <c r="G80" s="13">
        <f>G40+G42</f>
        <v>0</v>
      </c>
      <c r="H80" s="13">
        <f t="shared" ref="H80:P80" si="14">H40+H42</f>
        <v>0</v>
      </c>
      <c r="I80" s="13">
        <f t="shared" si="14"/>
        <v>0</v>
      </c>
      <c r="J80" s="13">
        <f t="shared" si="14"/>
        <v>0</v>
      </c>
      <c r="K80" s="13">
        <f t="shared" si="14"/>
        <v>2.62</v>
      </c>
      <c r="L80" s="13">
        <f t="shared" si="14"/>
        <v>0</v>
      </c>
      <c r="M80" s="13">
        <f t="shared" si="14"/>
        <v>0</v>
      </c>
      <c r="N80" s="13">
        <f t="shared" si="14"/>
        <v>0</v>
      </c>
      <c r="O80" s="13">
        <f t="shared" si="14"/>
        <v>0</v>
      </c>
      <c r="P80" s="13">
        <f t="shared" si="14"/>
        <v>0</v>
      </c>
    </row>
    <row r="81" spans="1:16" s="18" customFormat="1" ht="15.75" customHeight="1" thickBot="1">
      <c r="A81" s="115"/>
      <c r="B81" s="116"/>
      <c r="C81" s="116"/>
      <c r="D81" s="116"/>
      <c r="E81" s="117"/>
      <c r="F81" s="82" t="s">
        <v>106</v>
      </c>
      <c r="G81" s="13">
        <f>G73</f>
        <v>0</v>
      </c>
      <c r="H81" s="13">
        <f t="shared" ref="H81:P81" si="15">H73</f>
        <v>0</v>
      </c>
      <c r="I81" s="13">
        <f t="shared" si="15"/>
        <v>0</v>
      </c>
      <c r="J81" s="13">
        <f t="shared" si="15"/>
        <v>0</v>
      </c>
      <c r="K81" s="13">
        <f t="shared" si="15"/>
        <v>2.62</v>
      </c>
      <c r="L81" s="13">
        <f t="shared" si="15"/>
        <v>2.62</v>
      </c>
      <c r="M81" s="13">
        <f t="shared" si="15"/>
        <v>2.62</v>
      </c>
      <c r="N81" s="13">
        <f t="shared" si="15"/>
        <v>2.62</v>
      </c>
      <c r="O81" s="13">
        <f t="shared" si="15"/>
        <v>2.62</v>
      </c>
      <c r="P81" s="13">
        <f t="shared" si="15"/>
        <v>2.62</v>
      </c>
    </row>
    <row r="82" spans="1:16" s="18" customFormat="1" ht="15" hidden="1" customHeight="1" thickBot="1">
      <c r="A82" s="10"/>
      <c r="B82" s="111" t="s">
        <v>109</v>
      </c>
      <c r="C82" s="112"/>
      <c r="D82" s="112"/>
      <c r="E82" s="113"/>
      <c r="F82" s="82" t="s">
        <v>103</v>
      </c>
      <c r="G82" s="13">
        <f>G63+G64</f>
        <v>0</v>
      </c>
      <c r="H82" s="13">
        <f t="shared" ref="H82:P82" si="16">H63+H64</f>
        <v>0</v>
      </c>
      <c r="I82" s="13">
        <f t="shared" si="16"/>
        <v>0</v>
      </c>
      <c r="J82" s="13">
        <f t="shared" si="16"/>
        <v>0.43</v>
      </c>
      <c r="K82" s="13">
        <f t="shared" si="16"/>
        <v>0</v>
      </c>
      <c r="L82" s="13">
        <f t="shared" si="16"/>
        <v>0</v>
      </c>
      <c r="M82" s="13">
        <f t="shared" si="16"/>
        <v>0</v>
      </c>
      <c r="N82" s="13">
        <f t="shared" si="16"/>
        <v>0</v>
      </c>
      <c r="O82" s="13">
        <f t="shared" si="16"/>
        <v>10.6</v>
      </c>
      <c r="P82" s="13">
        <f t="shared" si="16"/>
        <v>0</v>
      </c>
    </row>
    <row r="83" spans="1:16" s="18" customFormat="1" ht="15.75" customHeight="1" thickBot="1">
      <c r="A83" s="114" t="s">
        <v>129</v>
      </c>
      <c r="B83" s="106"/>
      <c r="C83" s="106"/>
      <c r="D83" s="106"/>
      <c r="E83" s="107"/>
      <c r="F83" s="82" t="s">
        <v>103</v>
      </c>
      <c r="G83" s="13">
        <f>G63+G64</f>
        <v>0</v>
      </c>
      <c r="H83" s="13">
        <f>G83+H82</f>
        <v>0</v>
      </c>
      <c r="I83" s="13">
        <f t="shared" ref="I83:P83" si="17">H83+I82</f>
        <v>0</v>
      </c>
      <c r="J83" s="13">
        <f t="shared" si="17"/>
        <v>0.43</v>
      </c>
      <c r="K83" s="13">
        <f t="shared" si="17"/>
        <v>0.43</v>
      </c>
      <c r="L83" s="13">
        <f t="shared" si="17"/>
        <v>0.43</v>
      </c>
      <c r="M83" s="13">
        <f t="shared" si="17"/>
        <v>0.43</v>
      </c>
      <c r="N83" s="13">
        <f t="shared" si="17"/>
        <v>0.43</v>
      </c>
      <c r="O83" s="13">
        <f t="shared" si="17"/>
        <v>11.03</v>
      </c>
      <c r="P83" s="13">
        <f t="shared" si="17"/>
        <v>11.03</v>
      </c>
    </row>
    <row r="84" spans="1:16" s="18" customFormat="1" ht="15.75" hidden="1" customHeight="1" thickBot="1">
      <c r="A84" s="108"/>
      <c r="B84" s="109"/>
      <c r="C84" s="109"/>
      <c r="D84" s="109"/>
      <c r="E84" s="110"/>
      <c r="F84" s="82" t="s">
        <v>126</v>
      </c>
      <c r="G84" s="13">
        <f>G63+G64+G65</f>
        <v>0</v>
      </c>
      <c r="H84" s="13">
        <f t="shared" ref="H84:P84" si="18">H63+H64+H65</f>
        <v>0</v>
      </c>
      <c r="I84" s="13">
        <f t="shared" si="18"/>
        <v>0</v>
      </c>
      <c r="J84" s="13">
        <f t="shared" si="18"/>
        <v>0.43</v>
      </c>
      <c r="K84" s="13">
        <f t="shared" si="18"/>
        <v>0</v>
      </c>
      <c r="L84" s="13">
        <f t="shared" si="18"/>
        <v>0</v>
      </c>
      <c r="M84" s="13">
        <f t="shared" si="18"/>
        <v>0</v>
      </c>
      <c r="N84" s="13">
        <f t="shared" si="18"/>
        <v>0</v>
      </c>
      <c r="O84" s="13">
        <f t="shared" si="18"/>
        <v>28.200000000000003</v>
      </c>
      <c r="P84" s="13">
        <f t="shared" si="18"/>
        <v>0</v>
      </c>
    </row>
    <row r="85" spans="1:16" s="18" customFormat="1" ht="16.5" thickBot="1">
      <c r="A85" s="108"/>
      <c r="B85" s="109"/>
      <c r="C85" s="109"/>
      <c r="D85" s="109"/>
      <c r="E85" s="110"/>
      <c r="F85" s="82" t="s">
        <v>126</v>
      </c>
      <c r="G85" s="13">
        <f>G63+G64+G65</f>
        <v>0</v>
      </c>
      <c r="H85" s="13">
        <f>H84+G85</f>
        <v>0</v>
      </c>
      <c r="I85" s="13">
        <f t="shared" ref="I85:P85" si="19">I84+H85</f>
        <v>0</v>
      </c>
      <c r="J85" s="13">
        <f t="shared" si="19"/>
        <v>0.43</v>
      </c>
      <c r="K85" s="13">
        <f t="shared" si="19"/>
        <v>0.43</v>
      </c>
      <c r="L85" s="13">
        <f t="shared" si="19"/>
        <v>0.43</v>
      </c>
      <c r="M85" s="13">
        <f t="shared" si="19"/>
        <v>0.43</v>
      </c>
      <c r="N85" s="13">
        <f t="shared" si="19"/>
        <v>0.43</v>
      </c>
      <c r="O85" s="13">
        <f t="shared" si="19"/>
        <v>28.630000000000003</v>
      </c>
      <c r="P85" s="13">
        <f t="shared" si="19"/>
        <v>28.630000000000003</v>
      </c>
    </row>
    <row r="86" spans="1:16" s="18" customFormat="1" ht="16.5" thickBot="1">
      <c r="A86" s="108"/>
      <c r="B86" s="109"/>
      <c r="C86" s="109"/>
      <c r="D86" s="109"/>
      <c r="E86" s="110"/>
      <c r="F86" s="82" t="s">
        <v>108</v>
      </c>
      <c r="G86" s="13">
        <f>G63+G64+G65</f>
        <v>0</v>
      </c>
      <c r="H86" s="13">
        <f t="shared" ref="H86:P86" si="20">G86+H63+H64+H65</f>
        <v>0</v>
      </c>
      <c r="I86" s="13">
        <f t="shared" si="20"/>
        <v>0</v>
      </c>
      <c r="J86" s="13">
        <f t="shared" si="20"/>
        <v>0.43</v>
      </c>
      <c r="K86" s="13">
        <f t="shared" si="20"/>
        <v>0.43</v>
      </c>
      <c r="L86" s="13">
        <f t="shared" si="20"/>
        <v>0.43</v>
      </c>
      <c r="M86" s="13">
        <f t="shared" si="20"/>
        <v>0.43</v>
      </c>
      <c r="N86" s="13">
        <f t="shared" si="20"/>
        <v>0.43</v>
      </c>
      <c r="O86" s="13">
        <f t="shared" si="20"/>
        <v>28.630000000000003</v>
      </c>
      <c r="P86" s="13">
        <f t="shared" si="20"/>
        <v>28.630000000000003</v>
      </c>
    </row>
    <row r="87" spans="1:16" s="18" customFormat="1" ht="16.5" thickBot="1">
      <c r="A87" s="108"/>
      <c r="B87" s="109"/>
      <c r="C87" s="109"/>
      <c r="D87" s="109"/>
      <c r="E87" s="110"/>
      <c r="F87" s="82" t="s">
        <v>106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</row>
    <row r="88" spans="1:16" s="18" customFormat="1" ht="28.5" customHeight="1">
      <c r="A88" s="101" t="s">
        <v>127</v>
      </c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34"/>
    </row>
    <row r="89" spans="1:16" s="18" customFormat="1">
      <c r="A89" s="7"/>
      <c r="B89" s="21"/>
      <c r="C89" s="5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34"/>
    </row>
    <row r="90" spans="1:16" s="18" customFormat="1" ht="18.75">
      <c r="A90" s="104" t="s">
        <v>138</v>
      </c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</row>
    <row r="91" spans="1:16" s="18" customFormat="1">
      <c r="A91" s="7"/>
      <c r="B91" s="21"/>
      <c r="C91" s="5"/>
      <c r="D91" s="21"/>
      <c r="E91" s="21"/>
      <c r="F91" s="21"/>
      <c r="G91" s="22"/>
      <c r="H91" s="22"/>
      <c r="I91" s="22"/>
      <c r="J91" s="22"/>
      <c r="K91" s="22"/>
      <c r="L91" s="22"/>
      <c r="M91" s="22"/>
      <c r="N91" s="22"/>
      <c r="O91" s="22"/>
      <c r="P91" s="22"/>
    </row>
    <row r="92" spans="1:16" s="18" customFormat="1">
      <c r="A92" s="7"/>
      <c r="B92" s="21" t="s">
        <v>174</v>
      </c>
      <c r="C92" s="5"/>
      <c r="E92" s="21"/>
      <c r="F92" s="21"/>
      <c r="G92" s="22"/>
      <c r="H92" s="22"/>
      <c r="I92" s="22"/>
      <c r="J92" s="22"/>
      <c r="K92" s="22"/>
      <c r="L92" s="22"/>
      <c r="M92" s="22"/>
      <c r="N92" s="22"/>
      <c r="O92" s="22"/>
      <c r="P92" s="22"/>
    </row>
    <row r="93" spans="1:16" s="18" customFormat="1">
      <c r="A93" s="7"/>
      <c r="B93" s="21" t="s">
        <v>175</v>
      </c>
      <c r="C93" s="5"/>
      <c r="D93" s="21"/>
      <c r="E93" s="21"/>
      <c r="F93" s="21"/>
      <c r="G93" s="22"/>
      <c r="H93" s="22"/>
      <c r="I93" s="22"/>
      <c r="J93" s="22"/>
      <c r="K93" s="22"/>
      <c r="L93" s="22"/>
      <c r="M93" s="22"/>
      <c r="N93" s="22"/>
      <c r="O93" s="22"/>
      <c r="P93" s="22"/>
    </row>
    <row r="94" spans="1:16" s="18" customFormat="1">
      <c r="A94" s="7"/>
      <c r="B94" s="21"/>
      <c r="C94" s="5"/>
      <c r="D94" s="21"/>
      <c r="E94" s="21"/>
      <c r="F94" s="21"/>
      <c r="G94" s="22"/>
      <c r="H94" s="22"/>
      <c r="I94" s="22"/>
      <c r="J94" s="34"/>
      <c r="K94" s="22"/>
      <c r="L94" s="22"/>
      <c r="M94" s="22"/>
      <c r="N94" s="22"/>
      <c r="O94" s="22"/>
      <c r="P94" s="22"/>
    </row>
    <row r="95" spans="1:16" s="18" customFormat="1">
      <c r="A95" s="7"/>
      <c r="B95" s="21"/>
      <c r="C95" s="5"/>
      <c r="D95" s="21"/>
      <c r="E95" s="21"/>
      <c r="F95" s="21"/>
      <c r="G95" s="34"/>
      <c r="H95" s="34"/>
      <c r="I95" s="34"/>
      <c r="J95" s="34"/>
      <c r="K95" s="34"/>
      <c r="L95" s="34"/>
      <c r="M95" s="34"/>
      <c r="N95" s="34"/>
      <c r="O95" s="34"/>
      <c r="P95" s="34"/>
    </row>
    <row r="96" spans="1:16" s="18" customFormat="1">
      <c r="A96" s="7"/>
      <c r="B96" s="21"/>
      <c r="C96" s="5"/>
      <c r="D96" s="21"/>
      <c r="E96" s="21"/>
      <c r="F96" s="21"/>
      <c r="G96" s="22"/>
      <c r="H96" s="22"/>
      <c r="I96" s="22"/>
      <c r="J96" s="22"/>
      <c r="K96" s="22"/>
      <c r="L96" s="22"/>
      <c r="M96" s="22"/>
      <c r="N96" s="22"/>
      <c r="O96" s="22"/>
      <c r="P96" s="22"/>
    </row>
    <row r="97" spans="1:16" s="18" customFormat="1">
      <c r="A97" s="7"/>
      <c r="B97" s="21"/>
      <c r="C97" s="5"/>
      <c r="D97" s="21"/>
      <c r="E97" s="21"/>
      <c r="F97" s="21"/>
      <c r="G97" s="22"/>
      <c r="H97" s="22"/>
      <c r="I97" s="22"/>
      <c r="J97" s="22"/>
      <c r="K97" s="22"/>
      <c r="L97" s="22"/>
      <c r="M97" s="22"/>
      <c r="N97" s="22"/>
      <c r="O97" s="22"/>
      <c r="P97" s="22"/>
    </row>
    <row r="98" spans="1:16" s="18" customFormat="1" ht="20.25">
      <c r="A98" s="7"/>
      <c r="B98" s="21"/>
      <c r="C98" s="5"/>
      <c r="D98" s="21"/>
      <c r="E98" s="21"/>
      <c r="F98" s="21"/>
      <c r="G98" s="49"/>
      <c r="H98" s="49"/>
      <c r="I98" s="49"/>
      <c r="J98" s="49"/>
      <c r="K98" s="49"/>
      <c r="L98" s="49"/>
      <c r="M98" s="49"/>
      <c r="N98" s="49"/>
      <c r="O98" s="49"/>
      <c r="P98" s="49"/>
    </row>
    <row r="99" spans="1:16" s="18" customFormat="1">
      <c r="A99" s="7"/>
      <c r="B99" s="21"/>
      <c r="C99" s="5"/>
      <c r="D99" s="21"/>
      <c r="E99" s="21"/>
      <c r="F99" s="21"/>
      <c r="G99" s="22"/>
      <c r="H99" s="22"/>
      <c r="I99" s="22"/>
      <c r="J99" s="22"/>
      <c r="K99" s="22"/>
      <c r="L99" s="22"/>
      <c r="M99" s="22"/>
      <c r="N99" s="22"/>
      <c r="O99" s="22"/>
      <c r="P99" s="22"/>
    </row>
    <row r="100" spans="1:16" s="18" customFormat="1">
      <c r="A100" s="7"/>
      <c r="B100" s="21"/>
      <c r="C100" s="5"/>
      <c r="D100" s="21"/>
      <c r="E100" s="21"/>
      <c r="F100" s="21"/>
      <c r="G100" s="22"/>
      <c r="H100" s="22"/>
      <c r="I100" s="22"/>
      <c r="J100" s="22"/>
      <c r="K100" s="22"/>
      <c r="L100" s="22"/>
      <c r="M100" s="22"/>
      <c r="N100" s="22"/>
      <c r="O100" s="22"/>
      <c r="P100" s="22"/>
    </row>
    <row r="101" spans="1:16" s="18" customFormat="1">
      <c r="A101" s="7"/>
      <c r="B101" s="21"/>
      <c r="C101" s="5"/>
      <c r="D101" s="21"/>
      <c r="E101" s="21"/>
      <c r="F101" s="21"/>
      <c r="G101" s="22"/>
      <c r="H101" s="22"/>
      <c r="I101" s="22"/>
      <c r="J101" s="22"/>
      <c r="K101" s="22"/>
      <c r="L101" s="22"/>
      <c r="M101" s="22"/>
      <c r="N101" s="22"/>
      <c r="O101" s="22"/>
      <c r="P101" s="22"/>
    </row>
    <row r="102" spans="1:16" s="18" customFormat="1">
      <c r="A102" s="7"/>
      <c r="B102" s="21"/>
      <c r="C102" s="5"/>
      <c r="D102" s="21"/>
      <c r="E102" s="21"/>
      <c r="F102" s="21"/>
      <c r="G102" s="22"/>
      <c r="H102" s="22"/>
      <c r="I102" s="22"/>
      <c r="J102" s="22"/>
      <c r="K102" s="22"/>
      <c r="L102" s="22"/>
      <c r="M102" s="22"/>
      <c r="N102" s="22"/>
      <c r="O102" s="22"/>
      <c r="P102" s="22"/>
    </row>
    <row r="103" spans="1:16" s="18" customFormat="1">
      <c r="A103" s="7"/>
      <c r="B103" s="21"/>
      <c r="C103" s="5"/>
      <c r="D103" s="21"/>
      <c r="E103" s="21"/>
      <c r="F103" s="21"/>
      <c r="G103" s="22"/>
      <c r="H103" s="22"/>
      <c r="I103" s="22"/>
      <c r="J103" s="22"/>
      <c r="K103" s="22"/>
      <c r="L103" s="22"/>
      <c r="M103" s="22"/>
      <c r="N103" s="22"/>
      <c r="O103" s="22"/>
      <c r="P103" s="22"/>
    </row>
    <row r="104" spans="1:16" s="18" customFormat="1">
      <c r="A104" s="7"/>
      <c r="B104" s="21"/>
      <c r="C104" s="5"/>
      <c r="D104" s="21"/>
      <c r="E104" s="21"/>
      <c r="F104" s="21"/>
      <c r="G104" s="22"/>
      <c r="H104" s="22"/>
      <c r="I104" s="22"/>
      <c r="J104" s="22"/>
      <c r="K104" s="22"/>
      <c r="L104" s="22"/>
      <c r="M104" s="22"/>
      <c r="N104" s="22"/>
      <c r="O104" s="22"/>
      <c r="P104" s="22"/>
    </row>
    <row r="105" spans="1:16" s="18" customFormat="1">
      <c r="A105" s="7"/>
      <c r="B105" s="21"/>
      <c r="C105" s="5"/>
      <c r="D105" s="21"/>
      <c r="E105" s="21"/>
      <c r="F105" s="21"/>
      <c r="G105" s="22"/>
      <c r="H105" s="22"/>
      <c r="I105" s="22"/>
      <c r="J105" s="22"/>
      <c r="K105" s="22"/>
      <c r="L105" s="22"/>
      <c r="M105" s="22"/>
      <c r="N105" s="22"/>
      <c r="O105" s="22"/>
      <c r="P105" s="22"/>
    </row>
    <row r="106" spans="1:16" s="18" customFormat="1">
      <c r="A106" s="7"/>
      <c r="B106" s="21"/>
      <c r="C106" s="5"/>
      <c r="D106" s="21"/>
      <c r="E106" s="21"/>
      <c r="F106" s="21"/>
      <c r="G106" s="22"/>
      <c r="H106" s="22"/>
      <c r="I106" s="22"/>
      <c r="J106" s="22"/>
      <c r="K106" s="22"/>
      <c r="L106" s="22"/>
      <c r="M106" s="22"/>
      <c r="N106" s="22"/>
      <c r="O106" s="22"/>
      <c r="P106" s="22"/>
    </row>
    <row r="107" spans="1:16" s="18" customFormat="1">
      <c r="A107" s="7"/>
      <c r="B107" s="21"/>
      <c r="C107" s="5"/>
      <c r="D107" s="21"/>
      <c r="E107" s="21"/>
      <c r="F107" s="21"/>
      <c r="G107" s="22"/>
      <c r="H107" s="22"/>
      <c r="I107" s="22"/>
      <c r="J107" s="22"/>
      <c r="K107" s="22"/>
      <c r="L107" s="22"/>
      <c r="M107" s="22"/>
      <c r="N107" s="22"/>
      <c r="O107" s="22"/>
      <c r="P107" s="22"/>
    </row>
    <row r="108" spans="1:16" s="18" customFormat="1">
      <c r="A108" s="7"/>
      <c r="B108" s="21"/>
      <c r="C108" s="5"/>
      <c r="D108" s="21"/>
      <c r="E108" s="21"/>
      <c r="F108" s="21"/>
      <c r="G108" s="22"/>
      <c r="H108" s="22"/>
      <c r="I108" s="22"/>
      <c r="J108" s="22"/>
      <c r="K108" s="22"/>
      <c r="L108" s="22"/>
      <c r="M108" s="22"/>
      <c r="N108" s="22"/>
      <c r="O108" s="22"/>
      <c r="P108" s="22"/>
    </row>
    <row r="109" spans="1:16" s="18" customFormat="1">
      <c r="A109" s="7"/>
      <c r="B109" s="21"/>
      <c r="C109" s="5"/>
      <c r="D109" s="21"/>
      <c r="E109" s="21"/>
      <c r="F109" s="21"/>
      <c r="G109" s="22"/>
      <c r="H109" s="22"/>
      <c r="I109" s="22"/>
      <c r="J109" s="22"/>
      <c r="K109" s="22"/>
      <c r="L109" s="22"/>
      <c r="M109" s="22"/>
      <c r="N109" s="22"/>
      <c r="O109" s="22"/>
      <c r="P109" s="22"/>
    </row>
    <row r="110" spans="1:16" s="18" customFormat="1">
      <c r="A110" s="7"/>
      <c r="B110" s="21"/>
      <c r="C110" s="5"/>
      <c r="D110" s="21"/>
      <c r="E110" s="21"/>
      <c r="F110" s="21"/>
      <c r="G110" s="22"/>
      <c r="H110" s="22"/>
      <c r="I110" s="22"/>
      <c r="J110" s="22"/>
      <c r="K110" s="22"/>
      <c r="L110" s="22"/>
      <c r="M110" s="22"/>
      <c r="N110" s="22"/>
      <c r="O110" s="22"/>
      <c r="P110" s="22"/>
    </row>
    <row r="111" spans="1:16" s="18" customFormat="1">
      <c r="A111" s="7"/>
      <c r="B111" s="21"/>
      <c r="C111" s="5"/>
      <c r="D111" s="21"/>
      <c r="E111" s="21"/>
      <c r="F111" s="21"/>
      <c r="G111" s="22"/>
      <c r="H111" s="22"/>
      <c r="I111" s="22"/>
      <c r="J111" s="22"/>
      <c r="K111" s="22"/>
      <c r="L111" s="22"/>
      <c r="M111" s="22"/>
      <c r="N111" s="22"/>
      <c r="O111" s="22"/>
      <c r="P111" s="22"/>
    </row>
    <row r="112" spans="1:16" s="18" customFormat="1">
      <c r="A112" s="7"/>
      <c r="B112" s="21"/>
      <c r="C112" s="5"/>
      <c r="D112" s="21"/>
      <c r="E112" s="21"/>
      <c r="F112" s="21"/>
      <c r="G112" s="22"/>
      <c r="H112" s="22"/>
      <c r="I112" s="22"/>
      <c r="J112" s="22"/>
      <c r="K112" s="22"/>
      <c r="L112" s="22"/>
      <c r="M112" s="22"/>
      <c r="N112" s="22"/>
      <c r="O112" s="22"/>
      <c r="P112" s="22"/>
    </row>
    <row r="113" spans="1:16" s="18" customFormat="1">
      <c r="A113" s="7"/>
      <c r="B113" s="21"/>
      <c r="C113" s="5"/>
      <c r="D113" s="21"/>
      <c r="E113" s="21"/>
      <c r="F113" s="21"/>
      <c r="G113" s="22"/>
      <c r="H113" s="22"/>
      <c r="I113" s="22"/>
      <c r="J113" s="22"/>
      <c r="K113" s="22"/>
      <c r="L113" s="22"/>
      <c r="M113" s="22"/>
      <c r="N113" s="22"/>
      <c r="O113" s="22"/>
      <c r="P113" s="22"/>
    </row>
    <row r="114" spans="1:16" s="18" customFormat="1">
      <c r="A114" s="7"/>
      <c r="B114" s="21"/>
      <c r="C114" s="5"/>
      <c r="D114" s="21"/>
      <c r="E114" s="21"/>
      <c r="F114" s="21"/>
      <c r="G114" s="22"/>
      <c r="H114" s="22"/>
      <c r="I114" s="22"/>
      <c r="J114" s="22"/>
      <c r="K114" s="22"/>
      <c r="L114" s="22"/>
      <c r="M114" s="22"/>
      <c r="N114" s="22"/>
      <c r="O114" s="22"/>
      <c r="P114" s="22"/>
    </row>
    <row r="115" spans="1:16" s="18" customFormat="1">
      <c r="A115" s="7"/>
      <c r="B115" s="21"/>
      <c r="C115" s="5"/>
      <c r="D115" s="21"/>
      <c r="E115" s="21"/>
      <c r="F115" s="21"/>
      <c r="G115" s="22"/>
      <c r="H115" s="22"/>
      <c r="I115" s="22"/>
      <c r="J115" s="22"/>
      <c r="K115" s="22"/>
      <c r="L115" s="22"/>
      <c r="M115" s="22"/>
      <c r="N115" s="22"/>
      <c r="O115" s="22"/>
      <c r="P115" s="22"/>
    </row>
    <row r="116" spans="1:16" s="18" customFormat="1">
      <c r="A116" s="7"/>
      <c r="B116" s="21"/>
      <c r="C116" s="5"/>
      <c r="D116" s="21"/>
      <c r="E116" s="21"/>
      <c r="F116" s="21"/>
      <c r="G116" s="22"/>
      <c r="H116" s="22"/>
      <c r="I116" s="22"/>
      <c r="J116" s="22"/>
      <c r="K116" s="22"/>
      <c r="L116" s="22"/>
      <c r="M116" s="22"/>
      <c r="N116" s="22"/>
      <c r="O116" s="22"/>
      <c r="P116" s="22"/>
    </row>
    <row r="117" spans="1:16" s="18" customFormat="1">
      <c r="A117" s="7"/>
      <c r="B117" s="21"/>
      <c r="C117" s="5"/>
      <c r="D117" s="21"/>
      <c r="E117" s="21"/>
      <c r="F117" s="21"/>
      <c r="G117" s="22"/>
      <c r="H117" s="22"/>
      <c r="I117" s="22"/>
      <c r="J117" s="22"/>
      <c r="K117" s="22"/>
      <c r="L117" s="22"/>
      <c r="M117" s="22"/>
      <c r="N117" s="22"/>
      <c r="O117" s="22"/>
      <c r="P117" s="22"/>
    </row>
    <row r="118" spans="1:16" s="18" customFormat="1">
      <c r="A118" s="7"/>
      <c r="B118" s="21"/>
      <c r="C118" s="5"/>
      <c r="D118" s="21"/>
      <c r="E118" s="21"/>
      <c r="F118" s="21"/>
      <c r="G118" s="22"/>
      <c r="H118" s="22"/>
      <c r="I118" s="22"/>
      <c r="J118" s="22"/>
      <c r="K118" s="22"/>
      <c r="L118" s="22"/>
      <c r="M118" s="22"/>
      <c r="N118" s="22"/>
      <c r="O118" s="22"/>
      <c r="P118" s="22"/>
    </row>
    <row r="119" spans="1:16" s="18" customFormat="1">
      <c r="A119" s="7"/>
      <c r="B119" s="21"/>
      <c r="C119" s="5"/>
      <c r="D119" s="21"/>
      <c r="E119" s="21"/>
      <c r="F119" s="21"/>
      <c r="G119" s="22"/>
      <c r="H119" s="22"/>
      <c r="I119" s="22"/>
      <c r="J119" s="22"/>
      <c r="K119" s="22"/>
      <c r="L119" s="22"/>
      <c r="M119" s="22"/>
      <c r="N119" s="22"/>
      <c r="O119" s="22"/>
      <c r="P119" s="22"/>
    </row>
    <row r="120" spans="1:16" s="18" customFormat="1">
      <c r="A120" s="7"/>
      <c r="B120" s="21"/>
      <c r="C120" s="5"/>
      <c r="D120" s="21"/>
      <c r="E120" s="21"/>
      <c r="F120" s="21"/>
      <c r="G120" s="22"/>
      <c r="H120" s="22"/>
      <c r="I120" s="22"/>
      <c r="J120" s="22"/>
      <c r="K120" s="22"/>
      <c r="L120" s="22"/>
      <c r="M120" s="22"/>
      <c r="N120" s="22"/>
      <c r="O120" s="22"/>
      <c r="P120" s="22"/>
    </row>
    <row r="121" spans="1:16" s="18" customFormat="1">
      <c r="A121" s="7"/>
      <c r="B121" s="21"/>
      <c r="C121" s="5"/>
      <c r="D121" s="21"/>
      <c r="E121" s="21"/>
      <c r="F121" s="21"/>
      <c r="G121" s="22"/>
      <c r="H121" s="22"/>
      <c r="I121" s="22"/>
      <c r="J121" s="22"/>
      <c r="K121" s="22"/>
      <c r="L121" s="22"/>
      <c r="M121" s="22"/>
      <c r="N121" s="22"/>
      <c r="O121" s="22"/>
      <c r="P121" s="22"/>
    </row>
    <row r="122" spans="1:16" s="18" customFormat="1">
      <c r="A122" s="7"/>
      <c r="B122" s="21"/>
      <c r="C122" s="5"/>
      <c r="D122" s="21"/>
      <c r="E122" s="21"/>
      <c r="F122" s="21"/>
      <c r="G122" s="22"/>
      <c r="H122" s="22"/>
      <c r="I122" s="22"/>
      <c r="J122" s="22"/>
      <c r="K122" s="22"/>
      <c r="L122" s="22"/>
      <c r="M122" s="22"/>
      <c r="N122" s="22"/>
      <c r="O122" s="22"/>
      <c r="P122" s="22"/>
    </row>
    <row r="123" spans="1:16" s="18" customFormat="1">
      <c r="A123" s="7"/>
      <c r="B123" s="21"/>
      <c r="C123" s="5"/>
      <c r="D123" s="21"/>
      <c r="E123" s="21"/>
      <c r="F123" s="21"/>
      <c r="G123" s="22"/>
      <c r="H123" s="22"/>
      <c r="I123" s="22"/>
      <c r="J123" s="22"/>
      <c r="K123" s="22"/>
      <c r="L123" s="22"/>
      <c r="M123" s="22"/>
      <c r="N123" s="22"/>
      <c r="O123" s="22"/>
      <c r="P123" s="22"/>
    </row>
    <row r="124" spans="1:16" s="18" customFormat="1">
      <c r="A124" s="7"/>
      <c r="B124" s="21"/>
      <c r="C124" s="5"/>
      <c r="D124" s="21"/>
      <c r="E124" s="21"/>
      <c r="F124" s="21"/>
      <c r="G124" s="22"/>
      <c r="H124" s="22"/>
      <c r="I124" s="22"/>
      <c r="J124" s="22"/>
      <c r="K124" s="22"/>
      <c r="L124" s="22"/>
      <c r="M124" s="22"/>
      <c r="N124" s="22"/>
      <c r="O124" s="22"/>
      <c r="P124" s="22"/>
    </row>
    <row r="125" spans="1:16" s="18" customFormat="1">
      <c r="A125" s="7"/>
      <c r="B125" s="21"/>
      <c r="C125" s="5"/>
      <c r="D125" s="21"/>
      <c r="E125" s="21"/>
      <c r="F125" s="21"/>
      <c r="G125" s="22"/>
      <c r="H125" s="22"/>
      <c r="I125" s="22"/>
      <c r="J125" s="22"/>
      <c r="K125" s="22"/>
      <c r="L125" s="22"/>
      <c r="M125" s="22"/>
      <c r="N125" s="22"/>
      <c r="O125" s="22"/>
      <c r="P125" s="22"/>
    </row>
    <row r="126" spans="1:16" s="18" customFormat="1">
      <c r="A126" s="7"/>
      <c r="B126" s="21"/>
      <c r="C126" s="5"/>
      <c r="D126" s="21"/>
      <c r="E126" s="21"/>
      <c r="F126" s="21"/>
      <c r="G126" s="22"/>
      <c r="H126" s="22"/>
      <c r="I126" s="22"/>
      <c r="J126" s="22"/>
      <c r="K126" s="22"/>
      <c r="L126" s="22"/>
      <c r="M126" s="22"/>
      <c r="N126" s="22"/>
      <c r="O126" s="22"/>
      <c r="P126" s="22"/>
    </row>
    <row r="127" spans="1:16" s="18" customFormat="1">
      <c r="A127" s="7"/>
      <c r="B127" s="21"/>
      <c r="C127" s="5"/>
      <c r="D127" s="21"/>
      <c r="E127" s="21"/>
      <c r="F127" s="21"/>
      <c r="G127" s="22"/>
      <c r="H127" s="22"/>
      <c r="I127" s="22"/>
      <c r="J127" s="22"/>
      <c r="K127" s="22"/>
      <c r="L127" s="22"/>
      <c r="M127" s="22"/>
      <c r="N127" s="22"/>
      <c r="O127" s="22"/>
      <c r="P127" s="22"/>
    </row>
    <row r="128" spans="1:16" s="18" customFormat="1">
      <c r="A128" s="7"/>
      <c r="B128" s="21"/>
      <c r="C128" s="5"/>
      <c r="D128" s="21"/>
      <c r="E128" s="21"/>
      <c r="F128" s="21"/>
      <c r="G128" s="22"/>
      <c r="H128" s="22"/>
      <c r="I128" s="22"/>
      <c r="J128" s="22"/>
      <c r="K128" s="22"/>
      <c r="L128" s="22"/>
      <c r="M128" s="22"/>
      <c r="N128" s="22"/>
      <c r="O128" s="22"/>
      <c r="P128" s="22"/>
    </row>
    <row r="129" spans="1:16" s="18" customFormat="1">
      <c r="A129" s="7"/>
      <c r="B129" s="21"/>
      <c r="C129" s="5"/>
      <c r="D129" s="21"/>
      <c r="E129" s="21"/>
      <c r="F129" s="21"/>
      <c r="G129" s="22"/>
      <c r="H129" s="22"/>
      <c r="I129" s="22"/>
      <c r="J129" s="22"/>
      <c r="K129" s="22"/>
      <c r="L129" s="22"/>
      <c r="M129" s="22"/>
      <c r="N129" s="22"/>
      <c r="O129" s="22"/>
      <c r="P129" s="22"/>
    </row>
    <row r="130" spans="1:16" s="18" customFormat="1">
      <c r="A130" s="7"/>
      <c r="B130" s="21"/>
      <c r="C130" s="5"/>
      <c r="D130" s="21"/>
      <c r="E130" s="21"/>
      <c r="F130" s="21"/>
      <c r="G130" s="22"/>
      <c r="H130" s="22"/>
      <c r="I130" s="22"/>
      <c r="J130" s="22"/>
      <c r="K130" s="22"/>
      <c r="L130" s="22"/>
      <c r="M130" s="22"/>
      <c r="N130" s="22"/>
      <c r="O130" s="22"/>
      <c r="P130" s="22"/>
    </row>
    <row r="131" spans="1:16" s="18" customFormat="1">
      <c r="A131" s="7"/>
      <c r="B131" s="21"/>
      <c r="C131" s="5"/>
      <c r="D131" s="21"/>
      <c r="E131" s="21"/>
      <c r="F131" s="21"/>
      <c r="G131" s="22"/>
      <c r="H131" s="22"/>
      <c r="I131" s="22"/>
      <c r="J131" s="22"/>
      <c r="K131" s="22"/>
      <c r="L131" s="22"/>
      <c r="M131" s="22"/>
      <c r="N131" s="22"/>
      <c r="O131" s="22"/>
      <c r="P131" s="22"/>
    </row>
    <row r="132" spans="1:16" s="18" customFormat="1">
      <c r="A132" s="7"/>
      <c r="B132" s="21"/>
      <c r="C132" s="5"/>
      <c r="D132" s="21"/>
      <c r="E132" s="21"/>
      <c r="F132" s="21"/>
      <c r="G132" s="22"/>
      <c r="H132" s="22"/>
      <c r="I132" s="22"/>
      <c r="J132" s="22"/>
      <c r="K132" s="22"/>
      <c r="L132" s="22"/>
      <c r="M132" s="22"/>
      <c r="N132" s="22"/>
      <c r="O132" s="22"/>
      <c r="P132" s="22"/>
    </row>
    <row r="133" spans="1:16" s="18" customFormat="1">
      <c r="A133" s="7"/>
      <c r="B133" s="21"/>
      <c r="C133" s="5"/>
      <c r="D133" s="21"/>
      <c r="E133" s="21"/>
      <c r="F133" s="21"/>
      <c r="G133" s="22"/>
      <c r="H133" s="22"/>
      <c r="I133" s="22"/>
      <c r="J133" s="22"/>
      <c r="K133" s="22"/>
      <c r="L133" s="22"/>
      <c r="M133" s="22"/>
      <c r="N133" s="22"/>
      <c r="O133" s="22"/>
      <c r="P133" s="22"/>
    </row>
    <row r="134" spans="1:16" s="18" customFormat="1">
      <c r="A134" s="7"/>
      <c r="B134" s="21"/>
      <c r="C134" s="5"/>
      <c r="D134" s="21"/>
      <c r="E134" s="21"/>
      <c r="F134" s="21"/>
      <c r="G134" s="22"/>
      <c r="H134" s="22"/>
      <c r="I134" s="22"/>
      <c r="J134" s="22"/>
      <c r="K134" s="22"/>
      <c r="L134" s="22"/>
      <c r="M134" s="22"/>
      <c r="N134" s="22"/>
      <c r="O134" s="22"/>
      <c r="P134" s="22"/>
    </row>
    <row r="135" spans="1:16" s="18" customFormat="1">
      <c r="A135" s="7"/>
      <c r="B135" s="21"/>
      <c r="C135" s="5"/>
      <c r="D135" s="21"/>
      <c r="E135" s="21"/>
      <c r="F135" s="21"/>
      <c r="G135" s="22"/>
      <c r="H135" s="22"/>
      <c r="I135" s="22"/>
      <c r="J135" s="22"/>
      <c r="K135" s="22"/>
      <c r="L135" s="22"/>
      <c r="M135" s="22"/>
      <c r="N135" s="22"/>
      <c r="O135" s="22"/>
      <c r="P135" s="22"/>
    </row>
    <row r="136" spans="1:16" s="18" customFormat="1">
      <c r="A136" s="7"/>
      <c r="B136" s="21"/>
      <c r="C136" s="5"/>
      <c r="D136" s="21"/>
      <c r="E136" s="21"/>
      <c r="F136" s="21"/>
      <c r="G136" s="22"/>
      <c r="H136" s="22"/>
      <c r="I136" s="22"/>
      <c r="J136" s="22"/>
      <c r="K136" s="22"/>
      <c r="L136" s="22"/>
      <c r="M136" s="22"/>
      <c r="N136" s="22"/>
      <c r="O136" s="22"/>
      <c r="P136" s="22"/>
    </row>
    <row r="137" spans="1:16" s="18" customFormat="1">
      <c r="A137" s="7"/>
      <c r="B137" s="21"/>
      <c r="C137" s="5"/>
      <c r="D137" s="21"/>
      <c r="E137" s="21"/>
      <c r="F137" s="21"/>
      <c r="G137" s="22"/>
      <c r="H137" s="22"/>
      <c r="I137" s="22"/>
      <c r="J137" s="22"/>
      <c r="K137" s="22"/>
      <c r="L137" s="22"/>
      <c r="M137" s="22"/>
      <c r="N137" s="22"/>
      <c r="O137" s="22"/>
      <c r="P137" s="22"/>
    </row>
    <row r="138" spans="1:16" s="18" customFormat="1">
      <c r="A138" s="7"/>
      <c r="B138" s="21"/>
      <c r="C138" s="5"/>
      <c r="D138" s="21"/>
      <c r="E138" s="21"/>
      <c r="F138" s="21"/>
      <c r="G138" s="22"/>
      <c r="H138" s="22"/>
      <c r="I138" s="22"/>
      <c r="J138" s="22"/>
      <c r="K138" s="22"/>
      <c r="L138" s="22"/>
      <c r="M138" s="22"/>
      <c r="N138" s="22"/>
      <c r="O138" s="22"/>
      <c r="P138" s="22"/>
    </row>
    <row r="139" spans="1:16" s="18" customFormat="1">
      <c r="A139" s="7"/>
      <c r="B139" s="21"/>
      <c r="C139" s="5"/>
      <c r="D139" s="21"/>
      <c r="E139" s="21"/>
      <c r="F139" s="21"/>
      <c r="G139" s="22"/>
      <c r="H139" s="22"/>
      <c r="I139" s="22"/>
      <c r="J139" s="22"/>
      <c r="K139" s="22"/>
      <c r="L139" s="22"/>
      <c r="M139" s="22"/>
      <c r="N139" s="22"/>
      <c r="O139" s="22"/>
      <c r="P139" s="22"/>
    </row>
    <row r="140" spans="1:16" s="18" customFormat="1">
      <c r="A140" s="7"/>
      <c r="B140" s="21"/>
      <c r="C140" s="5"/>
      <c r="D140" s="21"/>
      <c r="E140" s="21"/>
      <c r="F140" s="21"/>
      <c r="G140" s="22"/>
      <c r="H140" s="22"/>
      <c r="I140" s="22"/>
      <c r="J140" s="22"/>
      <c r="K140" s="22"/>
      <c r="L140" s="22"/>
      <c r="M140" s="22"/>
      <c r="N140" s="22"/>
      <c r="O140" s="22"/>
      <c r="P140" s="22"/>
    </row>
    <row r="141" spans="1:16" s="18" customFormat="1">
      <c r="A141" s="7"/>
      <c r="B141" s="21"/>
      <c r="C141" s="5"/>
      <c r="D141" s="21"/>
      <c r="E141" s="21"/>
      <c r="F141" s="21"/>
      <c r="G141" s="22"/>
      <c r="H141" s="22"/>
      <c r="I141" s="22"/>
      <c r="J141" s="22"/>
      <c r="K141" s="22"/>
      <c r="L141" s="22"/>
      <c r="M141" s="22"/>
      <c r="N141" s="22"/>
      <c r="O141" s="22"/>
      <c r="P141" s="22"/>
    </row>
    <row r="142" spans="1:16" s="18" customFormat="1">
      <c r="A142" s="7"/>
      <c r="B142" s="21"/>
      <c r="C142" s="5"/>
      <c r="D142" s="21"/>
      <c r="E142" s="21"/>
      <c r="F142" s="21"/>
      <c r="G142" s="22"/>
      <c r="H142" s="22"/>
      <c r="I142" s="22"/>
      <c r="J142" s="22"/>
      <c r="K142" s="22"/>
      <c r="L142" s="22"/>
      <c r="M142" s="22"/>
      <c r="N142" s="22"/>
      <c r="O142" s="22"/>
      <c r="P142" s="22"/>
    </row>
    <row r="143" spans="1:16" s="18" customFormat="1">
      <c r="A143" s="7"/>
      <c r="B143" s="21"/>
      <c r="C143" s="5"/>
      <c r="D143" s="21"/>
      <c r="E143" s="21"/>
      <c r="F143" s="21"/>
      <c r="G143" s="22"/>
      <c r="H143" s="22"/>
      <c r="I143" s="22"/>
      <c r="J143" s="22"/>
      <c r="K143" s="22"/>
      <c r="L143" s="22"/>
      <c r="M143" s="22"/>
      <c r="N143" s="22"/>
      <c r="O143" s="22"/>
      <c r="P143" s="22"/>
    </row>
    <row r="144" spans="1:16" s="18" customFormat="1">
      <c r="A144" s="7"/>
      <c r="B144" s="21"/>
      <c r="C144" s="5"/>
      <c r="D144" s="21"/>
      <c r="E144" s="21"/>
      <c r="F144" s="21"/>
      <c r="G144" s="22"/>
      <c r="H144" s="22"/>
      <c r="I144" s="22"/>
      <c r="J144" s="22"/>
      <c r="K144" s="22"/>
      <c r="L144" s="22"/>
      <c r="M144" s="22"/>
      <c r="N144" s="22"/>
      <c r="O144" s="22"/>
      <c r="P144" s="22"/>
    </row>
    <row r="145" spans="1:16" s="18" customFormat="1">
      <c r="A145" s="7"/>
      <c r="B145" s="21"/>
      <c r="C145" s="5"/>
      <c r="D145" s="21"/>
      <c r="E145" s="21"/>
      <c r="F145" s="21"/>
      <c r="G145" s="22"/>
      <c r="H145" s="22"/>
      <c r="I145" s="22"/>
      <c r="J145" s="22"/>
      <c r="K145" s="22"/>
      <c r="L145" s="22"/>
      <c r="M145" s="22"/>
      <c r="N145" s="22"/>
      <c r="O145" s="22"/>
      <c r="P145" s="22"/>
    </row>
    <row r="146" spans="1:16" s="18" customFormat="1">
      <c r="A146" s="7"/>
      <c r="B146" s="21"/>
      <c r="C146" s="5"/>
      <c r="D146" s="21"/>
      <c r="E146" s="21"/>
      <c r="F146" s="21"/>
      <c r="G146" s="22"/>
      <c r="H146" s="22"/>
      <c r="I146" s="22"/>
      <c r="J146" s="22"/>
      <c r="K146" s="22"/>
      <c r="L146" s="22"/>
      <c r="M146" s="22"/>
      <c r="N146" s="22"/>
      <c r="O146" s="22"/>
      <c r="P146" s="22"/>
    </row>
    <row r="147" spans="1:16" s="18" customFormat="1">
      <c r="A147" s="7"/>
      <c r="B147" s="21"/>
      <c r="C147" s="5"/>
      <c r="D147" s="21"/>
      <c r="E147" s="21"/>
      <c r="F147" s="21"/>
      <c r="G147" s="22"/>
      <c r="H147" s="22"/>
      <c r="I147" s="22"/>
      <c r="J147" s="22"/>
      <c r="K147" s="22"/>
      <c r="L147" s="22"/>
      <c r="M147" s="22"/>
      <c r="N147" s="22"/>
      <c r="O147" s="22"/>
      <c r="P147" s="22"/>
    </row>
    <row r="148" spans="1:16" s="18" customFormat="1">
      <c r="A148" s="7"/>
      <c r="B148" s="21"/>
      <c r="C148" s="5"/>
      <c r="D148" s="21"/>
      <c r="E148" s="21"/>
      <c r="F148" s="21"/>
      <c r="G148" s="22"/>
      <c r="H148" s="22"/>
      <c r="I148" s="22"/>
      <c r="J148" s="22"/>
      <c r="K148" s="22"/>
      <c r="L148" s="22"/>
      <c r="M148" s="22"/>
      <c r="N148" s="22"/>
      <c r="O148" s="22"/>
      <c r="P148" s="22"/>
    </row>
    <row r="149" spans="1:16" s="18" customFormat="1">
      <c r="A149" s="7"/>
      <c r="B149" s="21"/>
      <c r="C149" s="5"/>
      <c r="D149" s="21"/>
      <c r="E149" s="21"/>
      <c r="F149" s="21"/>
      <c r="G149" s="22"/>
      <c r="H149" s="22"/>
      <c r="I149" s="22"/>
      <c r="J149" s="22"/>
      <c r="K149" s="22"/>
      <c r="L149" s="22"/>
      <c r="M149" s="22"/>
      <c r="N149" s="22"/>
      <c r="O149" s="22"/>
      <c r="P149" s="22"/>
    </row>
    <row r="150" spans="1:16" s="18" customFormat="1">
      <c r="A150" s="7"/>
      <c r="B150" s="21"/>
      <c r="C150" s="5"/>
      <c r="D150" s="21"/>
      <c r="E150" s="21"/>
      <c r="F150" s="21"/>
      <c r="G150" s="22"/>
      <c r="H150" s="22"/>
      <c r="I150" s="22"/>
      <c r="J150" s="22"/>
      <c r="K150" s="22"/>
      <c r="L150" s="22"/>
      <c r="M150" s="22"/>
      <c r="N150" s="22"/>
      <c r="O150" s="22"/>
      <c r="P150" s="22"/>
    </row>
    <row r="151" spans="1:16" s="18" customFormat="1">
      <c r="A151" s="7"/>
      <c r="B151" s="21"/>
      <c r="C151" s="5"/>
      <c r="D151" s="21"/>
      <c r="E151" s="21"/>
      <c r="F151" s="21"/>
      <c r="G151" s="22"/>
      <c r="H151" s="22"/>
      <c r="I151" s="22"/>
      <c r="J151" s="22"/>
      <c r="K151" s="22"/>
      <c r="L151" s="22"/>
      <c r="M151" s="22"/>
      <c r="N151" s="22"/>
      <c r="O151" s="22"/>
      <c r="P151" s="22"/>
    </row>
    <row r="152" spans="1:16" s="18" customFormat="1">
      <c r="A152" s="7"/>
      <c r="B152" s="21"/>
      <c r="C152" s="5"/>
      <c r="D152" s="21"/>
      <c r="E152" s="21"/>
      <c r="F152" s="21"/>
      <c r="G152" s="22"/>
      <c r="H152" s="22"/>
      <c r="I152" s="22"/>
      <c r="J152" s="22"/>
      <c r="K152" s="22"/>
      <c r="L152" s="22"/>
      <c r="M152" s="22"/>
      <c r="N152" s="22"/>
      <c r="O152" s="22"/>
      <c r="P152" s="22"/>
    </row>
    <row r="153" spans="1:16" s="18" customFormat="1">
      <c r="A153" s="7"/>
      <c r="B153" s="21"/>
      <c r="C153" s="5"/>
      <c r="D153" s="21"/>
      <c r="E153" s="21"/>
      <c r="F153" s="21"/>
      <c r="G153" s="22"/>
      <c r="H153" s="22"/>
      <c r="I153" s="22"/>
      <c r="J153" s="22"/>
      <c r="K153" s="22"/>
      <c r="L153" s="22"/>
      <c r="M153" s="22"/>
      <c r="N153" s="22"/>
      <c r="O153" s="22"/>
      <c r="P153" s="22"/>
    </row>
    <row r="154" spans="1:16" s="18" customFormat="1">
      <c r="A154" s="7"/>
      <c r="B154" s="21"/>
      <c r="C154" s="5"/>
      <c r="D154" s="21"/>
      <c r="E154" s="21"/>
      <c r="F154" s="21"/>
      <c r="G154" s="22"/>
      <c r="H154" s="22"/>
      <c r="I154" s="22"/>
      <c r="J154" s="22"/>
      <c r="K154" s="22"/>
      <c r="L154" s="22"/>
      <c r="M154" s="22"/>
      <c r="N154" s="22"/>
      <c r="O154" s="22"/>
      <c r="P154" s="22"/>
    </row>
    <row r="155" spans="1:16" s="18" customFormat="1">
      <c r="A155" s="7"/>
      <c r="B155" s="21"/>
      <c r="C155" s="5"/>
      <c r="D155" s="21"/>
      <c r="E155" s="21"/>
      <c r="F155" s="21"/>
      <c r="G155" s="22"/>
      <c r="H155" s="22"/>
      <c r="I155" s="22"/>
      <c r="J155" s="22"/>
      <c r="K155" s="22"/>
      <c r="L155" s="22"/>
      <c r="M155" s="22"/>
      <c r="N155" s="22"/>
      <c r="O155" s="22"/>
      <c r="P155" s="22"/>
    </row>
    <row r="156" spans="1:16" s="18" customFormat="1">
      <c r="A156" s="7"/>
      <c r="B156" s="21"/>
      <c r="C156" s="5"/>
      <c r="D156" s="21"/>
      <c r="E156" s="21"/>
      <c r="F156" s="21"/>
      <c r="G156" s="22"/>
      <c r="H156" s="22"/>
      <c r="I156" s="22"/>
      <c r="J156" s="22"/>
      <c r="K156" s="22"/>
      <c r="L156" s="22"/>
      <c r="M156" s="22"/>
      <c r="N156" s="22"/>
      <c r="O156" s="22"/>
      <c r="P156" s="22"/>
    </row>
    <row r="157" spans="1:16" s="18" customFormat="1">
      <c r="A157" s="7"/>
      <c r="B157" s="21"/>
      <c r="C157" s="5"/>
      <c r="D157" s="21"/>
      <c r="E157" s="21"/>
      <c r="F157" s="21"/>
      <c r="G157" s="22"/>
      <c r="H157" s="22"/>
      <c r="I157" s="22"/>
      <c r="J157" s="22"/>
      <c r="K157" s="22"/>
      <c r="L157" s="22"/>
      <c r="M157" s="22"/>
      <c r="N157" s="22"/>
      <c r="O157" s="22"/>
      <c r="P157" s="22"/>
    </row>
    <row r="158" spans="1:16" s="18" customFormat="1">
      <c r="A158" s="7"/>
      <c r="B158" s="21"/>
      <c r="C158" s="5"/>
      <c r="D158" s="21"/>
      <c r="E158" s="21"/>
      <c r="F158" s="21"/>
      <c r="G158" s="22"/>
      <c r="H158" s="22"/>
      <c r="I158" s="22"/>
      <c r="J158" s="22"/>
      <c r="K158" s="22"/>
      <c r="L158" s="22"/>
      <c r="M158" s="22"/>
      <c r="N158" s="22"/>
      <c r="O158" s="22"/>
      <c r="P158" s="22"/>
    </row>
    <row r="159" spans="1:16" s="18" customFormat="1">
      <c r="A159" s="7"/>
      <c r="B159" s="21"/>
      <c r="C159" s="5"/>
      <c r="D159" s="21"/>
      <c r="E159" s="21"/>
      <c r="F159" s="21"/>
      <c r="G159" s="22"/>
      <c r="H159" s="22"/>
      <c r="I159" s="22"/>
      <c r="J159" s="22"/>
      <c r="K159" s="22"/>
      <c r="L159" s="22"/>
      <c r="M159" s="22"/>
      <c r="N159" s="22"/>
      <c r="O159" s="22"/>
      <c r="P159" s="22"/>
    </row>
    <row r="160" spans="1:16" s="18" customFormat="1">
      <c r="A160" s="7"/>
      <c r="B160" s="21"/>
      <c r="C160" s="5"/>
      <c r="D160" s="21"/>
      <c r="E160" s="21"/>
      <c r="F160" s="21"/>
      <c r="G160" s="22"/>
      <c r="H160" s="22"/>
      <c r="I160" s="22"/>
      <c r="J160" s="22"/>
      <c r="K160" s="22"/>
      <c r="L160" s="22"/>
      <c r="M160" s="22"/>
      <c r="N160" s="22"/>
      <c r="O160" s="22"/>
      <c r="P160" s="22"/>
    </row>
    <row r="161" spans="1:16" s="18" customFormat="1">
      <c r="A161" s="7"/>
      <c r="B161" s="21"/>
      <c r="C161" s="5"/>
      <c r="D161" s="21"/>
      <c r="E161" s="21"/>
      <c r="F161" s="21"/>
      <c r="G161" s="22"/>
      <c r="H161" s="22"/>
      <c r="I161" s="22"/>
      <c r="J161" s="22"/>
      <c r="K161" s="22"/>
      <c r="L161" s="22"/>
      <c r="M161" s="22"/>
      <c r="N161" s="22"/>
      <c r="O161" s="22"/>
      <c r="P161" s="22"/>
    </row>
    <row r="162" spans="1:16" s="18" customFormat="1">
      <c r="A162" s="7"/>
      <c r="B162" s="21"/>
      <c r="C162" s="5"/>
      <c r="D162" s="21"/>
      <c r="E162" s="21"/>
      <c r="F162" s="21"/>
      <c r="G162" s="22"/>
      <c r="H162" s="22"/>
      <c r="I162" s="22"/>
      <c r="J162" s="22"/>
      <c r="K162" s="22"/>
      <c r="L162" s="22"/>
      <c r="M162" s="22"/>
      <c r="N162" s="22"/>
      <c r="O162" s="22"/>
      <c r="P162" s="22"/>
    </row>
    <row r="163" spans="1:16" s="18" customFormat="1">
      <c r="A163" s="7"/>
      <c r="B163" s="21"/>
      <c r="C163" s="5"/>
      <c r="D163" s="21"/>
      <c r="E163" s="21"/>
      <c r="F163" s="21"/>
      <c r="G163" s="22"/>
      <c r="H163" s="22"/>
      <c r="I163" s="22"/>
      <c r="J163" s="22"/>
      <c r="K163" s="22"/>
      <c r="L163" s="22"/>
      <c r="M163" s="22"/>
      <c r="N163" s="22"/>
      <c r="O163" s="22"/>
      <c r="P163" s="22"/>
    </row>
    <row r="164" spans="1:16" s="18" customFormat="1">
      <c r="A164" s="7"/>
      <c r="B164" s="21"/>
      <c r="C164" s="5"/>
      <c r="D164" s="21"/>
      <c r="E164" s="21"/>
      <c r="F164" s="21"/>
      <c r="G164" s="22"/>
      <c r="H164" s="22"/>
      <c r="I164" s="22"/>
      <c r="J164" s="22"/>
      <c r="K164" s="22"/>
      <c r="L164" s="22"/>
      <c r="M164" s="22"/>
      <c r="N164" s="22"/>
      <c r="O164" s="22"/>
      <c r="P164" s="22"/>
    </row>
    <row r="165" spans="1:16" s="18" customFormat="1">
      <c r="A165" s="7"/>
      <c r="B165" s="21"/>
      <c r="C165" s="5"/>
      <c r="D165" s="21"/>
      <c r="E165" s="21"/>
      <c r="F165" s="21"/>
      <c r="G165" s="22"/>
      <c r="H165" s="22"/>
      <c r="I165" s="22"/>
      <c r="J165" s="22"/>
      <c r="K165" s="22"/>
      <c r="L165" s="22"/>
      <c r="M165" s="22"/>
      <c r="N165" s="22"/>
      <c r="O165" s="22"/>
      <c r="P165" s="22"/>
    </row>
    <row r="166" spans="1:16" s="18" customFormat="1">
      <c r="A166" s="7"/>
      <c r="B166" s="21"/>
      <c r="C166" s="5"/>
      <c r="D166" s="21"/>
      <c r="E166" s="21"/>
      <c r="F166" s="21"/>
      <c r="G166" s="22"/>
      <c r="H166" s="22"/>
      <c r="I166" s="22"/>
      <c r="J166" s="22"/>
      <c r="K166" s="22"/>
      <c r="L166" s="22"/>
      <c r="M166" s="22"/>
      <c r="N166" s="22"/>
      <c r="O166" s="22"/>
      <c r="P166" s="22"/>
    </row>
    <row r="167" spans="1:16" s="18" customFormat="1">
      <c r="A167" s="7"/>
      <c r="B167" s="21"/>
      <c r="C167" s="5"/>
      <c r="D167" s="21"/>
      <c r="E167" s="21"/>
      <c r="F167" s="21"/>
      <c r="G167" s="22"/>
      <c r="H167" s="22"/>
      <c r="I167" s="22"/>
      <c r="J167" s="22"/>
      <c r="K167" s="22"/>
      <c r="L167" s="22"/>
      <c r="M167" s="22"/>
      <c r="N167" s="22"/>
      <c r="O167" s="22"/>
      <c r="P167" s="22"/>
    </row>
    <row r="168" spans="1:16" s="18" customFormat="1">
      <c r="A168" s="7"/>
      <c r="B168" s="21"/>
      <c r="C168" s="5"/>
      <c r="D168" s="21"/>
      <c r="E168" s="21"/>
      <c r="F168" s="21"/>
      <c r="G168" s="22"/>
      <c r="H168" s="22"/>
      <c r="I168" s="22"/>
      <c r="J168" s="22"/>
      <c r="K168" s="22"/>
      <c r="L168" s="22"/>
      <c r="M168" s="22"/>
      <c r="N168" s="22"/>
      <c r="O168" s="22"/>
      <c r="P168" s="22"/>
    </row>
    <row r="169" spans="1:16" s="18" customFormat="1">
      <c r="A169" s="7"/>
      <c r="B169" s="21"/>
      <c r="C169" s="5"/>
      <c r="D169" s="21"/>
      <c r="E169" s="21"/>
      <c r="F169" s="21"/>
      <c r="G169" s="22"/>
      <c r="H169" s="22"/>
      <c r="I169" s="22"/>
      <c r="J169" s="22"/>
      <c r="K169" s="22"/>
      <c r="L169" s="22"/>
      <c r="M169" s="22"/>
      <c r="N169" s="22"/>
      <c r="O169" s="22"/>
      <c r="P169" s="22"/>
    </row>
    <row r="170" spans="1:16" s="18" customFormat="1">
      <c r="A170" s="7"/>
      <c r="B170" s="21"/>
      <c r="C170" s="5"/>
      <c r="D170" s="21"/>
      <c r="E170" s="21"/>
      <c r="F170" s="21"/>
      <c r="G170" s="22"/>
      <c r="H170" s="22"/>
      <c r="I170" s="22"/>
      <c r="J170" s="22"/>
      <c r="K170" s="22"/>
      <c r="L170" s="22"/>
      <c r="M170" s="22"/>
      <c r="N170" s="22"/>
      <c r="O170" s="22"/>
      <c r="P170" s="22"/>
    </row>
    <row r="171" spans="1:16" s="18" customFormat="1">
      <c r="A171" s="7"/>
      <c r="B171" s="21"/>
      <c r="C171" s="5"/>
      <c r="D171" s="21"/>
      <c r="E171" s="21"/>
      <c r="F171" s="21"/>
      <c r="G171" s="22"/>
      <c r="H171" s="22"/>
      <c r="I171" s="22"/>
      <c r="J171" s="22"/>
      <c r="K171" s="22"/>
      <c r="L171" s="22"/>
      <c r="M171" s="22"/>
      <c r="N171" s="22"/>
      <c r="O171" s="22"/>
      <c r="P171" s="22"/>
    </row>
    <row r="172" spans="1:16" s="18" customFormat="1">
      <c r="A172" s="7"/>
      <c r="B172" s="21"/>
      <c r="C172" s="5"/>
      <c r="D172" s="21"/>
      <c r="E172" s="21"/>
      <c r="F172" s="21"/>
      <c r="G172" s="22"/>
      <c r="H172" s="22"/>
      <c r="I172" s="22"/>
      <c r="J172" s="22"/>
      <c r="K172" s="22"/>
      <c r="L172" s="22"/>
      <c r="M172" s="22"/>
      <c r="N172" s="22"/>
      <c r="O172" s="22"/>
      <c r="P172" s="22"/>
    </row>
    <row r="173" spans="1:16" s="18" customFormat="1">
      <c r="A173" s="7"/>
      <c r="B173" s="21"/>
      <c r="C173" s="5"/>
      <c r="D173" s="21"/>
      <c r="E173" s="21"/>
      <c r="F173" s="21"/>
      <c r="G173" s="22"/>
      <c r="H173" s="22"/>
      <c r="I173" s="22"/>
      <c r="J173" s="22"/>
      <c r="K173" s="22"/>
      <c r="L173" s="22"/>
      <c r="M173" s="22"/>
      <c r="N173" s="22"/>
      <c r="O173" s="22"/>
      <c r="P173" s="22"/>
    </row>
    <row r="174" spans="1:16" s="18" customFormat="1">
      <c r="A174" s="7"/>
      <c r="B174" s="21"/>
      <c r="C174" s="5"/>
      <c r="D174" s="21"/>
      <c r="E174" s="21"/>
      <c r="F174" s="21"/>
      <c r="G174" s="22"/>
      <c r="H174" s="22"/>
      <c r="I174" s="22"/>
      <c r="J174" s="22"/>
      <c r="K174" s="22"/>
      <c r="L174" s="22"/>
      <c r="M174" s="22"/>
      <c r="N174" s="22"/>
      <c r="O174" s="22"/>
      <c r="P174" s="22"/>
    </row>
    <row r="175" spans="1:16" s="18" customFormat="1">
      <c r="A175" s="7"/>
      <c r="B175" s="21"/>
      <c r="C175" s="5"/>
      <c r="D175" s="21"/>
      <c r="E175" s="21"/>
      <c r="F175" s="21"/>
      <c r="G175" s="22"/>
      <c r="H175" s="22"/>
      <c r="I175" s="22"/>
      <c r="J175" s="22"/>
      <c r="K175" s="22"/>
      <c r="L175" s="22"/>
      <c r="M175" s="22"/>
      <c r="N175" s="22"/>
      <c r="O175" s="22"/>
      <c r="P175" s="22"/>
    </row>
    <row r="176" spans="1:16" s="18" customFormat="1">
      <c r="A176" s="7"/>
      <c r="B176" s="21"/>
      <c r="C176" s="5"/>
      <c r="D176" s="21"/>
      <c r="E176" s="21"/>
      <c r="F176" s="21"/>
      <c r="G176" s="22"/>
      <c r="H176" s="22"/>
      <c r="I176" s="22"/>
      <c r="J176" s="22"/>
      <c r="K176" s="22"/>
      <c r="L176" s="22"/>
      <c r="M176" s="22"/>
      <c r="N176" s="22"/>
      <c r="O176" s="22"/>
      <c r="P176" s="22"/>
    </row>
    <row r="177" spans="1:16" s="18" customFormat="1">
      <c r="A177" s="7"/>
      <c r="B177" s="21"/>
      <c r="C177" s="5"/>
      <c r="D177" s="21"/>
      <c r="E177" s="21"/>
      <c r="F177" s="21"/>
      <c r="G177" s="22"/>
      <c r="H177" s="22"/>
      <c r="I177" s="22"/>
      <c r="J177" s="22"/>
      <c r="K177" s="22"/>
      <c r="L177" s="22"/>
      <c r="M177" s="22"/>
      <c r="N177" s="22"/>
      <c r="O177" s="22"/>
      <c r="P177" s="22"/>
    </row>
    <row r="178" spans="1:16" s="18" customFormat="1">
      <c r="A178" s="7"/>
      <c r="B178" s="21"/>
      <c r="C178" s="5"/>
      <c r="D178" s="21"/>
      <c r="E178" s="21"/>
      <c r="F178" s="21"/>
      <c r="G178" s="22"/>
      <c r="H178" s="22"/>
      <c r="I178" s="22"/>
      <c r="J178" s="22"/>
      <c r="K178" s="22"/>
      <c r="L178" s="22"/>
      <c r="M178" s="22"/>
      <c r="N178" s="22"/>
      <c r="O178" s="22"/>
      <c r="P178" s="22"/>
    </row>
    <row r="179" spans="1:16" s="18" customFormat="1">
      <c r="A179" s="7"/>
      <c r="B179" s="21"/>
      <c r="C179" s="5"/>
      <c r="D179" s="21"/>
      <c r="E179" s="21"/>
      <c r="F179" s="21"/>
      <c r="G179" s="22"/>
      <c r="H179" s="22"/>
      <c r="I179" s="22"/>
      <c r="J179" s="22"/>
      <c r="K179" s="22"/>
      <c r="L179" s="22"/>
      <c r="M179" s="22"/>
      <c r="N179" s="22"/>
      <c r="O179" s="22"/>
      <c r="P179" s="22"/>
    </row>
    <row r="180" spans="1:16" s="18" customFormat="1">
      <c r="A180" s="7"/>
      <c r="B180" s="21"/>
      <c r="C180" s="5"/>
      <c r="D180" s="21"/>
      <c r="E180" s="21"/>
      <c r="F180" s="21"/>
      <c r="G180" s="22"/>
      <c r="H180" s="22"/>
      <c r="I180" s="22"/>
      <c r="J180" s="22"/>
      <c r="K180" s="22"/>
      <c r="L180" s="22"/>
      <c r="M180" s="22"/>
      <c r="N180" s="22"/>
      <c r="O180" s="22"/>
      <c r="P180" s="22"/>
    </row>
    <row r="181" spans="1:16" s="18" customFormat="1">
      <c r="A181" s="7"/>
      <c r="B181" s="21"/>
      <c r="C181" s="5"/>
      <c r="D181" s="21"/>
      <c r="E181" s="21"/>
      <c r="F181" s="21"/>
      <c r="G181" s="22"/>
      <c r="H181" s="22"/>
      <c r="I181" s="22"/>
      <c r="J181" s="22"/>
      <c r="K181" s="22"/>
      <c r="L181" s="22"/>
      <c r="M181" s="22"/>
      <c r="N181" s="22"/>
      <c r="O181" s="22"/>
      <c r="P181" s="22"/>
    </row>
  </sheetData>
  <mergeCells count="33">
    <mergeCell ref="A83:E87"/>
    <mergeCell ref="A88:O88"/>
    <mergeCell ref="D89:O89"/>
    <mergeCell ref="A90:P90"/>
    <mergeCell ref="B32:P32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2016/2017&amp;R&amp;P</oddFooter>
  </headerFooter>
  <rowBreaks count="2" manualBreakCount="2">
    <brk id="31" max="15" man="1"/>
    <brk id="56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49" zoomScale="90" zoomScaleNormal="80" zoomScaleSheetLayoutView="90" workbookViewId="0">
      <selection activeCell="O65" sqref="O65"/>
    </sheetView>
  </sheetViews>
  <sheetFormatPr defaultColWidth="8.85546875" defaultRowHeight="15.75"/>
  <cols>
    <col min="1" max="1" width="6" style="23" customWidth="1"/>
    <col min="2" max="2" width="49.5703125" style="24" customWidth="1"/>
    <col min="3" max="3" width="16.85546875" style="83" customWidth="1"/>
    <col min="4" max="4" width="29" style="24" customWidth="1"/>
    <col min="5" max="5" width="17" style="24" customWidth="1"/>
    <col min="6" max="6" width="14.42578125" style="24" customWidth="1"/>
    <col min="7" max="7" width="7.85546875" style="9" customWidth="1"/>
    <col min="8" max="8" width="8.7109375" style="9" customWidth="1"/>
    <col min="9" max="9" width="8.140625" style="9" customWidth="1"/>
    <col min="10" max="10" width="8.7109375" style="9" customWidth="1"/>
    <col min="11" max="11" width="8.42578125" style="9" customWidth="1"/>
    <col min="12" max="12" width="8.7109375" style="9" customWidth="1"/>
    <col min="13" max="13" width="8.42578125" style="9" customWidth="1"/>
    <col min="14" max="14" width="9.140625" style="9" customWidth="1"/>
    <col min="15" max="15" width="8.42578125" style="9" customWidth="1"/>
    <col min="16" max="16" width="9.42578125" style="9" customWidth="1"/>
    <col min="17" max="16384" width="8.85546875" style="9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118" t="s">
        <v>0</v>
      </c>
      <c r="E2" s="118"/>
      <c r="F2" s="118"/>
      <c r="G2" s="3"/>
      <c r="H2" s="3"/>
      <c r="I2" s="3"/>
      <c r="J2" s="119" t="s">
        <v>1</v>
      </c>
      <c r="K2" s="119"/>
      <c r="L2" s="119"/>
      <c r="M2" s="119"/>
      <c r="N2" s="119"/>
      <c r="O2" s="2"/>
      <c r="P2" s="2"/>
    </row>
    <row r="3" spans="1:16" s="1" customFormat="1" ht="19.5" customHeight="1">
      <c r="A3" s="120" t="s">
        <v>2</v>
      </c>
      <c r="B3" s="120"/>
      <c r="C3" s="2"/>
      <c r="D3" s="120" t="s">
        <v>3</v>
      </c>
      <c r="E3" s="120"/>
      <c r="F3" s="120"/>
      <c r="G3" s="2"/>
      <c r="H3" s="2"/>
      <c r="I3" s="2"/>
      <c r="J3" s="47" t="s">
        <v>115</v>
      </c>
      <c r="K3" s="47"/>
      <c r="L3" s="47"/>
      <c r="M3" s="47"/>
      <c r="N3" s="47"/>
      <c r="O3" s="2"/>
      <c r="P3" s="2"/>
    </row>
    <row r="4" spans="1:16" s="4" customFormat="1" ht="19.5" customHeight="1">
      <c r="A4" s="120" t="s">
        <v>4</v>
      </c>
      <c r="B4" s="120"/>
      <c r="C4" s="2"/>
      <c r="D4" s="120" t="s">
        <v>5</v>
      </c>
      <c r="E4" s="120"/>
      <c r="F4" s="120"/>
      <c r="G4" s="2"/>
      <c r="H4" s="2"/>
      <c r="I4" s="2"/>
      <c r="J4" s="120" t="s">
        <v>6</v>
      </c>
      <c r="K4" s="120"/>
      <c r="L4" s="120"/>
      <c r="M4" s="120"/>
      <c r="N4" s="120"/>
      <c r="O4" s="2"/>
      <c r="P4" s="2"/>
    </row>
    <row r="5" spans="1:16" s="4" customFormat="1" ht="19.5" customHeight="1">
      <c r="A5" s="121" t="s">
        <v>7</v>
      </c>
      <c r="B5" s="121"/>
      <c r="C5" s="5"/>
      <c r="D5" s="120" t="s">
        <v>154</v>
      </c>
      <c r="E5" s="120"/>
      <c r="F5" s="120"/>
      <c r="G5" s="5"/>
      <c r="H5" s="5"/>
      <c r="I5" s="5"/>
      <c r="J5" s="120" t="s">
        <v>153</v>
      </c>
      <c r="K5" s="120"/>
      <c r="L5" s="120"/>
      <c r="M5" s="120"/>
      <c r="N5" s="120"/>
      <c r="O5" s="5"/>
      <c r="P5" s="5"/>
    </row>
    <row r="6" spans="1:16" s="4" customFormat="1" ht="19.5" customHeight="1">
      <c r="A6" s="118" t="s">
        <v>146</v>
      </c>
      <c r="B6" s="118"/>
      <c r="C6" s="3"/>
      <c r="D6" s="118" t="s">
        <v>147</v>
      </c>
      <c r="E6" s="118"/>
      <c r="F6" s="118"/>
      <c r="G6" s="3"/>
      <c r="H6" s="3"/>
      <c r="I6" s="3"/>
      <c r="J6" s="118" t="s">
        <v>147</v>
      </c>
      <c r="K6" s="118"/>
      <c r="L6" s="118"/>
      <c r="M6" s="118"/>
      <c r="N6" s="118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122" t="s">
        <v>8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</row>
    <row r="9" spans="1:16" s="47" customFormat="1" ht="19.5" customHeight="1">
      <c r="A9" s="121" t="s">
        <v>155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</row>
    <row r="10" spans="1:16" s="48" customFormat="1" ht="19.5" customHeight="1">
      <c r="A10" s="121" t="s">
        <v>128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6" s="7" customFormat="1" ht="19.5" customHeight="1" thickBot="1">
      <c r="A11" s="49"/>
      <c r="B11" s="49"/>
      <c r="C11" s="49"/>
      <c r="D11" s="49"/>
      <c r="E11" s="49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16" s="8" customFormat="1" ht="20.25" customHeight="1" thickBot="1">
      <c r="A12" s="126" t="s">
        <v>9</v>
      </c>
      <c r="B12" s="128" t="s">
        <v>110</v>
      </c>
      <c r="C12" s="130" t="s">
        <v>10</v>
      </c>
      <c r="D12" s="126" t="s">
        <v>11</v>
      </c>
      <c r="E12" s="126" t="s">
        <v>131</v>
      </c>
      <c r="F12" s="132" t="s">
        <v>132</v>
      </c>
      <c r="G12" s="123" t="s">
        <v>12</v>
      </c>
      <c r="H12" s="124"/>
      <c r="I12" s="124"/>
      <c r="J12" s="124"/>
      <c r="K12" s="124"/>
      <c r="L12" s="124"/>
      <c r="M12" s="124"/>
      <c r="N12" s="124"/>
      <c r="O12" s="124"/>
      <c r="P12" s="125"/>
    </row>
    <row r="13" spans="1:16" ht="46.5" customHeight="1" thickBot="1">
      <c r="A13" s="127"/>
      <c r="B13" s="129"/>
      <c r="C13" s="131"/>
      <c r="D13" s="127"/>
      <c r="E13" s="127"/>
      <c r="F13" s="133"/>
      <c r="G13" s="52" t="s">
        <v>13</v>
      </c>
      <c r="H13" s="52" t="s">
        <v>14</v>
      </c>
      <c r="I13" s="52" t="s">
        <v>15</v>
      </c>
      <c r="J13" s="53" t="s">
        <v>16</v>
      </c>
      <c r="K13" s="54" t="s">
        <v>17</v>
      </c>
      <c r="L13" s="52" t="s">
        <v>18</v>
      </c>
      <c r="M13" s="55" t="s">
        <v>19</v>
      </c>
      <c r="N13" s="52" t="s">
        <v>20</v>
      </c>
      <c r="O13" s="55" t="s">
        <v>21</v>
      </c>
      <c r="P13" s="52" t="s">
        <v>22</v>
      </c>
    </row>
    <row r="14" spans="1:16" s="18" customFormat="1" ht="29.25" customHeight="1" thickBot="1">
      <c r="A14" s="32">
        <v>1</v>
      </c>
      <c r="B14" s="56" t="s">
        <v>119</v>
      </c>
      <c r="C14" s="56" t="s">
        <v>76</v>
      </c>
      <c r="D14" s="12" t="s">
        <v>77</v>
      </c>
      <c r="E14" s="57" t="s">
        <v>157</v>
      </c>
      <c r="F14" s="45">
        <v>10</v>
      </c>
      <c r="G14" s="13"/>
      <c r="H14" s="13"/>
      <c r="I14" s="17"/>
      <c r="J14" s="13">
        <v>1.4</v>
      </c>
      <c r="K14" s="13"/>
      <c r="L14" s="13"/>
      <c r="M14" s="13"/>
      <c r="N14" s="13"/>
      <c r="O14" s="13"/>
      <c r="P14" s="13"/>
    </row>
    <row r="15" spans="1:16" s="18" customFormat="1" ht="27.75" customHeight="1" thickBot="1">
      <c r="A15" s="10">
        <v>2</v>
      </c>
      <c r="B15" s="11" t="s">
        <v>119</v>
      </c>
      <c r="C15" s="11" t="s">
        <v>76</v>
      </c>
      <c r="D15" s="12" t="s">
        <v>78</v>
      </c>
      <c r="E15" s="57" t="s">
        <v>157</v>
      </c>
      <c r="F15" s="45">
        <v>10</v>
      </c>
      <c r="G15" s="13"/>
      <c r="H15" s="13"/>
      <c r="I15" s="13"/>
      <c r="J15" s="13">
        <v>2.7</v>
      </c>
      <c r="K15" s="13"/>
      <c r="L15" s="14"/>
      <c r="M15" s="14"/>
      <c r="N15" s="14"/>
      <c r="O15" s="14"/>
      <c r="P15" s="14"/>
    </row>
    <row r="16" spans="1:16" s="18" customFormat="1" ht="32.25" thickBot="1">
      <c r="A16" s="10">
        <v>3</v>
      </c>
      <c r="B16" s="11" t="s">
        <v>119</v>
      </c>
      <c r="C16" s="12" t="s">
        <v>79</v>
      </c>
      <c r="D16" s="12" t="s">
        <v>80</v>
      </c>
      <c r="E16" s="51" t="s">
        <v>140</v>
      </c>
      <c r="F16" s="51">
        <v>15</v>
      </c>
      <c r="G16" s="13"/>
      <c r="H16" s="13"/>
      <c r="I16" s="13">
        <v>1.3</v>
      </c>
      <c r="J16" s="13"/>
      <c r="K16" s="13"/>
      <c r="L16" s="13"/>
      <c r="M16" s="13"/>
      <c r="N16" s="13"/>
      <c r="O16" s="13"/>
      <c r="P16" s="13"/>
    </row>
    <row r="17" spans="1:16" s="18" customFormat="1" ht="32.25" thickBot="1">
      <c r="A17" s="10">
        <v>4</v>
      </c>
      <c r="B17" s="11" t="s">
        <v>119</v>
      </c>
      <c r="C17" s="12" t="s">
        <v>79</v>
      </c>
      <c r="D17" s="12" t="s">
        <v>81</v>
      </c>
      <c r="E17" s="51" t="s">
        <v>140</v>
      </c>
      <c r="F17" s="51">
        <v>15</v>
      </c>
      <c r="G17" s="13"/>
      <c r="H17" s="13"/>
      <c r="I17" s="13">
        <v>0.81</v>
      </c>
      <c r="J17" s="13"/>
      <c r="K17" s="13"/>
      <c r="L17" s="13"/>
      <c r="M17" s="13"/>
      <c r="N17" s="13"/>
      <c r="O17" s="13"/>
      <c r="P17" s="13"/>
    </row>
    <row r="18" spans="1:16" s="18" customFormat="1" ht="32.25" customHeight="1" thickBot="1">
      <c r="A18" s="10">
        <v>5</v>
      </c>
      <c r="B18" s="58" t="s">
        <v>82</v>
      </c>
      <c r="C18" s="20" t="s">
        <v>83</v>
      </c>
      <c r="D18" s="12" t="s">
        <v>84</v>
      </c>
      <c r="E18" s="51" t="s">
        <v>140</v>
      </c>
      <c r="F18" s="51">
        <v>30</v>
      </c>
      <c r="G18" s="13"/>
      <c r="H18" s="13"/>
      <c r="I18" s="14"/>
      <c r="J18" s="13"/>
      <c r="K18" s="13"/>
      <c r="L18" s="13"/>
      <c r="M18" s="13"/>
      <c r="N18" s="13"/>
      <c r="O18" s="13">
        <v>2</v>
      </c>
      <c r="P18" s="13"/>
    </row>
    <row r="19" spans="1:16" s="18" customFormat="1" ht="33" customHeight="1" thickBot="1">
      <c r="A19" s="30">
        <v>6</v>
      </c>
      <c r="B19" s="59" t="s">
        <v>85</v>
      </c>
      <c r="C19" s="60" t="s">
        <v>139</v>
      </c>
      <c r="D19" s="12" t="s">
        <v>120</v>
      </c>
      <c r="E19" s="51" t="s">
        <v>140</v>
      </c>
      <c r="F19" s="51">
        <v>40</v>
      </c>
      <c r="G19" s="14"/>
      <c r="H19" s="14"/>
      <c r="I19" s="14"/>
      <c r="J19" s="14">
        <v>0.52</v>
      </c>
      <c r="K19" s="14">
        <v>0.73</v>
      </c>
      <c r="L19" s="14">
        <v>0.6</v>
      </c>
      <c r="M19" s="14"/>
      <c r="N19" s="14"/>
      <c r="O19" s="14"/>
      <c r="P19" s="14"/>
    </row>
    <row r="20" spans="1:16" s="18" customFormat="1" ht="30.75" customHeight="1" thickBot="1">
      <c r="A20" s="10">
        <v>7</v>
      </c>
      <c r="B20" s="11" t="s">
        <v>86</v>
      </c>
      <c r="C20" s="26" t="s">
        <v>87</v>
      </c>
      <c r="D20" s="12" t="s">
        <v>148</v>
      </c>
      <c r="E20" s="51" t="s">
        <v>140</v>
      </c>
      <c r="F20" s="51">
        <v>20</v>
      </c>
      <c r="G20" s="13"/>
      <c r="H20" s="13"/>
      <c r="I20" s="13"/>
      <c r="J20" s="13">
        <v>3.1</v>
      </c>
      <c r="K20" s="13"/>
      <c r="L20" s="13"/>
      <c r="M20" s="13"/>
      <c r="N20" s="13"/>
      <c r="O20" s="13"/>
      <c r="P20" s="13"/>
    </row>
    <row r="21" spans="1:16" s="18" customFormat="1" ht="33" customHeight="1" thickBot="1">
      <c r="A21" s="10">
        <v>8</v>
      </c>
      <c r="B21" s="26" t="s">
        <v>88</v>
      </c>
      <c r="C21" s="36" t="s">
        <v>89</v>
      </c>
      <c r="D21" s="12" t="s">
        <v>90</v>
      </c>
      <c r="E21" s="51" t="s">
        <v>140</v>
      </c>
      <c r="F21" s="51">
        <v>30</v>
      </c>
      <c r="G21" s="13"/>
      <c r="H21" s="13"/>
      <c r="I21" s="13"/>
      <c r="J21" s="13"/>
      <c r="K21" s="13"/>
      <c r="L21" s="13">
        <v>8.6</v>
      </c>
      <c r="M21" s="13"/>
      <c r="N21" s="13"/>
      <c r="O21" s="13"/>
      <c r="P21" s="13"/>
    </row>
    <row r="22" spans="1:16" s="18" customFormat="1" ht="35.25" customHeight="1" thickBot="1">
      <c r="A22" s="32">
        <v>9</v>
      </c>
      <c r="B22" s="61" t="s">
        <v>91</v>
      </c>
      <c r="C22" s="62" t="s">
        <v>92</v>
      </c>
      <c r="D22" s="12" t="s">
        <v>93</v>
      </c>
      <c r="E22" s="51" t="s">
        <v>140</v>
      </c>
      <c r="F22" s="51">
        <v>30</v>
      </c>
      <c r="G22" s="13"/>
      <c r="H22" s="13"/>
      <c r="I22" s="13"/>
      <c r="J22" s="13"/>
      <c r="K22" s="86">
        <v>22.5</v>
      </c>
      <c r="L22" s="86">
        <v>12.82</v>
      </c>
      <c r="M22" s="86">
        <v>13.3</v>
      </c>
      <c r="N22" s="86">
        <v>10.94</v>
      </c>
      <c r="O22" s="13"/>
      <c r="P22" s="13"/>
    </row>
    <row r="23" spans="1:16" s="18" customFormat="1" ht="33" customHeight="1" thickBot="1">
      <c r="A23" s="10">
        <v>10</v>
      </c>
      <c r="B23" s="63" t="s">
        <v>94</v>
      </c>
      <c r="C23" s="26" t="s">
        <v>95</v>
      </c>
      <c r="D23" s="12" t="s">
        <v>96</v>
      </c>
      <c r="E23" s="51" t="s">
        <v>156</v>
      </c>
      <c r="F23" s="51">
        <v>5</v>
      </c>
      <c r="G23" s="13"/>
      <c r="H23" s="13"/>
      <c r="I23" s="13">
        <v>14</v>
      </c>
      <c r="J23" s="13"/>
      <c r="K23" s="13"/>
      <c r="L23" s="13"/>
      <c r="M23" s="13"/>
      <c r="N23" s="13"/>
      <c r="O23" s="13"/>
      <c r="P23" s="13"/>
    </row>
    <row r="24" spans="1:16" s="18" customFormat="1" ht="31.5" customHeight="1" thickBot="1">
      <c r="A24" s="10">
        <v>11</v>
      </c>
      <c r="B24" s="12" t="s">
        <v>101</v>
      </c>
      <c r="C24" s="64" t="s">
        <v>102</v>
      </c>
      <c r="D24" s="12" t="s">
        <v>151</v>
      </c>
      <c r="E24" s="51" t="s">
        <v>158</v>
      </c>
      <c r="F24" s="51">
        <v>5</v>
      </c>
      <c r="G24" s="14"/>
      <c r="H24" s="14"/>
      <c r="I24" s="14"/>
      <c r="J24" s="14"/>
      <c r="K24" s="14"/>
      <c r="L24" s="14"/>
      <c r="M24" s="14"/>
      <c r="N24" s="14"/>
      <c r="O24" s="14"/>
      <c r="P24" s="14">
        <v>19.5</v>
      </c>
    </row>
    <row r="25" spans="1:16" s="18" customFormat="1" ht="35.25" customHeight="1" thickBot="1">
      <c r="A25" s="10">
        <v>12</v>
      </c>
      <c r="B25" s="16" t="s">
        <v>149</v>
      </c>
      <c r="C25" s="20" t="s">
        <v>97</v>
      </c>
      <c r="D25" s="12" t="s">
        <v>150</v>
      </c>
      <c r="E25" s="51" t="s">
        <v>140</v>
      </c>
      <c r="F25" s="51">
        <v>20</v>
      </c>
      <c r="G25" s="14"/>
      <c r="H25" s="14"/>
      <c r="I25" s="14"/>
      <c r="J25" s="14"/>
      <c r="K25" s="14"/>
      <c r="L25" s="14"/>
      <c r="M25" s="14">
        <v>1</v>
      </c>
      <c r="N25" s="14"/>
      <c r="O25" s="14"/>
      <c r="P25" s="14"/>
    </row>
    <row r="26" spans="1:16" s="18" customFormat="1" ht="33.75" customHeight="1" thickBot="1">
      <c r="A26" s="10">
        <v>13</v>
      </c>
      <c r="B26" s="65" t="s">
        <v>122</v>
      </c>
      <c r="C26" s="59" t="s">
        <v>71</v>
      </c>
      <c r="D26" s="12" t="s">
        <v>72</v>
      </c>
      <c r="E26" s="51" t="s">
        <v>140</v>
      </c>
      <c r="F26" s="51">
        <v>20</v>
      </c>
      <c r="G26" s="14"/>
      <c r="H26" s="14"/>
      <c r="I26" s="14">
        <v>4.6500000000000004</v>
      </c>
      <c r="J26" s="14"/>
      <c r="K26" s="42"/>
      <c r="L26" s="14"/>
      <c r="M26" s="14"/>
      <c r="N26" s="14"/>
      <c r="O26" s="14"/>
      <c r="P26" s="14"/>
    </row>
    <row r="27" spans="1:16" s="18" customFormat="1" ht="32.25" customHeight="1" thickBot="1">
      <c r="A27" s="10">
        <v>14</v>
      </c>
      <c r="B27" s="65" t="s">
        <v>122</v>
      </c>
      <c r="C27" s="59" t="s">
        <v>71</v>
      </c>
      <c r="D27" s="12" t="s">
        <v>125</v>
      </c>
      <c r="E27" s="51" t="s">
        <v>140</v>
      </c>
      <c r="F27" s="51">
        <v>20</v>
      </c>
      <c r="G27" s="14"/>
      <c r="H27" s="14"/>
      <c r="I27" s="14"/>
      <c r="J27" s="14"/>
      <c r="K27" s="14">
        <v>4.53</v>
      </c>
      <c r="L27" s="14"/>
      <c r="M27" s="14"/>
      <c r="N27" s="14"/>
      <c r="O27" s="14"/>
      <c r="P27" s="14"/>
    </row>
    <row r="28" spans="1:16" s="18" customFormat="1" ht="30.75" customHeight="1" thickBot="1">
      <c r="A28" s="10">
        <v>15</v>
      </c>
      <c r="B28" s="65" t="s">
        <v>122</v>
      </c>
      <c r="C28" s="12" t="s">
        <v>73</v>
      </c>
      <c r="D28" s="12" t="s">
        <v>74</v>
      </c>
      <c r="E28" s="51" t="s">
        <v>140</v>
      </c>
      <c r="F28" s="51">
        <v>20</v>
      </c>
      <c r="G28" s="14"/>
      <c r="H28" s="14"/>
      <c r="I28" s="45"/>
      <c r="J28" s="14">
        <v>0.1</v>
      </c>
      <c r="K28" s="14"/>
      <c r="L28" s="14"/>
      <c r="M28" s="14"/>
      <c r="N28" s="14"/>
      <c r="O28" s="14"/>
      <c r="P28" s="14"/>
    </row>
    <row r="29" spans="1:16" s="18" customFormat="1" ht="30" customHeight="1" thickBot="1">
      <c r="A29" s="10">
        <v>16</v>
      </c>
      <c r="B29" s="65" t="s">
        <v>122</v>
      </c>
      <c r="C29" s="12" t="s">
        <v>73</v>
      </c>
      <c r="D29" s="12" t="s">
        <v>168</v>
      </c>
      <c r="E29" s="51" t="s">
        <v>140</v>
      </c>
      <c r="F29" s="51">
        <v>20</v>
      </c>
      <c r="G29" s="13"/>
      <c r="H29" s="13"/>
      <c r="I29" s="14"/>
      <c r="J29" s="14">
        <v>0</v>
      </c>
      <c r="K29" s="13"/>
      <c r="L29" s="13"/>
      <c r="M29" s="13"/>
      <c r="N29" s="13"/>
      <c r="O29" s="13"/>
      <c r="P29" s="13"/>
    </row>
    <row r="30" spans="1:16" s="18" customFormat="1" ht="39.75" customHeight="1" thickBot="1">
      <c r="A30" s="10">
        <v>17</v>
      </c>
      <c r="B30" s="65" t="s">
        <v>122</v>
      </c>
      <c r="C30" s="12" t="s">
        <v>123</v>
      </c>
      <c r="D30" s="12" t="s">
        <v>75</v>
      </c>
      <c r="E30" s="51" t="s">
        <v>140</v>
      </c>
      <c r="F30" s="51">
        <v>20</v>
      </c>
      <c r="G30" s="13"/>
      <c r="H30" s="13"/>
      <c r="I30" s="14"/>
      <c r="J30" s="14">
        <v>3.1</v>
      </c>
      <c r="K30" s="13"/>
      <c r="L30" s="13"/>
      <c r="M30" s="13"/>
      <c r="N30" s="13"/>
      <c r="O30" s="13"/>
      <c r="P30" s="13"/>
    </row>
    <row r="31" spans="1:16" s="18" customFormat="1" ht="40.5" customHeight="1" thickBot="1">
      <c r="A31" s="10">
        <v>18</v>
      </c>
      <c r="B31" s="66" t="s">
        <v>122</v>
      </c>
      <c r="C31" s="12" t="s">
        <v>135</v>
      </c>
      <c r="D31" s="12" t="s">
        <v>124</v>
      </c>
      <c r="E31" s="51" t="s">
        <v>140</v>
      </c>
      <c r="F31" s="51">
        <v>20</v>
      </c>
      <c r="G31" s="13"/>
      <c r="H31" s="13"/>
      <c r="I31" s="14"/>
      <c r="J31" s="14"/>
      <c r="K31" s="13"/>
      <c r="L31" s="13"/>
      <c r="M31" s="13"/>
      <c r="N31" s="13"/>
      <c r="O31" s="13"/>
      <c r="P31" s="13">
        <v>14.01</v>
      </c>
    </row>
    <row r="32" spans="1:16" s="18" customFormat="1" ht="40.5" customHeight="1" thickBot="1">
      <c r="A32" s="10">
        <v>19</v>
      </c>
      <c r="B32" s="98" t="s">
        <v>137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100"/>
    </row>
    <row r="33" spans="1:16" s="18" customFormat="1" ht="37.5" customHeight="1" thickBot="1">
      <c r="A33" s="10">
        <v>20</v>
      </c>
      <c r="B33" s="67" t="s">
        <v>121</v>
      </c>
      <c r="C33" s="35" t="s">
        <v>64</v>
      </c>
      <c r="D33" s="12" t="s">
        <v>65</v>
      </c>
      <c r="E33" s="68" t="s">
        <v>159</v>
      </c>
      <c r="F33" s="69">
        <v>5</v>
      </c>
      <c r="G33" s="13"/>
      <c r="H33" s="13"/>
      <c r="I33" s="13"/>
      <c r="J33" s="13">
        <v>0.01</v>
      </c>
      <c r="K33" s="13"/>
      <c r="L33" s="13"/>
      <c r="M33" s="13"/>
      <c r="N33" s="13"/>
      <c r="O33" s="13"/>
      <c r="P33" s="51"/>
    </row>
    <row r="34" spans="1:16" s="18" customFormat="1" ht="32.25" thickBot="1">
      <c r="A34" s="10">
        <v>21</v>
      </c>
      <c r="B34" s="67" t="s">
        <v>121</v>
      </c>
      <c r="C34" s="20" t="s">
        <v>66</v>
      </c>
      <c r="D34" s="12" t="s">
        <v>67</v>
      </c>
      <c r="E34" s="51" t="s">
        <v>68</v>
      </c>
      <c r="F34" s="51">
        <v>5</v>
      </c>
      <c r="G34" s="14">
        <v>14.56</v>
      </c>
      <c r="H34" s="14"/>
      <c r="I34" s="14"/>
      <c r="J34" s="14"/>
      <c r="K34" s="14"/>
      <c r="L34" s="14"/>
      <c r="M34" s="14"/>
      <c r="N34" s="14"/>
      <c r="O34" s="14"/>
      <c r="P34" s="14"/>
    </row>
    <row r="35" spans="1:16" s="18" customFormat="1" ht="32.25" thickBot="1">
      <c r="A35" s="10">
        <v>22</v>
      </c>
      <c r="B35" s="67" t="s">
        <v>121</v>
      </c>
      <c r="C35" s="35" t="s">
        <v>69</v>
      </c>
      <c r="D35" s="12" t="s">
        <v>70</v>
      </c>
      <c r="E35" s="51" t="s">
        <v>68</v>
      </c>
      <c r="F35" s="51">
        <v>5</v>
      </c>
      <c r="G35" s="14"/>
      <c r="H35" s="14">
        <v>14.61</v>
      </c>
      <c r="I35" s="14"/>
      <c r="J35" s="13"/>
      <c r="K35" s="13"/>
      <c r="L35" s="13"/>
      <c r="M35" s="13"/>
      <c r="N35" s="13"/>
      <c r="O35" s="13"/>
      <c r="P35" s="13"/>
    </row>
    <row r="36" spans="1:16" s="18" customFormat="1" ht="30.75" customHeight="1" thickBot="1">
      <c r="A36" s="10">
        <v>23</v>
      </c>
      <c r="B36" s="67" t="s">
        <v>121</v>
      </c>
      <c r="C36" s="35" t="s">
        <v>117</v>
      </c>
      <c r="D36" s="12" t="s">
        <v>118</v>
      </c>
      <c r="E36" s="51" t="s">
        <v>68</v>
      </c>
      <c r="F36" s="51">
        <v>5</v>
      </c>
      <c r="G36" s="14"/>
      <c r="H36" s="14"/>
      <c r="I36" s="14">
        <v>15.6</v>
      </c>
      <c r="J36" s="13"/>
      <c r="K36" s="13"/>
      <c r="L36" s="13"/>
      <c r="M36" s="13"/>
      <c r="N36" s="13"/>
      <c r="O36" s="13"/>
      <c r="P36" s="13"/>
    </row>
    <row r="37" spans="1:16" s="18" customFormat="1" ht="40.5" customHeight="1" thickBot="1">
      <c r="A37" s="38">
        <v>24</v>
      </c>
      <c r="B37" s="39" t="s">
        <v>152</v>
      </c>
      <c r="C37" s="40" t="s">
        <v>63</v>
      </c>
      <c r="D37" s="28" t="s">
        <v>172</v>
      </c>
      <c r="E37" s="51" t="s">
        <v>140</v>
      </c>
      <c r="F37" s="51">
        <v>40</v>
      </c>
      <c r="G37" s="14"/>
      <c r="H37" s="14"/>
      <c r="I37" s="14"/>
      <c r="J37" s="14"/>
      <c r="K37" s="14"/>
      <c r="L37" s="14"/>
      <c r="M37" s="14"/>
      <c r="N37" s="14">
        <v>3</v>
      </c>
      <c r="O37" s="14"/>
      <c r="P37" s="14"/>
    </row>
    <row r="38" spans="1:16" s="18" customFormat="1" ht="32.25" thickBot="1">
      <c r="A38" s="10">
        <v>25</v>
      </c>
      <c r="B38" s="11" t="s">
        <v>112</v>
      </c>
      <c r="C38" s="26" t="s">
        <v>111</v>
      </c>
      <c r="D38" s="12" t="s">
        <v>165</v>
      </c>
      <c r="E38" s="51" t="s">
        <v>166</v>
      </c>
      <c r="F38" s="51">
        <v>5</v>
      </c>
      <c r="G38" s="13"/>
      <c r="H38" s="13"/>
      <c r="I38" s="41">
        <v>0.93</v>
      </c>
      <c r="J38" s="13"/>
      <c r="K38" s="13"/>
      <c r="L38" s="13"/>
      <c r="M38" s="13"/>
      <c r="N38" s="13"/>
      <c r="O38" s="13"/>
      <c r="P38" s="13"/>
    </row>
    <row r="39" spans="1:16" s="18" customFormat="1" ht="41.25" customHeight="1" thickBot="1">
      <c r="A39" s="30">
        <v>26</v>
      </c>
      <c r="B39" s="12" t="s">
        <v>23</v>
      </c>
      <c r="C39" s="15" t="s">
        <v>24</v>
      </c>
      <c r="D39" s="12" t="s">
        <v>173</v>
      </c>
      <c r="E39" s="51" t="s">
        <v>140</v>
      </c>
      <c r="F39" s="51">
        <v>30</v>
      </c>
      <c r="G39" s="13"/>
      <c r="H39" s="13"/>
      <c r="I39" s="42"/>
      <c r="J39" s="13"/>
      <c r="K39" s="13"/>
      <c r="L39" s="13"/>
      <c r="M39" s="13">
        <v>3</v>
      </c>
      <c r="N39" s="13"/>
      <c r="O39" s="13"/>
      <c r="P39" s="13"/>
    </row>
    <row r="40" spans="1:16" s="18" customFormat="1" ht="27" customHeight="1" thickBot="1">
      <c r="A40" s="30">
        <v>27</v>
      </c>
      <c r="B40" s="12" t="s">
        <v>164</v>
      </c>
      <c r="C40" s="27" t="s">
        <v>134</v>
      </c>
      <c r="D40" s="12" t="s">
        <v>25</v>
      </c>
      <c r="E40" s="45" t="s">
        <v>26</v>
      </c>
      <c r="F40" s="51">
        <v>5</v>
      </c>
      <c r="G40" s="13"/>
      <c r="H40" s="13"/>
      <c r="I40" s="42"/>
      <c r="J40" s="13"/>
      <c r="K40" s="13">
        <v>2.09</v>
      </c>
      <c r="L40" s="13"/>
      <c r="M40" s="13"/>
      <c r="N40" s="13"/>
      <c r="O40" s="13"/>
      <c r="P40" s="13"/>
    </row>
    <row r="41" spans="1:16" s="18" customFormat="1" ht="31.5" customHeight="1" thickBot="1">
      <c r="A41" s="30">
        <v>28</v>
      </c>
      <c r="B41" s="15" t="s">
        <v>143</v>
      </c>
      <c r="C41" s="33" t="s">
        <v>39</v>
      </c>
      <c r="D41" s="12" t="s">
        <v>144</v>
      </c>
      <c r="E41" s="45" t="s">
        <v>140</v>
      </c>
      <c r="F41" s="51">
        <v>45</v>
      </c>
      <c r="G41" s="13"/>
      <c r="H41" s="13"/>
      <c r="I41" s="42"/>
      <c r="J41" s="13"/>
      <c r="K41" s="13"/>
      <c r="L41" s="13"/>
      <c r="M41" s="13"/>
      <c r="N41" s="13"/>
      <c r="O41" s="13">
        <v>1</v>
      </c>
      <c r="P41" s="13"/>
    </row>
    <row r="42" spans="1:16" s="18" customFormat="1" ht="32.25" thickBot="1">
      <c r="A42" s="10">
        <v>29</v>
      </c>
      <c r="B42" s="15" t="s">
        <v>27</v>
      </c>
      <c r="C42" s="37" t="s">
        <v>28</v>
      </c>
      <c r="D42" s="16" t="s">
        <v>29</v>
      </c>
      <c r="E42" s="45" t="s">
        <v>26</v>
      </c>
      <c r="F42" s="45">
        <v>5</v>
      </c>
      <c r="G42" s="45"/>
      <c r="H42" s="45"/>
      <c r="I42" s="45"/>
      <c r="J42" s="45"/>
      <c r="K42" s="45">
        <v>0.1</v>
      </c>
      <c r="L42" s="45"/>
      <c r="M42" s="45"/>
      <c r="N42" s="17"/>
      <c r="O42" s="13"/>
      <c r="P42" s="13"/>
    </row>
    <row r="43" spans="1:16" s="18" customFormat="1" ht="32.25" thickBot="1">
      <c r="A43" s="10">
        <v>30</v>
      </c>
      <c r="B43" s="15" t="s">
        <v>27</v>
      </c>
      <c r="C43" s="37" t="s">
        <v>30</v>
      </c>
      <c r="D43" s="16" t="s">
        <v>31</v>
      </c>
      <c r="E43" s="45" t="s">
        <v>160</v>
      </c>
      <c r="F43" s="45">
        <v>45</v>
      </c>
      <c r="G43" s="45"/>
      <c r="H43" s="45"/>
      <c r="I43" s="45"/>
      <c r="J43" s="45"/>
      <c r="K43" s="45"/>
      <c r="L43" s="45"/>
      <c r="M43" s="45">
        <v>0.24</v>
      </c>
      <c r="N43" s="17"/>
      <c r="O43" s="13"/>
      <c r="P43" s="13"/>
    </row>
    <row r="44" spans="1:16" s="18" customFormat="1" ht="32.25" thickBot="1">
      <c r="A44" s="10">
        <v>31</v>
      </c>
      <c r="B44" s="15" t="s">
        <v>27</v>
      </c>
      <c r="C44" s="37" t="s">
        <v>32</v>
      </c>
      <c r="D44" s="16" t="s">
        <v>33</v>
      </c>
      <c r="E44" s="45" t="s">
        <v>160</v>
      </c>
      <c r="F44" s="45">
        <v>45</v>
      </c>
      <c r="G44" s="45"/>
      <c r="H44" s="45"/>
      <c r="I44" s="45"/>
      <c r="J44" s="45"/>
      <c r="K44" s="45"/>
      <c r="L44" s="45"/>
      <c r="M44" s="45">
        <v>1.24</v>
      </c>
      <c r="N44" s="17"/>
      <c r="O44" s="13"/>
      <c r="P44" s="13"/>
    </row>
    <row r="45" spans="1:16" s="18" customFormat="1" ht="32.25" thickBot="1">
      <c r="A45" s="10">
        <v>32</v>
      </c>
      <c r="B45" s="15" t="s">
        <v>27</v>
      </c>
      <c r="C45" s="37" t="s">
        <v>34</v>
      </c>
      <c r="D45" s="16" t="s">
        <v>35</v>
      </c>
      <c r="E45" s="45" t="s">
        <v>160</v>
      </c>
      <c r="F45" s="45">
        <v>45</v>
      </c>
      <c r="G45" s="45"/>
      <c r="H45" s="45"/>
      <c r="I45" s="45"/>
      <c r="J45" s="45"/>
      <c r="K45" s="45"/>
      <c r="L45" s="45"/>
      <c r="M45" s="45"/>
      <c r="N45" s="17">
        <v>2.9</v>
      </c>
      <c r="O45" s="13"/>
      <c r="P45" s="13"/>
    </row>
    <row r="46" spans="1:16" s="18" customFormat="1" ht="32.25" thickBot="1">
      <c r="A46" s="10">
        <v>33</v>
      </c>
      <c r="B46" s="15" t="s">
        <v>27</v>
      </c>
      <c r="C46" s="37" t="s">
        <v>36</v>
      </c>
      <c r="D46" s="16" t="s">
        <v>43</v>
      </c>
      <c r="E46" s="45" t="s">
        <v>160</v>
      </c>
      <c r="F46" s="45">
        <v>45</v>
      </c>
      <c r="G46" s="45"/>
      <c r="H46" s="45"/>
      <c r="I46" s="45"/>
      <c r="J46" s="45"/>
      <c r="K46" s="45"/>
      <c r="L46" s="45"/>
      <c r="M46" s="45">
        <v>0.6</v>
      </c>
      <c r="N46" s="17"/>
      <c r="O46" s="13"/>
      <c r="P46" s="13"/>
    </row>
    <row r="47" spans="1:16" s="18" customFormat="1" ht="32.25" thickBot="1">
      <c r="A47" s="10">
        <v>34</v>
      </c>
      <c r="B47" s="15" t="s">
        <v>27</v>
      </c>
      <c r="C47" s="37" t="s">
        <v>37</v>
      </c>
      <c r="D47" s="16" t="s">
        <v>38</v>
      </c>
      <c r="E47" s="45" t="s">
        <v>160</v>
      </c>
      <c r="F47" s="45">
        <v>45</v>
      </c>
      <c r="G47" s="45"/>
      <c r="H47" s="45"/>
      <c r="I47" s="45"/>
      <c r="J47" s="45"/>
      <c r="K47" s="45"/>
      <c r="L47" s="45"/>
      <c r="M47" s="45">
        <v>2.11</v>
      </c>
      <c r="N47" s="17"/>
      <c r="O47" s="13"/>
      <c r="P47" s="13"/>
    </row>
    <row r="48" spans="1:16" s="18" customFormat="1" ht="32.25" thickBot="1">
      <c r="A48" s="10">
        <v>35</v>
      </c>
      <c r="B48" s="15" t="s">
        <v>27</v>
      </c>
      <c r="C48" s="37" t="s">
        <v>39</v>
      </c>
      <c r="D48" s="16" t="s">
        <v>113</v>
      </c>
      <c r="E48" s="45" t="s">
        <v>160</v>
      </c>
      <c r="F48" s="45">
        <v>45</v>
      </c>
      <c r="G48" s="45"/>
      <c r="H48" s="45"/>
      <c r="I48" s="45"/>
      <c r="J48" s="45"/>
      <c r="K48" s="45"/>
      <c r="L48" s="45"/>
      <c r="M48" s="45">
        <v>2.72</v>
      </c>
      <c r="N48" s="17"/>
      <c r="O48" s="13"/>
      <c r="P48" s="13"/>
    </row>
    <row r="49" spans="1:16" s="18" customFormat="1" ht="32.25" thickBot="1">
      <c r="A49" s="10">
        <v>36</v>
      </c>
      <c r="B49" s="15" t="s">
        <v>27</v>
      </c>
      <c r="C49" s="37" t="s">
        <v>40</v>
      </c>
      <c r="D49" s="16" t="s">
        <v>41</v>
      </c>
      <c r="E49" s="45" t="s">
        <v>160</v>
      </c>
      <c r="F49" s="45">
        <v>45</v>
      </c>
      <c r="G49" s="45"/>
      <c r="H49" s="45"/>
      <c r="I49" s="45"/>
      <c r="J49" s="45"/>
      <c r="K49" s="45"/>
      <c r="L49" s="45"/>
      <c r="M49" s="45"/>
      <c r="N49" s="17">
        <v>0.21</v>
      </c>
      <c r="O49" s="13"/>
      <c r="P49" s="13"/>
    </row>
    <row r="50" spans="1:16" s="18" customFormat="1" ht="32.25" thickBot="1">
      <c r="A50" s="10">
        <v>37</v>
      </c>
      <c r="B50" s="15" t="s">
        <v>27</v>
      </c>
      <c r="C50" s="37" t="s">
        <v>42</v>
      </c>
      <c r="D50" s="16" t="s">
        <v>43</v>
      </c>
      <c r="E50" s="45" t="s">
        <v>160</v>
      </c>
      <c r="F50" s="45">
        <v>45</v>
      </c>
      <c r="G50" s="45"/>
      <c r="H50" s="45"/>
      <c r="I50" s="42"/>
      <c r="J50" s="45"/>
      <c r="K50" s="45"/>
      <c r="L50" s="45"/>
      <c r="M50" s="45"/>
      <c r="N50" s="17"/>
      <c r="O50" s="45">
        <v>0.9</v>
      </c>
      <c r="P50" s="13"/>
    </row>
    <row r="51" spans="1:16" s="18" customFormat="1" ht="32.25" thickBot="1">
      <c r="A51" s="10">
        <v>38</v>
      </c>
      <c r="B51" s="25" t="s">
        <v>44</v>
      </c>
      <c r="C51" s="46" t="s">
        <v>45</v>
      </c>
      <c r="D51" s="28" t="s">
        <v>169</v>
      </c>
      <c r="E51" s="51" t="s">
        <v>140</v>
      </c>
      <c r="F51" s="51">
        <v>20</v>
      </c>
      <c r="G51" s="13"/>
      <c r="H51" s="13"/>
      <c r="I51" s="42"/>
      <c r="J51" s="13"/>
      <c r="K51" s="13"/>
      <c r="L51" s="13"/>
      <c r="M51" s="13"/>
      <c r="N51" s="13">
        <v>1.86</v>
      </c>
      <c r="O51" s="13"/>
      <c r="P51" s="13"/>
    </row>
    <row r="52" spans="1:16" s="18" customFormat="1" ht="37.5" customHeight="1" thickBot="1">
      <c r="A52" s="10">
        <v>39</v>
      </c>
      <c r="B52" s="15" t="s">
        <v>46</v>
      </c>
      <c r="C52" s="19" t="s">
        <v>47</v>
      </c>
      <c r="D52" s="16" t="s">
        <v>170</v>
      </c>
      <c r="E52" s="45" t="s">
        <v>140</v>
      </c>
      <c r="F52" s="45">
        <v>40</v>
      </c>
      <c r="G52" s="45"/>
      <c r="H52" s="45"/>
      <c r="I52" s="45"/>
      <c r="J52" s="45"/>
      <c r="K52" s="45"/>
      <c r="L52" s="45"/>
      <c r="M52" s="45"/>
      <c r="N52" s="17">
        <v>3</v>
      </c>
      <c r="O52" s="13"/>
      <c r="P52" s="13"/>
    </row>
    <row r="53" spans="1:16" s="18" customFormat="1" ht="43.5" thickBot="1">
      <c r="A53" s="10">
        <v>40</v>
      </c>
      <c r="B53" s="66" t="s">
        <v>145</v>
      </c>
      <c r="C53" s="28" t="s">
        <v>141</v>
      </c>
      <c r="D53" s="70" t="s">
        <v>142</v>
      </c>
      <c r="E53" s="51" t="s">
        <v>140</v>
      </c>
      <c r="F53" s="51">
        <v>40</v>
      </c>
      <c r="G53" s="13"/>
      <c r="H53" s="13"/>
      <c r="I53" s="13"/>
      <c r="J53" s="13"/>
      <c r="K53" s="13"/>
      <c r="L53" s="13"/>
      <c r="M53" s="13">
        <v>2.42</v>
      </c>
      <c r="N53" s="13"/>
      <c r="O53" s="13"/>
      <c r="P53" s="13"/>
    </row>
    <row r="54" spans="1:16" s="18" customFormat="1" ht="32.25" thickBot="1">
      <c r="A54" s="10">
        <v>41</v>
      </c>
      <c r="B54" s="65" t="s">
        <v>48</v>
      </c>
      <c r="C54" s="11" t="s">
        <v>49</v>
      </c>
      <c r="D54" s="12" t="s">
        <v>50</v>
      </c>
      <c r="E54" s="51" t="s">
        <v>51</v>
      </c>
      <c r="F54" s="51">
        <v>5</v>
      </c>
      <c r="G54" s="14"/>
      <c r="H54" s="14"/>
      <c r="I54" s="14"/>
      <c r="J54" s="14"/>
      <c r="K54" s="14"/>
      <c r="L54" s="14"/>
      <c r="M54" s="14"/>
      <c r="N54" s="14"/>
      <c r="O54" s="14">
        <v>0.94</v>
      </c>
      <c r="P54" s="14"/>
    </row>
    <row r="55" spans="1:16" s="18" customFormat="1" ht="32.25" thickBot="1">
      <c r="A55" s="10">
        <v>42</v>
      </c>
      <c r="B55" s="65" t="s">
        <v>48</v>
      </c>
      <c r="C55" s="11" t="s">
        <v>49</v>
      </c>
      <c r="D55" s="12" t="s">
        <v>114</v>
      </c>
      <c r="E55" s="71" t="s">
        <v>161</v>
      </c>
      <c r="F55" s="51">
        <v>30</v>
      </c>
      <c r="G55" s="14"/>
      <c r="H55" s="14"/>
      <c r="I55" s="14"/>
      <c r="J55" s="14"/>
      <c r="K55" s="14"/>
      <c r="L55" s="14"/>
      <c r="M55" s="14"/>
      <c r="N55" s="14"/>
      <c r="O55" s="14">
        <v>2.8</v>
      </c>
      <c r="P55" s="14"/>
    </row>
    <row r="56" spans="1:16" s="18" customFormat="1" ht="32.25" thickBot="1">
      <c r="A56" s="10">
        <v>43</v>
      </c>
      <c r="B56" s="72" t="s">
        <v>48</v>
      </c>
      <c r="C56" s="11" t="s">
        <v>52</v>
      </c>
      <c r="D56" s="12" t="s">
        <v>53</v>
      </c>
      <c r="E56" s="71" t="s">
        <v>161</v>
      </c>
      <c r="F56" s="51">
        <v>40</v>
      </c>
      <c r="G56" s="14"/>
      <c r="H56" s="14"/>
      <c r="I56" s="14"/>
      <c r="J56" s="14"/>
      <c r="K56" s="14"/>
      <c r="L56" s="14">
        <v>0.25</v>
      </c>
      <c r="M56" s="14"/>
      <c r="N56" s="14"/>
      <c r="O56" s="14"/>
      <c r="P56" s="14"/>
    </row>
    <row r="57" spans="1:16" s="18" customFormat="1" ht="32.25" thickBot="1">
      <c r="A57" s="10">
        <v>44</v>
      </c>
      <c r="B57" s="72" t="s">
        <v>48</v>
      </c>
      <c r="C57" s="11" t="s">
        <v>54</v>
      </c>
      <c r="D57" s="12" t="s">
        <v>53</v>
      </c>
      <c r="E57" s="51" t="s">
        <v>51</v>
      </c>
      <c r="F57" s="51">
        <v>5</v>
      </c>
      <c r="G57" s="14"/>
      <c r="H57" s="14"/>
      <c r="I57" s="14"/>
      <c r="J57" s="14"/>
      <c r="K57" s="14"/>
      <c r="L57" s="14">
        <v>0.05</v>
      </c>
      <c r="M57" s="14"/>
      <c r="N57" s="14"/>
      <c r="O57" s="14"/>
      <c r="P57" s="14"/>
    </row>
    <row r="58" spans="1:16" s="18" customFormat="1" ht="32.25" thickBot="1">
      <c r="A58" s="10">
        <v>45</v>
      </c>
      <c r="B58" s="72" t="s">
        <v>48</v>
      </c>
      <c r="C58" s="11" t="s">
        <v>55</v>
      </c>
      <c r="D58" s="12" t="s">
        <v>56</v>
      </c>
      <c r="E58" s="51" t="s">
        <v>51</v>
      </c>
      <c r="F58" s="51">
        <v>10</v>
      </c>
      <c r="G58" s="14"/>
      <c r="H58" s="14"/>
      <c r="I58" s="14"/>
      <c r="J58" s="14"/>
      <c r="K58" s="14"/>
      <c r="L58" s="14"/>
      <c r="M58" s="14"/>
      <c r="N58" s="14"/>
      <c r="O58" s="14"/>
      <c r="P58" s="14">
        <v>0.9</v>
      </c>
    </row>
    <row r="59" spans="1:16" s="18" customFormat="1" ht="36.75" thickBot="1">
      <c r="A59" s="10">
        <v>46</v>
      </c>
      <c r="B59" s="72" t="s">
        <v>57</v>
      </c>
      <c r="C59" s="73" t="s">
        <v>58</v>
      </c>
      <c r="D59" s="12" t="s">
        <v>171</v>
      </c>
      <c r="E59" s="71" t="s">
        <v>162</v>
      </c>
      <c r="F59" s="51">
        <v>30</v>
      </c>
      <c r="G59" s="74"/>
      <c r="H59" s="74"/>
      <c r="I59" s="74"/>
      <c r="J59" s="74"/>
      <c r="K59" s="74"/>
      <c r="L59" s="74"/>
      <c r="M59" s="74">
        <v>0.17</v>
      </c>
      <c r="N59" s="74">
        <v>0.05</v>
      </c>
      <c r="O59" s="74">
        <v>0.61</v>
      </c>
      <c r="P59" s="74">
        <v>0.83599999999999997</v>
      </c>
    </row>
    <row r="60" spans="1:16" s="18" customFormat="1" ht="32.25" thickBot="1">
      <c r="A60" s="10">
        <v>47</v>
      </c>
      <c r="B60" s="75" t="s">
        <v>59</v>
      </c>
      <c r="C60" s="46" t="s">
        <v>60</v>
      </c>
      <c r="D60" s="12" t="s">
        <v>133</v>
      </c>
      <c r="E60" s="45" t="s">
        <v>163</v>
      </c>
      <c r="F60" s="45">
        <v>5</v>
      </c>
      <c r="G60" s="13"/>
      <c r="H60" s="13"/>
      <c r="I60" s="13"/>
      <c r="J60" s="13"/>
      <c r="K60" s="13"/>
      <c r="L60" s="13"/>
      <c r="M60" s="13"/>
      <c r="N60" s="13">
        <v>0.9</v>
      </c>
      <c r="O60" s="13"/>
      <c r="P60" s="13"/>
    </row>
    <row r="61" spans="1:16" s="18" customFormat="1" ht="32.25" thickBot="1">
      <c r="A61" s="10">
        <v>48</v>
      </c>
      <c r="B61" s="66" t="s">
        <v>61</v>
      </c>
      <c r="C61" s="11" t="s">
        <v>62</v>
      </c>
      <c r="D61" s="12" t="s">
        <v>116</v>
      </c>
      <c r="E61" s="45" t="s">
        <v>140</v>
      </c>
      <c r="F61" s="51">
        <v>20</v>
      </c>
      <c r="G61" s="14"/>
      <c r="H61" s="14"/>
      <c r="I61" s="14"/>
      <c r="J61" s="14"/>
      <c r="K61" s="14"/>
      <c r="L61" s="14"/>
      <c r="M61" s="14"/>
      <c r="N61" s="14"/>
      <c r="O61" s="14">
        <v>1</v>
      </c>
      <c r="P61" s="14"/>
    </row>
    <row r="62" spans="1:16" s="18" customFormat="1" ht="19.5" thickBot="1">
      <c r="A62" s="10">
        <v>49</v>
      </c>
      <c r="B62" s="98" t="s">
        <v>136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100"/>
    </row>
    <row r="63" spans="1:16" s="18" customFormat="1" ht="32.25" thickBot="1">
      <c r="A63" s="10">
        <v>50</v>
      </c>
      <c r="B63" s="15" t="s">
        <v>98</v>
      </c>
      <c r="C63" s="37" t="s">
        <v>99</v>
      </c>
      <c r="D63" s="76" t="s">
        <v>100</v>
      </c>
      <c r="E63" s="45" t="s">
        <v>140</v>
      </c>
      <c r="F63" s="45">
        <v>5</v>
      </c>
      <c r="G63" s="45"/>
      <c r="H63" s="45"/>
      <c r="I63" s="45"/>
      <c r="J63" s="45">
        <v>0.45</v>
      </c>
      <c r="K63" s="45"/>
      <c r="L63" s="45"/>
      <c r="M63" s="45"/>
      <c r="N63" s="17"/>
      <c r="O63" s="13"/>
      <c r="P63" s="13"/>
    </row>
    <row r="64" spans="1:16" s="18" customFormat="1" ht="32.25" thickBot="1">
      <c r="A64" s="10">
        <v>51</v>
      </c>
      <c r="B64" s="15" t="s">
        <v>98</v>
      </c>
      <c r="C64" s="37" t="s">
        <v>99</v>
      </c>
      <c r="D64" s="76" t="s">
        <v>100</v>
      </c>
      <c r="E64" s="45" t="s">
        <v>140</v>
      </c>
      <c r="F64" s="44">
        <v>5</v>
      </c>
      <c r="G64" s="43"/>
      <c r="H64" s="44"/>
      <c r="I64" s="43"/>
      <c r="J64" s="44"/>
      <c r="K64" s="43"/>
      <c r="L64" s="44"/>
      <c r="M64" s="43"/>
      <c r="N64" s="77"/>
      <c r="O64" s="31">
        <v>10.5</v>
      </c>
      <c r="P64" s="29"/>
    </row>
    <row r="65" spans="1:16" s="18" customFormat="1" ht="34.5" customHeight="1" thickBot="1">
      <c r="A65" s="10">
        <v>52</v>
      </c>
      <c r="B65" s="15" t="s">
        <v>98</v>
      </c>
      <c r="C65" s="37" t="s">
        <v>99</v>
      </c>
      <c r="D65" s="76" t="s">
        <v>100</v>
      </c>
      <c r="E65" s="45" t="s">
        <v>140</v>
      </c>
      <c r="F65" s="45">
        <v>20</v>
      </c>
      <c r="G65" s="43"/>
      <c r="H65" s="44"/>
      <c r="I65" s="43"/>
      <c r="J65" s="44"/>
      <c r="K65" s="43"/>
      <c r="L65" s="44"/>
      <c r="M65" s="43"/>
      <c r="N65" s="77"/>
      <c r="O65" s="31">
        <v>17.3</v>
      </c>
      <c r="P65" s="29"/>
    </row>
    <row r="66" spans="1:16" s="18" customFormat="1" ht="16.5" hidden="1" customHeight="1" thickBot="1">
      <c r="A66" s="10"/>
      <c r="B66" s="78"/>
      <c r="C66" s="79"/>
      <c r="D66" s="80"/>
      <c r="E66" s="80"/>
      <c r="F66" s="80" t="s">
        <v>103</v>
      </c>
      <c r="G66" s="81">
        <f t="shared" ref="G66:P66" si="0">G23+G24+G33+G34+G35+G36+G38+G40+G42+G54+G57+G60+G63+G64</f>
        <v>14.56</v>
      </c>
      <c r="H66" s="81">
        <f t="shared" si="0"/>
        <v>14.61</v>
      </c>
      <c r="I66" s="81">
        <f t="shared" si="0"/>
        <v>30.53</v>
      </c>
      <c r="J66" s="81">
        <f t="shared" si="0"/>
        <v>0.46</v>
      </c>
      <c r="K66" s="81">
        <f t="shared" si="0"/>
        <v>2.19</v>
      </c>
      <c r="L66" s="81">
        <f t="shared" si="0"/>
        <v>0.05</v>
      </c>
      <c r="M66" s="81">
        <f t="shared" si="0"/>
        <v>0</v>
      </c>
      <c r="N66" s="81">
        <f t="shared" si="0"/>
        <v>0.9</v>
      </c>
      <c r="O66" s="81">
        <f t="shared" si="0"/>
        <v>11.44</v>
      </c>
      <c r="P66" s="81">
        <f t="shared" si="0"/>
        <v>19.5</v>
      </c>
    </row>
    <row r="67" spans="1:16" s="18" customFormat="1" ht="15" customHeight="1" thickBot="1">
      <c r="A67" s="105" t="s">
        <v>104</v>
      </c>
      <c r="B67" s="106"/>
      <c r="C67" s="106"/>
      <c r="D67" s="106"/>
      <c r="E67" s="107"/>
      <c r="F67" s="11" t="s">
        <v>103</v>
      </c>
      <c r="G67" s="81">
        <f>G23+G24+G33+G34+G35+G36+G40+G42+G54+G57+G60+G63+G64+G38</f>
        <v>14.56</v>
      </c>
      <c r="H67" s="81">
        <f>G67+H66</f>
        <v>29.17</v>
      </c>
      <c r="I67" s="81">
        <f t="shared" ref="I67:P67" si="1">H67+I66</f>
        <v>59.7</v>
      </c>
      <c r="J67" s="81">
        <f t="shared" si="1"/>
        <v>60.160000000000004</v>
      </c>
      <c r="K67" s="81">
        <f t="shared" si="1"/>
        <v>62.35</v>
      </c>
      <c r="L67" s="81">
        <f t="shared" si="1"/>
        <v>62.4</v>
      </c>
      <c r="M67" s="81">
        <f t="shared" si="1"/>
        <v>62.4</v>
      </c>
      <c r="N67" s="81">
        <f t="shared" si="1"/>
        <v>63.3</v>
      </c>
      <c r="O67" s="81">
        <f t="shared" si="1"/>
        <v>74.739999999999995</v>
      </c>
      <c r="P67" s="81">
        <f t="shared" si="1"/>
        <v>94.24</v>
      </c>
    </row>
    <row r="68" spans="1:16" s="18" customFormat="1" ht="15" hidden="1" customHeight="1" thickBot="1">
      <c r="A68" s="108"/>
      <c r="B68" s="109"/>
      <c r="C68" s="109"/>
      <c r="D68" s="109"/>
      <c r="E68" s="110"/>
      <c r="F68" s="11" t="s">
        <v>126</v>
      </c>
      <c r="G68" s="81">
        <f t="shared" ref="G68:P68" si="2">G14+G15+G16+G17+G20+G23+G24+G25+G26+G27+G28+G29+G30+G31+G33+G34+G35+G36+G38+G40+G42+G51+G54+G57+G58+G60+G61+G63+G64+G65</f>
        <v>14.56</v>
      </c>
      <c r="H68" s="81">
        <f t="shared" si="2"/>
        <v>14.61</v>
      </c>
      <c r="I68" s="81">
        <f t="shared" si="2"/>
        <v>37.29</v>
      </c>
      <c r="J68" s="81">
        <f t="shared" si="2"/>
        <v>10.859999999999998</v>
      </c>
      <c r="K68" s="81">
        <f t="shared" si="2"/>
        <v>6.72</v>
      </c>
      <c r="L68" s="81">
        <f t="shared" si="2"/>
        <v>0.05</v>
      </c>
      <c r="M68" s="81">
        <f t="shared" si="2"/>
        <v>1</v>
      </c>
      <c r="N68" s="81">
        <f t="shared" si="2"/>
        <v>2.7600000000000002</v>
      </c>
      <c r="O68" s="81">
        <f t="shared" si="2"/>
        <v>29.740000000000002</v>
      </c>
      <c r="P68" s="81">
        <f t="shared" si="2"/>
        <v>34.409999999999997</v>
      </c>
    </row>
    <row r="69" spans="1:16" s="18" customFormat="1" ht="14.25" customHeight="1" thickBot="1">
      <c r="A69" s="108"/>
      <c r="B69" s="109"/>
      <c r="C69" s="109"/>
      <c r="D69" s="109"/>
      <c r="E69" s="110"/>
      <c r="F69" s="11" t="s">
        <v>126</v>
      </c>
      <c r="G69" s="81">
        <f>G14+G15+G16+G17+G20+G23+G24+G26+G27+G28+G29+G30+G31+G33+G34+G35+G36+G40+G42+G51+G54+G57+G60+G61+G63+G64+G65</f>
        <v>14.56</v>
      </c>
      <c r="H69" s="81">
        <f>G69+H68</f>
        <v>29.17</v>
      </c>
      <c r="I69" s="81">
        <f t="shared" ref="I69:P69" si="3">H69+I68</f>
        <v>66.460000000000008</v>
      </c>
      <c r="J69" s="81">
        <f t="shared" si="3"/>
        <v>77.320000000000007</v>
      </c>
      <c r="K69" s="81">
        <f t="shared" si="3"/>
        <v>84.04</v>
      </c>
      <c r="L69" s="81">
        <f t="shared" si="3"/>
        <v>84.09</v>
      </c>
      <c r="M69" s="81">
        <f t="shared" si="3"/>
        <v>85.09</v>
      </c>
      <c r="N69" s="81">
        <f t="shared" si="3"/>
        <v>87.850000000000009</v>
      </c>
      <c r="O69" s="81">
        <f t="shared" si="3"/>
        <v>117.59</v>
      </c>
      <c r="P69" s="81">
        <f t="shared" si="3"/>
        <v>152</v>
      </c>
    </row>
    <row r="70" spans="1:16" s="18" customFormat="1" ht="17.25" hidden="1" customHeight="1" thickBot="1">
      <c r="A70" s="108"/>
      <c r="B70" s="109"/>
      <c r="C70" s="109"/>
      <c r="D70" s="109"/>
      <c r="E70" s="110"/>
      <c r="F70" s="11" t="s">
        <v>167</v>
      </c>
      <c r="G70" s="81">
        <f t="shared" ref="G70:P70" si="4">G14+G15+G16+G17+G18+G19+G20+G21+G22+G23+G24+G25+G26+G27+G28+G29+G30+G31+G33+G34+G35+G36+G37+G38+G39+G40+G41+G42+G43+G44+G45+G46+G47+G48+G49+G50+G51+G52+G53+G54+G55+G56+G57+G58+G59+G60+G61+G63+G64+G65</f>
        <v>14.56</v>
      </c>
      <c r="H70" s="81">
        <f t="shared" si="4"/>
        <v>14.61</v>
      </c>
      <c r="I70" s="81">
        <f t="shared" si="4"/>
        <v>37.29</v>
      </c>
      <c r="J70" s="81">
        <f t="shared" si="4"/>
        <v>11.379999999999997</v>
      </c>
      <c r="K70" s="81">
        <f t="shared" si="4"/>
        <v>29.950000000000003</v>
      </c>
      <c r="L70" s="81">
        <f t="shared" si="4"/>
        <v>22.32</v>
      </c>
      <c r="M70" s="81">
        <f t="shared" si="4"/>
        <v>26.799999999999997</v>
      </c>
      <c r="N70" s="81">
        <f t="shared" si="4"/>
        <v>22.86</v>
      </c>
      <c r="O70" s="81">
        <f t="shared" si="4"/>
        <v>37.049999999999997</v>
      </c>
      <c r="P70" s="81">
        <f t="shared" si="4"/>
        <v>35.245999999999995</v>
      </c>
    </row>
    <row r="71" spans="1:16" s="18" customFormat="1" ht="16.5" customHeight="1" thickBot="1">
      <c r="A71" s="108"/>
      <c r="B71" s="109"/>
      <c r="C71" s="109"/>
      <c r="D71" s="109"/>
      <c r="E71" s="110"/>
      <c r="F71" s="11" t="s">
        <v>105</v>
      </c>
      <c r="G71" s="81">
        <f>G14+G15+G16+G17+G18+G19+G20+G21+G22+G23+G24+G26+G27+G28+G29+G30+G31+G33+G34+G35+G36+G37+G38+G39+G40+G42+G43+G44+G45+G46+G47+G48+G49+G50+G51+G52+G53+G54+G55+G56+G57+G58+G59+G60+G61+G63+G64+G65</f>
        <v>14.56</v>
      </c>
      <c r="H71" s="81">
        <f>H70+G71</f>
        <v>29.17</v>
      </c>
      <c r="I71" s="81">
        <f t="shared" ref="I71:P71" si="5">I70+H71</f>
        <v>66.460000000000008</v>
      </c>
      <c r="J71" s="81">
        <f t="shared" si="5"/>
        <v>77.84</v>
      </c>
      <c r="K71" s="81">
        <f t="shared" si="5"/>
        <v>107.79</v>
      </c>
      <c r="L71" s="81">
        <f t="shared" si="5"/>
        <v>130.11000000000001</v>
      </c>
      <c r="M71" s="81">
        <f t="shared" si="5"/>
        <v>156.91000000000003</v>
      </c>
      <c r="N71" s="81">
        <f t="shared" si="5"/>
        <v>179.77000000000004</v>
      </c>
      <c r="O71" s="81">
        <f t="shared" si="5"/>
        <v>216.82000000000005</v>
      </c>
      <c r="P71" s="81">
        <f t="shared" si="5"/>
        <v>252.06600000000003</v>
      </c>
    </row>
    <row r="72" spans="1:16" s="18" customFormat="1" ht="15.75" hidden="1" customHeight="1" thickBot="1">
      <c r="A72" s="108"/>
      <c r="B72" s="109"/>
      <c r="C72" s="109"/>
      <c r="D72" s="109"/>
      <c r="E72" s="110"/>
      <c r="F72" s="11" t="s">
        <v>106</v>
      </c>
      <c r="G72" s="81">
        <f>G40+G42</f>
        <v>0</v>
      </c>
      <c r="H72" s="81">
        <f t="shared" ref="H72:P72" si="6">H40+H42</f>
        <v>0</v>
      </c>
      <c r="I72" s="81">
        <f t="shared" si="6"/>
        <v>0</v>
      </c>
      <c r="J72" s="81">
        <f t="shared" si="6"/>
        <v>0</v>
      </c>
      <c r="K72" s="81">
        <f t="shared" si="6"/>
        <v>2.19</v>
      </c>
      <c r="L72" s="81">
        <f t="shared" si="6"/>
        <v>0</v>
      </c>
      <c r="M72" s="81">
        <f t="shared" si="6"/>
        <v>0</v>
      </c>
      <c r="N72" s="81">
        <f t="shared" si="6"/>
        <v>0</v>
      </c>
      <c r="O72" s="81">
        <f t="shared" si="6"/>
        <v>0</v>
      </c>
      <c r="P72" s="81">
        <f t="shared" si="6"/>
        <v>0</v>
      </c>
    </row>
    <row r="73" spans="1:16" s="18" customFormat="1" ht="15" customHeight="1" thickBot="1">
      <c r="A73" s="108"/>
      <c r="B73" s="109"/>
      <c r="C73" s="109"/>
      <c r="D73" s="109"/>
      <c r="E73" s="110"/>
      <c r="F73" s="11" t="s">
        <v>106</v>
      </c>
      <c r="G73" s="81">
        <f>G40+G42</f>
        <v>0</v>
      </c>
      <c r="H73" s="81">
        <f>H72+G73</f>
        <v>0</v>
      </c>
      <c r="I73" s="81">
        <f t="shared" ref="I73:P73" si="7">I72+H73</f>
        <v>0</v>
      </c>
      <c r="J73" s="81">
        <f t="shared" si="7"/>
        <v>0</v>
      </c>
      <c r="K73" s="81">
        <f t="shared" si="7"/>
        <v>2.19</v>
      </c>
      <c r="L73" s="81">
        <f t="shared" si="7"/>
        <v>2.19</v>
      </c>
      <c r="M73" s="81">
        <f t="shared" si="7"/>
        <v>2.19</v>
      </c>
      <c r="N73" s="81">
        <f t="shared" si="7"/>
        <v>2.19</v>
      </c>
      <c r="O73" s="81">
        <f t="shared" si="7"/>
        <v>2.19</v>
      </c>
      <c r="P73" s="81">
        <f t="shared" si="7"/>
        <v>2.19</v>
      </c>
    </row>
    <row r="74" spans="1:16" s="18" customFormat="1" ht="15.75" hidden="1" customHeight="1" thickBot="1">
      <c r="A74" s="10"/>
      <c r="B74" s="111" t="s">
        <v>107</v>
      </c>
      <c r="C74" s="112"/>
      <c r="D74" s="112"/>
      <c r="E74" s="113"/>
      <c r="F74" s="82" t="s">
        <v>103</v>
      </c>
      <c r="G74" s="13">
        <f>G33+G34+G35+G36+G38+G40+G42+G54+G57+G60</f>
        <v>14.56</v>
      </c>
      <c r="H74" s="13">
        <f t="shared" ref="H74:P74" si="8">H33+H34+H35+H36+H38+H40+H42+H54+H57+H60</f>
        <v>14.61</v>
      </c>
      <c r="I74" s="13">
        <f t="shared" si="8"/>
        <v>16.53</v>
      </c>
      <c r="J74" s="13">
        <f t="shared" si="8"/>
        <v>0.01</v>
      </c>
      <c r="K74" s="13">
        <f t="shared" si="8"/>
        <v>2.19</v>
      </c>
      <c r="L74" s="13">
        <f t="shared" si="8"/>
        <v>0.05</v>
      </c>
      <c r="M74" s="13">
        <f t="shared" si="8"/>
        <v>0</v>
      </c>
      <c r="N74" s="13">
        <f t="shared" si="8"/>
        <v>0.9</v>
      </c>
      <c r="O74" s="13">
        <f t="shared" si="8"/>
        <v>0.94</v>
      </c>
      <c r="P74" s="13">
        <f t="shared" si="8"/>
        <v>0</v>
      </c>
    </row>
    <row r="75" spans="1:16" s="18" customFormat="1" ht="15.75" customHeight="1" thickBot="1">
      <c r="A75" s="114" t="s">
        <v>130</v>
      </c>
      <c r="B75" s="106"/>
      <c r="C75" s="106"/>
      <c r="D75" s="106"/>
      <c r="E75" s="107"/>
      <c r="F75" s="82" t="s">
        <v>103</v>
      </c>
      <c r="G75" s="13">
        <f>G74</f>
        <v>14.56</v>
      </c>
      <c r="H75" s="13">
        <f>H74+G75</f>
        <v>29.17</v>
      </c>
      <c r="I75" s="13">
        <f t="shared" ref="I75:P75" si="9">I74+H75</f>
        <v>45.7</v>
      </c>
      <c r="J75" s="13">
        <f t="shared" si="9"/>
        <v>45.71</v>
      </c>
      <c r="K75" s="13">
        <f t="shared" si="9"/>
        <v>47.9</v>
      </c>
      <c r="L75" s="13">
        <f t="shared" si="9"/>
        <v>47.949999999999996</v>
      </c>
      <c r="M75" s="13">
        <f t="shared" si="9"/>
        <v>47.949999999999996</v>
      </c>
      <c r="N75" s="13">
        <f t="shared" si="9"/>
        <v>48.849999999999994</v>
      </c>
      <c r="O75" s="13">
        <f t="shared" si="9"/>
        <v>49.789999999999992</v>
      </c>
      <c r="P75" s="13">
        <f t="shared" si="9"/>
        <v>49.789999999999992</v>
      </c>
    </row>
    <row r="76" spans="1:16" s="18" customFormat="1" ht="16.5" hidden="1" customHeight="1" thickBot="1">
      <c r="A76" s="108"/>
      <c r="B76" s="109"/>
      <c r="C76" s="109"/>
      <c r="D76" s="109"/>
      <c r="E76" s="110"/>
      <c r="F76" s="82" t="s">
        <v>126</v>
      </c>
      <c r="G76" s="13">
        <f>G33+G34+G35+G36+G38+G40+G42+G51+G54+G57+G58+G60+G61</f>
        <v>14.56</v>
      </c>
      <c r="H76" s="13">
        <f t="shared" ref="H76:P76" si="10">H33+H34+H35+H36+H38+H40+H42+H51+H54+H57+H58+H60+H61</f>
        <v>14.61</v>
      </c>
      <c r="I76" s="13">
        <f t="shared" si="10"/>
        <v>16.53</v>
      </c>
      <c r="J76" s="13">
        <f t="shared" si="10"/>
        <v>0.01</v>
      </c>
      <c r="K76" s="13">
        <f t="shared" si="10"/>
        <v>2.19</v>
      </c>
      <c r="L76" s="13">
        <f t="shared" si="10"/>
        <v>0.05</v>
      </c>
      <c r="M76" s="13">
        <f t="shared" si="10"/>
        <v>0</v>
      </c>
      <c r="N76" s="13">
        <f t="shared" si="10"/>
        <v>2.7600000000000002</v>
      </c>
      <c r="O76" s="13">
        <f t="shared" si="10"/>
        <v>1.94</v>
      </c>
      <c r="P76" s="13">
        <f t="shared" si="10"/>
        <v>0.9</v>
      </c>
    </row>
    <row r="77" spans="1:16" s="18" customFormat="1" ht="15" customHeight="1" thickBot="1">
      <c r="A77" s="108"/>
      <c r="B77" s="109"/>
      <c r="C77" s="109"/>
      <c r="D77" s="109"/>
      <c r="E77" s="110"/>
      <c r="F77" s="82" t="s">
        <v>126</v>
      </c>
      <c r="G77" s="13">
        <f>G76</f>
        <v>14.56</v>
      </c>
      <c r="H77" s="13">
        <f>G77+H76</f>
        <v>29.17</v>
      </c>
      <c r="I77" s="13">
        <f t="shared" ref="I77:P77" si="11">H77+I76</f>
        <v>45.7</v>
      </c>
      <c r="J77" s="13">
        <f t="shared" si="11"/>
        <v>45.71</v>
      </c>
      <c r="K77" s="13">
        <f t="shared" si="11"/>
        <v>47.9</v>
      </c>
      <c r="L77" s="13">
        <f t="shared" si="11"/>
        <v>47.949999999999996</v>
      </c>
      <c r="M77" s="13">
        <f t="shared" si="11"/>
        <v>47.949999999999996</v>
      </c>
      <c r="N77" s="13">
        <f t="shared" si="11"/>
        <v>50.709999999999994</v>
      </c>
      <c r="O77" s="13">
        <f t="shared" si="11"/>
        <v>52.649999999999991</v>
      </c>
      <c r="P77" s="13">
        <f t="shared" si="11"/>
        <v>53.54999999999999</v>
      </c>
    </row>
    <row r="78" spans="1:16" s="18" customFormat="1" ht="15" hidden="1" customHeight="1" thickBot="1">
      <c r="A78" s="108"/>
      <c r="B78" s="109"/>
      <c r="C78" s="109"/>
      <c r="D78" s="109"/>
      <c r="E78" s="110"/>
      <c r="F78" s="82" t="s">
        <v>108</v>
      </c>
      <c r="G78" s="13">
        <f>SUM(G33:G61)</f>
        <v>14.56</v>
      </c>
      <c r="H78" s="13">
        <f t="shared" ref="H78:P78" si="12">SUM(H33:H61)</f>
        <v>14.61</v>
      </c>
      <c r="I78" s="13">
        <f t="shared" si="12"/>
        <v>16.53</v>
      </c>
      <c r="J78" s="13">
        <f t="shared" si="12"/>
        <v>0.01</v>
      </c>
      <c r="K78" s="13">
        <f t="shared" si="12"/>
        <v>2.19</v>
      </c>
      <c r="L78" s="13">
        <f t="shared" si="12"/>
        <v>0.3</v>
      </c>
      <c r="M78" s="13">
        <f t="shared" si="12"/>
        <v>12.5</v>
      </c>
      <c r="N78" s="13">
        <f t="shared" si="12"/>
        <v>11.920000000000002</v>
      </c>
      <c r="O78" s="13">
        <f t="shared" si="12"/>
        <v>7.25</v>
      </c>
      <c r="P78" s="13">
        <f t="shared" si="12"/>
        <v>1.736</v>
      </c>
    </row>
    <row r="79" spans="1:16" s="18" customFormat="1" ht="15" customHeight="1" thickBot="1">
      <c r="A79" s="108"/>
      <c r="B79" s="109"/>
      <c r="C79" s="109"/>
      <c r="D79" s="109"/>
      <c r="E79" s="110"/>
      <c r="F79" s="82" t="s">
        <v>108</v>
      </c>
      <c r="G79" s="13">
        <f>G78</f>
        <v>14.56</v>
      </c>
      <c r="H79" s="13">
        <f>G79+H78</f>
        <v>29.17</v>
      </c>
      <c r="I79" s="13">
        <f t="shared" ref="I79:P79" si="13">H79+I78</f>
        <v>45.7</v>
      </c>
      <c r="J79" s="13">
        <f t="shared" si="13"/>
        <v>45.71</v>
      </c>
      <c r="K79" s="13">
        <f t="shared" si="13"/>
        <v>47.9</v>
      </c>
      <c r="L79" s="13">
        <f t="shared" si="13"/>
        <v>48.199999999999996</v>
      </c>
      <c r="M79" s="13">
        <f t="shared" si="13"/>
        <v>60.699999999999996</v>
      </c>
      <c r="N79" s="13">
        <f t="shared" si="13"/>
        <v>72.62</v>
      </c>
      <c r="O79" s="13">
        <f t="shared" si="13"/>
        <v>79.87</v>
      </c>
      <c r="P79" s="13">
        <f t="shared" si="13"/>
        <v>81.606000000000009</v>
      </c>
    </row>
    <row r="80" spans="1:16" s="18" customFormat="1" ht="14.25" hidden="1" customHeight="1" thickBot="1">
      <c r="A80" s="108"/>
      <c r="B80" s="109"/>
      <c r="C80" s="109"/>
      <c r="D80" s="109"/>
      <c r="E80" s="110"/>
      <c r="F80" s="82" t="s">
        <v>106</v>
      </c>
      <c r="G80" s="13">
        <f>G40+G42</f>
        <v>0</v>
      </c>
      <c r="H80" s="13">
        <f t="shared" ref="H80:P80" si="14">H40+H42</f>
        <v>0</v>
      </c>
      <c r="I80" s="13">
        <f t="shared" si="14"/>
        <v>0</v>
      </c>
      <c r="J80" s="13">
        <f t="shared" si="14"/>
        <v>0</v>
      </c>
      <c r="K80" s="13">
        <f t="shared" si="14"/>
        <v>2.19</v>
      </c>
      <c r="L80" s="13">
        <f t="shared" si="14"/>
        <v>0</v>
      </c>
      <c r="M80" s="13">
        <f t="shared" si="14"/>
        <v>0</v>
      </c>
      <c r="N80" s="13">
        <f t="shared" si="14"/>
        <v>0</v>
      </c>
      <c r="O80" s="13">
        <f t="shared" si="14"/>
        <v>0</v>
      </c>
      <c r="P80" s="13">
        <f t="shared" si="14"/>
        <v>0</v>
      </c>
    </row>
    <row r="81" spans="1:16" s="18" customFormat="1" ht="15.75" customHeight="1" thickBot="1">
      <c r="A81" s="115"/>
      <c r="B81" s="116"/>
      <c r="C81" s="116"/>
      <c r="D81" s="116"/>
      <c r="E81" s="117"/>
      <c r="F81" s="82" t="s">
        <v>106</v>
      </c>
      <c r="G81" s="13">
        <f>G73</f>
        <v>0</v>
      </c>
      <c r="H81" s="13">
        <f t="shared" ref="H81:P81" si="15">H73</f>
        <v>0</v>
      </c>
      <c r="I81" s="13">
        <f t="shared" si="15"/>
        <v>0</v>
      </c>
      <c r="J81" s="13">
        <f t="shared" si="15"/>
        <v>0</v>
      </c>
      <c r="K81" s="13">
        <f t="shared" si="15"/>
        <v>2.19</v>
      </c>
      <c r="L81" s="13">
        <f t="shared" si="15"/>
        <v>2.19</v>
      </c>
      <c r="M81" s="13">
        <f t="shared" si="15"/>
        <v>2.19</v>
      </c>
      <c r="N81" s="13">
        <f t="shared" si="15"/>
        <v>2.19</v>
      </c>
      <c r="O81" s="13">
        <f t="shared" si="15"/>
        <v>2.19</v>
      </c>
      <c r="P81" s="13">
        <f t="shared" si="15"/>
        <v>2.19</v>
      </c>
    </row>
    <row r="82" spans="1:16" s="18" customFormat="1" ht="15" hidden="1" customHeight="1" thickBot="1">
      <c r="A82" s="10"/>
      <c r="B82" s="111" t="s">
        <v>109</v>
      </c>
      <c r="C82" s="112"/>
      <c r="D82" s="112"/>
      <c r="E82" s="113"/>
      <c r="F82" s="82" t="s">
        <v>103</v>
      </c>
      <c r="G82" s="13">
        <f>G63+G64</f>
        <v>0</v>
      </c>
      <c r="H82" s="13">
        <f t="shared" ref="H82:P82" si="16">H63+H64</f>
        <v>0</v>
      </c>
      <c r="I82" s="13">
        <f t="shared" si="16"/>
        <v>0</v>
      </c>
      <c r="J82" s="13">
        <f t="shared" si="16"/>
        <v>0.45</v>
      </c>
      <c r="K82" s="13">
        <f t="shared" si="16"/>
        <v>0</v>
      </c>
      <c r="L82" s="13">
        <f t="shared" si="16"/>
        <v>0</v>
      </c>
      <c r="M82" s="13">
        <f t="shared" si="16"/>
        <v>0</v>
      </c>
      <c r="N82" s="13">
        <f t="shared" si="16"/>
        <v>0</v>
      </c>
      <c r="O82" s="13">
        <f t="shared" si="16"/>
        <v>10.5</v>
      </c>
      <c r="P82" s="13">
        <f t="shared" si="16"/>
        <v>0</v>
      </c>
    </row>
    <row r="83" spans="1:16" s="18" customFormat="1" ht="15.75" customHeight="1" thickBot="1">
      <c r="A83" s="114" t="s">
        <v>129</v>
      </c>
      <c r="B83" s="106"/>
      <c r="C83" s="106"/>
      <c r="D83" s="106"/>
      <c r="E83" s="107"/>
      <c r="F83" s="82" t="s">
        <v>103</v>
      </c>
      <c r="G83" s="13">
        <f>G63+G64</f>
        <v>0</v>
      </c>
      <c r="H83" s="13">
        <f>G83+H82</f>
        <v>0</v>
      </c>
      <c r="I83" s="13">
        <f t="shared" ref="I83:P83" si="17">H83+I82</f>
        <v>0</v>
      </c>
      <c r="J83" s="13">
        <f t="shared" si="17"/>
        <v>0.45</v>
      </c>
      <c r="K83" s="13">
        <f t="shared" si="17"/>
        <v>0.45</v>
      </c>
      <c r="L83" s="13">
        <f t="shared" si="17"/>
        <v>0.45</v>
      </c>
      <c r="M83" s="13">
        <f t="shared" si="17"/>
        <v>0.45</v>
      </c>
      <c r="N83" s="13">
        <f t="shared" si="17"/>
        <v>0.45</v>
      </c>
      <c r="O83" s="13">
        <f t="shared" si="17"/>
        <v>10.95</v>
      </c>
      <c r="P83" s="13">
        <f t="shared" si="17"/>
        <v>10.95</v>
      </c>
    </row>
    <row r="84" spans="1:16" s="18" customFormat="1" ht="15.75" hidden="1" customHeight="1" thickBot="1">
      <c r="A84" s="108"/>
      <c r="B84" s="109"/>
      <c r="C84" s="109"/>
      <c r="D84" s="109"/>
      <c r="E84" s="110"/>
      <c r="F84" s="82" t="s">
        <v>126</v>
      </c>
      <c r="G84" s="13">
        <f>G63+G64+G65</f>
        <v>0</v>
      </c>
      <c r="H84" s="13">
        <f t="shared" ref="H84:P84" si="18">H63+H64+H65</f>
        <v>0</v>
      </c>
      <c r="I84" s="13">
        <f t="shared" si="18"/>
        <v>0</v>
      </c>
      <c r="J84" s="13">
        <f t="shared" si="18"/>
        <v>0.45</v>
      </c>
      <c r="K84" s="13">
        <f t="shared" si="18"/>
        <v>0</v>
      </c>
      <c r="L84" s="13">
        <f t="shared" si="18"/>
        <v>0</v>
      </c>
      <c r="M84" s="13">
        <f t="shared" si="18"/>
        <v>0</v>
      </c>
      <c r="N84" s="13">
        <f t="shared" si="18"/>
        <v>0</v>
      </c>
      <c r="O84" s="13">
        <f t="shared" si="18"/>
        <v>27.8</v>
      </c>
      <c r="P84" s="13">
        <f t="shared" si="18"/>
        <v>0</v>
      </c>
    </row>
    <row r="85" spans="1:16" s="18" customFormat="1" ht="16.5" thickBot="1">
      <c r="A85" s="108"/>
      <c r="B85" s="109"/>
      <c r="C85" s="109"/>
      <c r="D85" s="109"/>
      <c r="E85" s="110"/>
      <c r="F85" s="82" t="s">
        <v>126</v>
      </c>
      <c r="G85" s="13">
        <f>G63+G64+G65</f>
        <v>0</v>
      </c>
      <c r="H85" s="13">
        <f>H84+G85</f>
        <v>0</v>
      </c>
      <c r="I85" s="13">
        <f t="shared" ref="I85:P85" si="19">I84+H85</f>
        <v>0</v>
      </c>
      <c r="J85" s="13">
        <f t="shared" si="19"/>
        <v>0.45</v>
      </c>
      <c r="K85" s="13">
        <f t="shared" si="19"/>
        <v>0.45</v>
      </c>
      <c r="L85" s="13">
        <f t="shared" si="19"/>
        <v>0.45</v>
      </c>
      <c r="M85" s="13">
        <f t="shared" si="19"/>
        <v>0.45</v>
      </c>
      <c r="N85" s="13">
        <f t="shared" si="19"/>
        <v>0.45</v>
      </c>
      <c r="O85" s="13">
        <f t="shared" si="19"/>
        <v>28.25</v>
      </c>
      <c r="P85" s="13">
        <f t="shared" si="19"/>
        <v>28.25</v>
      </c>
    </row>
    <row r="86" spans="1:16" s="18" customFormat="1" ht="16.5" thickBot="1">
      <c r="A86" s="108"/>
      <c r="B86" s="109"/>
      <c r="C86" s="109"/>
      <c r="D86" s="109"/>
      <c r="E86" s="110"/>
      <c r="F86" s="82" t="s">
        <v>108</v>
      </c>
      <c r="G86" s="13">
        <f>G63+G64+G65</f>
        <v>0</v>
      </c>
      <c r="H86" s="13">
        <f t="shared" ref="H86:P86" si="20">G86+H63+H64+H65</f>
        <v>0</v>
      </c>
      <c r="I86" s="13">
        <f t="shared" si="20"/>
        <v>0</v>
      </c>
      <c r="J86" s="13">
        <f t="shared" si="20"/>
        <v>0.45</v>
      </c>
      <c r="K86" s="13">
        <f t="shared" si="20"/>
        <v>0.45</v>
      </c>
      <c r="L86" s="13">
        <f t="shared" si="20"/>
        <v>0.45</v>
      </c>
      <c r="M86" s="13">
        <f t="shared" si="20"/>
        <v>0.45</v>
      </c>
      <c r="N86" s="13">
        <f t="shared" si="20"/>
        <v>0.45</v>
      </c>
      <c r="O86" s="13">
        <f t="shared" si="20"/>
        <v>28.25</v>
      </c>
      <c r="P86" s="13">
        <f t="shared" si="20"/>
        <v>28.25</v>
      </c>
    </row>
    <row r="87" spans="1:16" s="18" customFormat="1" ht="16.5" thickBot="1">
      <c r="A87" s="108"/>
      <c r="B87" s="109"/>
      <c r="C87" s="109"/>
      <c r="D87" s="109"/>
      <c r="E87" s="110"/>
      <c r="F87" s="82" t="s">
        <v>106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</row>
    <row r="88" spans="1:16" s="18" customFormat="1" ht="28.5" customHeight="1">
      <c r="A88" s="101" t="s">
        <v>127</v>
      </c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34"/>
    </row>
    <row r="89" spans="1:16" s="18" customFormat="1">
      <c r="A89" s="7"/>
      <c r="B89" s="21"/>
      <c r="C89" s="5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34"/>
    </row>
    <row r="90" spans="1:16" s="18" customFormat="1" ht="18.75">
      <c r="A90" s="104" t="s">
        <v>138</v>
      </c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</row>
    <row r="91" spans="1:16" s="18" customFormat="1">
      <c r="A91" s="7"/>
      <c r="B91" s="21"/>
      <c r="C91" s="5"/>
      <c r="D91" s="21"/>
      <c r="E91" s="21"/>
      <c r="F91" s="21"/>
      <c r="G91" s="22"/>
      <c r="H91" s="22"/>
      <c r="I91" s="22"/>
      <c r="J91" s="22"/>
      <c r="K91" s="22"/>
      <c r="L91" s="22"/>
      <c r="M91" s="22"/>
      <c r="N91" s="22"/>
      <c r="O91" s="22"/>
      <c r="P91" s="22"/>
    </row>
    <row r="92" spans="1:16" s="18" customFormat="1">
      <c r="A92" s="7"/>
      <c r="B92" s="21" t="s">
        <v>174</v>
      </c>
      <c r="C92" s="5"/>
      <c r="E92" s="21"/>
      <c r="F92" s="21"/>
      <c r="G92" s="22"/>
      <c r="H92" s="22"/>
      <c r="I92" s="22"/>
      <c r="J92" s="22"/>
      <c r="K92" s="22"/>
      <c r="L92" s="22"/>
      <c r="M92" s="22"/>
      <c r="N92" s="22"/>
      <c r="O92" s="22"/>
      <c r="P92" s="22"/>
    </row>
    <row r="93" spans="1:16" s="18" customFormat="1">
      <c r="A93" s="7"/>
      <c r="B93" s="21" t="s">
        <v>175</v>
      </c>
      <c r="C93" s="5"/>
      <c r="D93" s="21"/>
      <c r="E93" s="21"/>
      <c r="F93" s="21"/>
      <c r="G93" s="22"/>
      <c r="H93" s="22"/>
      <c r="I93" s="22"/>
      <c r="J93" s="22"/>
      <c r="K93" s="22"/>
      <c r="L93" s="22"/>
      <c r="M93" s="22"/>
      <c r="N93" s="22"/>
      <c r="O93" s="22"/>
      <c r="P93" s="22"/>
    </row>
    <row r="94" spans="1:16" s="18" customFormat="1">
      <c r="A94" s="7"/>
      <c r="B94" s="21"/>
      <c r="C94" s="5"/>
      <c r="D94" s="21"/>
      <c r="E94" s="21"/>
      <c r="F94" s="21"/>
      <c r="G94" s="22"/>
      <c r="H94" s="22"/>
      <c r="I94" s="22"/>
      <c r="J94" s="34"/>
      <c r="K94" s="22"/>
      <c r="L94" s="22"/>
      <c r="M94" s="22"/>
      <c r="N94" s="22"/>
      <c r="O94" s="22"/>
      <c r="P94" s="22"/>
    </row>
    <row r="95" spans="1:16" s="18" customFormat="1">
      <c r="A95" s="7"/>
      <c r="B95" s="21"/>
      <c r="C95" s="5"/>
      <c r="D95" s="21"/>
      <c r="E95" s="21"/>
      <c r="F95" s="21"/>
      <c r="G95" s="34"/>
      <c r="H95" s="34"/>
      <c r="I95" s="34"/>
      <c r="J95" s="34"/>
      <c r="K95" s="34"/>
      <c r="L95" s="34"/>
      <c r="M95" s="34"/>
      <c r="N95" s="34"/>
      <c r="O95" s="34"/>
      <c r="P95" s="34"/>
    </row>
    <row r="96" spans="1:16" s="18" customFormat="1">
      <c r="A96" s="7"/>
      <c r="B96" s="21"/>
      <c r="C96" s="5"/>
      <c r="D96" s="21"/>
      <c r="E96" s="21"/>
      <c r="F96" s="21"/>
      <c r="G96" s="22"/>
      <c r="H96" s="22"/>
      <c r="I96" s="22"/>
      <c r="J96" s="22"/>
      <c r="K96" s="22"/>
      <c r="L96" s="22"/>
      <c r="M96" s="22"/>
      <c r="N96" s="22"/>
      <c r="O96" s="22"/>
      <c r="P96" s="22"/>
    </row>
    <row r="97" spans="1:16" s="18" customFormat="1">
      <c r="A97" s="7"/>
      <c r="B97" s="21"/>
      <c r="C97" s="5"/>
      <c r="D97" s="21"/>
      <c r="E97" s="21"/>
      <c r="F97" s="21"/>
      <c r="G97" s="22"/>
      <c r="H97" s="22"/>
      <c r="I97" s="22"/>
      <c r="J97" s="22"/>
      <c r="K97" s="22"/>
      <c r="L97" s="22"/>
      <c r="M97" s="22"/>
      <c r="N97" s="22"/>
      <c r="O97" s="22"/>
      <c r="P97" s="22"/>
    </row>
    <row r="98" spans="1:16" s="18" customFormat="1" ht="20.25">
      <c r="A98" s="7"/>
      <c r="B98" s="21"/>
      <c r="C98" s="5"/>
      <c r="D98" s="21"/>
      <c r="E98" s="21"/>
      <c r="F98" s="21"/>
      <c r="G98" s="49"/>
      <c r="H98" s="49"/>
      <c r="I98" s="49"/>
      <c r="J98" s="49"/>
      <c r="K98" s="49"/>
      <c r="L98" s="49"/>
      <c r="M98" s="49"/>
      <c r="N98" s="49"/>
      <c r="O98" s="49"/>
      <c r="P98" s="49"/>
    </row>
    <row r="99" spans="1:16" s="18" customFormat="1">
      <c r="A99" s="7"/>
      <c r="B99" s="21"/>
      <c r="C99" s="5"/>
      <c r="D99" s="21"/>
      <c r="E99" s="21"/>
      <c r="F99" s="21"/>
      <c r="G99" s="22"/>
      <c r="H99" s="22"/>
      <c r="I99" s="22"/>
      <c r="J99" s="22"/>
      <c r="K99" s="22"/>
      <c r="L99" s="22"/>
      <c r="M99" s="22"/>
      <c r="N99" s="22"/>
      <c r="O99" s="22"/>
      <c r="P99" s="22"/>
    </row>
    <row r="100" spans="1:16" s="18" customFormat="1">
      <c r="A100" s="7"/>
      <c r="B100" s="21"/>
      <c r="C100" s="5"/>
      <c r="D100" s="21"/>
      <c r="E100" s="21"/>
      <c r="F100" s="21"/>
      <c r="G100" s="22"/>
      <c r="H100" s="22"/>
      <c r="I100" s="22"/>
      <c r="J100" s="22"/>
      <c r="K100" s="22"/>
      <c r="L100" s="22"/>
      <c r="M100" s="22"/>
      <c r="N100" s="22"/>
      <c r="O100" s="22"/>
      <c r="P100" s="22"/>
    </row>
    <row r="101" spans="1:16" s="18" customFormat="1">
      <c r="A101" s="7"/>
      <c r="B101" s="21"/>
      <c r="C101" s="5"/>
      <c r="D101" s="21"/>
      <c r="E101" s="21"/>
      <c r="F101" s="21"/>
      <c r="G101" s="22"/>
      <c r="H101" s="22"/>
      <c r="I101" s="22"/>
      <c r="J101" s="22"/>
      <c r="K101" s="22"/>
      <c r="L101" s="22"/>
      <c r="M101" s="22"/>
      <c r="N101" s="22"/>
      <c r="O101" s="22"/>
      <c r="P101" s="22"/>
    </row>
    <row r="102" spans="1:16" s="18" customFormat="1">
      <c r="A102" s="7"/>
      <c r="B102" s="21"/>
      <c r="C102" s="5"/>
      <c r="D102" s="21"/>
      <c r="E102" s="21"/>
      <c r="F102" s="21"/>
      <c r="G102" s="22"/>
      <c r="H102" s="22"/>
      <c r="I102" s="22"/>
      <c r="J102" s="22"/>
      <c r="K102" s="22"/>
      <c r="L102" s="22"/>
      <c r="M102" s="22"/>
      <c r="N102" s="22"/>
      <c r="O102" s="22"/>
      <c r="P102" s="22"/>
    </row>
    <row r="103" spans="1:16" s="18" customFormat="1">
      <c r="A103" s="7"/>
      <c r="B103" s="21"/>
      <c r="C103" s="5"/>
      <c r="D103" s="21"/>
      <c r="E103" s="21"/>
      <c r="F103" s="21"/>
      <c r="G103" s="22"/>
      <c r="H103" s="22"/>
      <c r="I103" s="22"/>
      <c r="J103" s="22"/>
      <c r="K103" s="22"/>
      <c r="L103" s="22"/>
      <c r="M103" s="22"/>
      <c r="N103" s="22"/>
      <c r="O103" s="22"/>
      <c r="P103" s="22"/>
    </row>
    <row r="104" spans="1:16" s="18" customFormat="1">
      <c r="A104" s="7"/>
      <c r="B104" s="21"/>
      <c r="C104" s="5"/>
      <c r="D104" s="21"/>
      <c r="E104" s="21"/>
      <c r="F104" s="21"/>
      <c r="G104" s="22"/>
      <c r="H104" s="22"/>
      <c r="I104" s="22"/>
      <c r="J104" s="22"/>
      <c r="K104" s="22"/>
      <c r="L104" s="22"/>
      <c r="M104" s="22"/>
      <c r="N104" s="22"/>
      <c r="O104" s="22"/>
      <c r="P104" s="22"/>
    </row>
    <row r="105" spans="1:16" s="18" customFormat="1">
      <c r="A105" s="7"/>
      <c r="B105" s="21"/>
      <c r="C105" s="5"/>
      <c r="D105" s="21"/>
      <c r="E105" s="21"/>
      <c r="F105" s="21"/>
      <c r="G105" s="22"/>
      <c r="H105" s="22"/>
      <c r="I105" s="22"/>
      <c r="J105" s="22"/>
      <c r="K105" s="22"/>
      <c r="L105" s="22"/>
      <c r="M105" s="22"/>
      <c r="N105" s="22"/>
      <c r="O105" s="22"/>
      <c r="P105" s="22"/>
    </row>
    <row r="106" spans="1:16" s="18" customFormat="1">
      <c r="A106" s="7"/>
      <c r="B106" s="21"/>
      <c r="C106" s="5"/>
      <c r="D106" s="21"/>
      <c r="E106" s="21"/>
      <c r="F106" s="21"/>
      <c r="G106" s="22"/>
      <c r="H106" s="22"/>
      <c r="I106" s="22"/>
      <c r="J106" s="22"/>
      <c r="K106" s="22"/>
      <c r="L106" s="22"/>
      <c r="M106" s="22"/>
      <c r="N106" s="22"/>
      <c r="O106" s="22"/>
      <c r="P106" s="22"/>
    </row>
    <row r="107" spans="1:16" s="18" customFormat="1">
      <c r="A107" s="7"/>
      <c r="B107" s="21"/>
      <c r="C107" s="5"/>
      <c r="D107" s="21"/>
      <c r="E107" s="21"/>
      <c r="F107" s="21"/>
      <c r="G107" s="22"/>
      <c r="H107" s="22"/>
      <c r="I107" s="22"/>
      <c r="J107" s="22"/>
      <c r="K107" s="22"/>
      <c r="L107" s="22"/>
      <c r="M107" s="22"/>
      <c r="N107" s="22"/>
      <c r="O107" s="22"/>
      <c r="P107" s="22"/>
    </row>
    <row r="108" spans="1:16" s="18" customFormat="1">
      <c r="A108" s="7"/>
      <c r="B108" s="21"/>
      <c r="C108" s="5"/>
      <c r="D108" s="21"/>
      <c r="E108" s="21"/>
      <c r="F108" s="21"/>
      <c r="G108" s="22"/>
      <c r="H108" s="22"/>
      <c r="I108" s="22"/>
      <c r="J108" s="22"/>
      <c r="K108" s="22"/>
      <c r="L108" s="22"/>
      <c r="M108" s="22"/>
      <c r="N108" s="22"/>
      <c r="O108" s="22"/>
      <c r="P108" s="22"/>
    </row>
    <row r="109" spans="1:16" s="18" customFormat="1">
      <c r="A109" s="7"/>
      <c r="B109" s="21"/>
      <c r="C109" s="5"/>
      <c r="D109" s="21"/>
      <c r="E109" s="21"/>
      <c r="F109" s="21"/>
      <c r="G109" s="22"/>
      <c r="H109" s="22"/>
      <c r="I109" s="22"/>
      <c r="J109" s="22"/>
      <c r="K109" s="22"/>
      <c r="L109" s="22"/>
      <c r="M109" s="22"/>
      <c r="N109" s="22"/>
      <c r="O109" s="22"/>
      <c r="P109" s="22"/>
    </row>
    <row r="110" spans="1:16" s="18" customFormat="1">
      <c r="A110" s="7"/>
      <c r="B110" s="21"/>
      <c r="C110" s="5"/>
      <c r="D110" s="21"/>
      <c r="E110" s="21"/>
      <c r="F110" s="21"/>
      <c r="G110" s="22"/>
      <c r="H110" s="22"/>
      <c r="I110" s="22"/>
      <c r="J110" s="22"/>
      <c r="K110" s="22"/>
      <c r="L110" s="22"/>
      <c r="M110" s="22"/>
      <c r="N110" s="22"/>
      <c r="O110" s="22"/>
      <c r="P110" s="22"/>
    </row>
    <row r="111" spans="1:16" s="18" customFormat="1">
      <c r="A111" s="7"/>
      <c r="B111" s="21"/>
      <c r="C111" s="5"/>
      <c r="D111" s="21"/>
      <c r="E111" s="21"/>
      <c r="F111" s="21"/>
      <c r="G111" s="22"/>
      <c r="H111" s="22"/>
      <c r="I111" s="22"/>
      <c r="J111" s="22"/>
      <c r="K111" s="22"/>
      <c r="L111" s="22"/>
      <c r="M111" s="22"/>
      <c r="N111" s="22"/>
      <c r="O111" s="22"/>
      <c r="P111" s="22"/>
    </row>
    <row r="112" spans="1:16" s="18" customFormat="1">
      <c r="A112" s="7"/>
      <c r="B112" s="21"/>
      <c r="C112" s="5"/>
      <c r="D112" s="21"/>
      <c r="E112" s="21"/>
      <c r="F112" s="21"/>
      <c r="G112" s="22"/>
      <c r="H112" s="22"/>
      <c r="I112" s="22"/>
      <c r="J112" s="22"/>
      <c r="K112" s="22"/>
      <c r="L112" s="22"/>
      <c r="M112" s="22"/>
      <c r="N112" s="22"/>
      <c r="O112" s="22"/>
      <c r="P112" s="22"/>
    </row>
    <row r="113" spans="1:16" s="18" customFormat="1">
      <c r="A113" s="7"/>
      <c r="B113" s="21"/>
      <c r="C113" s="5"/>
      <c r="D113" s="21"/>
      <c r="E113" s="21"/>
      <c r="F113" s="21"/>
      <c r="G113" s="22"/>
      <c r="H113" s="22"/>
      <c r="I113" s="22"/>
      <c r="J113" s="22"/>
      <c r="K113" s="22"/>
      <c r="L113" s="22"/>
      <c r="M113" s="22"/>
      <c r="N113" s="22"/>
      <c r="O113" s="22"/>
      <c r="P113" s="22"/>
    </row>
    <row r="114" spans="1:16" s="18" customFormat="1">
      <c r="A114" s="7"/>
      <c r="B114" s="21"/>
      <c r="C114" s="5"/>
      <c r="D114" s="21"/>
      <c r="E114" s="21"/>
      <c r="F114" s="21"/>
      <c r="G114" s="22"/>
      <c r="H114" s="22"/>
      <c r="I114" s="22"/>
      <c r="J114" s="22"/>
      <c r="K114" s="22"/>
      <c r="L114" s="22"/>
      <c r="M114" s="22"/>
      <c r="N114" s="22"/>
      <c r="O114" s="22"/>
      <c r="P114" s="22"/>
    </row>
    <row r="115" spans="1:16" s="18" customFormat="1">
      <c r="A115" s="7"/>
      <c r="B115" s="21"/>
      <c r="C115" s="5"/>
      <c r="D115" s="21"/>
      <c r="E115" s="21"/>
      <c r="F115" s="21"/>
      <c r="G115" s="22"/>
      <c r="H115" s="22"/>
      <c r="I115" s="22"/>
      <c r="J115" s="22"/>
      <c r="K115" s="22"/>
      <c r="L115" s="22"/>
      <c r="M115" s="22"/>
      <c r="N115" s="22"/>
      <c r="O115" s="22"/>
      <c r="P115" s="22"/>
    </row>
    <row r="116" spans="1:16" s="18" customFormat="1">
      <c r="A116" s="7"/>
      <c r="B116" s="21"/>
      <c r="C116" s="5"/>
      <c r="D116" s="21"/>
      <c r="E116" s="21"/>
      <c r="F116" s="21"/>
      <c r="G116" s="22"/>
      <c r="H116" s="22"/>
      <c r="I116" s="22"/>
      <c r="J116" s="22"/>
      <c r="K116" s="22"/>
      <c r="L116" s="22"/>
      <c r="M116" s="22"/>
      <c r="N116" s="22"/>
      <c r="O116" s="22"/>
      <c r="P116" s="22"/>
    </row>
    <row r="117" spans="1:16" s="18" customFormat="1">
      <c r="A117" s="7"/>
      <c r="B117" s="21"/>
      <c r="C117" s="5"/>
      <c r="D117" s="21"/>
      <c r="E117" s="21"/>
      <c r="F117" s="21"/>
      <c r="G117" s="22"/>
      <c r="H117" s="22"/>
      <c r="I117" s="22"/>
      <c r="J117" s="22"/>
      <c r="K117" s="22"/>
      <c r="L117" s="22"/>
      <c r="M117" s="22"/>
      <c r="N117" s="22"/>
      <c r="O117" s="22"/>
      <c r="P117" s="22"/>
    </row>
    <row r="118" spans="1:16" s="18" customFormat="1">
      <c r="A118" s="7"/>
      <c r="B118" s="21"/>
      <c r="C118" s="5"/>
      <c r="D118" s="21"/>
      <c r="E118" s="21"/>
      <c r="F118" s="21"/>
      <c r="G118" s="22"/>
      <c r="H118" s="22"/>
      <c r="I118" s="22"/>
      <c r="J118" s="22"/>
      <c r="K118" s="22"/>
      <c r="L118" s="22"/>
      <c r="M118" s="22"/>
      <c r="N118" s="22"/>
      <c r="O118" s="22"/>
      <c r="P118" s="22"/>
    </row>
    <row r="119" spans="1:16" s="18" customFormat="1">
      <c r="A119" s="7"/>
      <c r="B119" s="21"/>
      <c r="C119" s="5"/>
      <c r="D119" s="21"/>
      <c r="E119" s="21"/>
      <c r="F119" s="21"/>
      <c r="G119" s="22"/>
      <c r="H119" s="22"/>
      <c r="I119" s="22"/>
      <c r="J119" s="22"/>
      <c r="K119" s="22"/>
      <c r="L119" s="22"/>
      <c r="M119" s="22"/>
      <c r="N119" s="22"/>
      <c r="O119" s="22"/>
      <c r="P119" s="22"/>
    </row>
    <row r="120" spans="1:16" s="18" customFormat="1">
      <c r="A120" s="7"/>
      <c r="B120" s="21"/>
      <c r="C120" s="5"/>
      <c r="D120" s="21"/>
      <c r="E120" s="21"/>
      <c r="F120" s="21"/>
      <c r="G120" s="22"/>
      <c r="H120" s="22"/>
      <c r="I120" s="22"/>
      <c r="J120" s="22"/>
      <c r="K120" s="22"/>
      <c r="L120" s="22"/>
      <c r="M120" s="22"/>
      <c r="N120" s="22"/>
      <c r="O120" s="22"/>
      <c r="P120" s="22"/>
    </row>
    <row r="121" spans="1:16" s="18" customFormat="1">
      <c r="A121" s="7"/>
      <c r="B121" s="21"/>
      <c r="C121" s="5"/>
      <c r="D121" s="21"/>
      <c r="E121" s="21"/>
      <c r="F121" s="21"/>
      <c r="G121" s="22"/>
      <c r="H121" s="22"/>
      <c r="I121" s="22"/>
      <c r="J121" s="22"/>
      <c r="K121" s="22"/>
      <c r="L121" s="22"/>
      <c r="M121" s="22"/>
      <c r="N121" s="22"/>
      <c r="O121" s="22"/>
      <c r="P121" s="22"/>
    </row>
    <row r="122" spans="1:16" s="18" customFormat="1">
      <c r="A122" s="7"/>
      <c r="B122" s="21"/>
      <c r="C122" s="5"/>
      <c r="D122" s="21"/>
      <c r="E122" s="21"/>
      <c r="F122" s="21"/>
      <c r="G122" s="22"/>
      <c r="H122" s="22"/>
      <c r="I122" s="22"/>
      <c r="J122" s="22"/>
      <c r="K122" s="22"/>
      <c r="L122" s="22"/>
      <c r="M122" s="22"/>
      <c r="N122" s="22"/>
      <c r="O122" s="22"/>
      <c r="P122" s="22"/>
    </row>
    <row r="123" spans="1:16" s="18" customFormat="1">
      <c r="A123" s="7"/>
      <c r="B123" s="21"/>
      <c r="C123" s="5"/>
      <c r="D123" s="21"/>
      <c r="E123" s="21"/>
      <c r="F123" s="21"/>
      <c r="G123" s="22"/>
      <c r="H123" s="22"/>
      <c r="I123" s="22"/>
      <c r="J123" s="22"/>
      <c r="K123" s="22"/>
      <c r="L123" s="22"/>
      <c r="M123" s="22"/>
      <c r="N123" s="22"/>
      <c r="O123" s="22"/>
      <c r="P123" s="22"/>
    </row>
    <row r="124" spans="1:16" s="18" customFormat="1">
      <c r="A124" s="7"/>
      <c r="B124" s="21"/>
      <c r="C124" s="5"/>
      <c r="D124" s="21"/>
      <c r="E124" s="21"/>
      <c r="F124" s="21"/>
      <c r="G124" s="22"/>
      <c r="H124" s="22"/>
      <c r="I124" s="22"/>
      <c r="J124" s="22"/>
      <c r="K124" s="22"/>
      <c r="L124" s="22"/>
      <c r="M124" s="22"/>
      <c r="N124" s="22"/>
      <c r="O124" s="22"/>
      <c r="P124" s="22"/>
    </row>
    <row r="125" spans="1:16" s="18" customFormat="1">
      <c r="A125" s="7"/>
      <c r="B125" s="21"/>
      <c r="C125" s="5"/>
      <c r="D125" s="21"/>
      <c r="E125" s="21"/>
      <c r="F125" s="21"/>
      <c r="G125" s="22"/>
      <c r="H125" s="22"/>
      <c r="I125" s="22"/>
      <c r="J125" s="22"/>
      <c r="K125" s="22"/>
      <c r="L125" s="22"/>
      <c r="M125" s="22"/>
      <c r="N125" s="22"/>
      <c r="O125" s="22"/>
      <c r="P125" s="22"/>
    </row>
    <row r="126" spans="1:16" s="18" customFormat="1">
      <c r="A126" s="7"/>
      <c r="B126" s="21"/>
      <c r="C126" s="5"/>
      <c r="D126" s="21"/>
      <c r="E126" s="21"/>
      <c r="F126" s="21"/>
      <c r="G126" s="22"/>
      <c r="H126" s="22"/>
      <c r="I126" s="22"/>
      <c r="J126" s="22"/>
      <c r="K126" s="22"/>
      <c r="L126" s="22"/>
      <c r="M126" s="22"/>
      <c r="N126" s="22"/>
      <c r="O126" s="22"/>
      <c r="P126" s="22"/>
    </row>
    <row r="127" spans="1:16" s="18" customFormat="1">
      <c r="A127" s="7"/>
      <c r="B127" s="21"/>
      <c r="C127" s="5"/>
      <c r="D127" s="21"/>
      <c r="E127" s="21"/>
      <c r="F127" s="21"/>
      <c r="G127" s="22"/>
      <c r="H127" s="22"/>
      <c r="I127" s="22"/>
      <c r="J127" s="22"/>
      <c r="K127" s="22"/>
      <c r="L127" s="22"/>
      <c r="M127" s="22"/>
      <c r="N127" s="22"/>
      <c r="O127" s="22"/>
      <c r="P127" s="22"/>
    </row>
    <row r="128" spans="1:16" s="18" customFormat="1">
      <c r="A128" s="7"/>
      <c r="B128" s="21"/>
      <c r="C128" s="5"/>
      <c r="D128" s="21"/>
      <c r="E128" s="21"/>
      <c r="F128" s="21"/>
      <c r="G128" s="22"/>
      <c r="H128" s="22"/>
      <c r="I128" s="22"/>
      <c r="J128" s="22"/>
      <c r="K128" s="22"/>
      <c r="L128" s="22"/>
      <c r="M128" s="22"/>
      <c r="N128" s="22"/>
      <c r="O128" s="22"/>
      <c r="P128" s="22"/>
    </row>
    <row r="129" spans="1:16" s="18" customFormat="1">
      <c r="A129" s="7"/>
      <c r="B129" s="21"/>
      <c r="C129" s="5"/>
      <c r="D129" s="21"/>
      <c r="E129" s="21"/>
      <c r="F129" s="21"/>
      <c r="G129" s="22"/>
      <c r="H129" s="22"/>
      <c r="I129" s="22"/>
      <c r="J129" s="22"/>
      <c r="K129" s="22"/>
      <c r="L129" s="22"/>
      <c r="M129" s="22"/>
      <c r="N129" s="22"/>
      <c r="O129" s="22"/>
      <c r="P129" s="22"/>
    </row>
    <row r="130" spans="1:16" s="18" customFormat="1">
      <c r="A130" s="7"/>
      <c r="B130" s="21"/>
      <c r="C130" s="5"/>
      <c r="D130" s="21"/>
      <c r="E130" s="21"/>
      <c r="F130" s="21"/>
      <c r="G130" s="22"/>
      <c r="H130" s="22"/>
      <c r="I130" s="22"/>
      <c r="J130" s="22"/>
      <c r="K130" s="22"/>
      <c r="L130" s="22"/>
      <c r="M130" s="22"/>
      <c r="N130" s="22"/>
      <c r="O130" s="22"/>
      <c r="P130" s="22"/>
    </row>
    <row r="131" spans="1:16" s="18" customFormat="1">
      <c r="A131" s="7"/>
      <c r="B131" s="21"/>
      <c r="C131" s="5"/>
      <c r="D131" s="21"/>
      <c r="E131" s="21"/>
      <c r="F131" s="21"/>
      <c r="G131" s="22"/>
      <c r="H131" s="22"/>
      <c r="I131" s="22"/>
      <c r="J131" s="22"/>
      <c r="K131" s="22"/>
      <c r="L131" s="22"/>
      <c r="M131" s="22"/>
      <c r="N131" s="22"/>
      <c r="O131" s="22"/>
      <c r="P131" s="22"/>
    </row>
    <row r="132" spans="1:16" s="18" customFormat="1">
      <c r="A132" s="7"/>
      <c r="B132" s="21"/>
      <c r="C132" s="5"/>
      <c r="D132" s="21"/>
      <c r="E132" s="21"/>
      <c r="F132" s="21"/>
      <c r="G132" s="22"/>
      <c r="H132" s="22"/>
      <c r="I132" s="22"/>
      <c r="J132" s="22"/>
      <c r="K132" s="22"/>
      <c r="L132" s="22"/>
      <c r="M132" s="22"/>
      <c r="N132" s="22"/>
      <c r="O132" s="22"/>
      <c r="P132" s="22"/>
    </row>
    <row r="133" spans="1:16" s="18" customFormat="1">
      <c r="A133" s="7"/>
      <c r="B133" s="21"/>
      <c r="C133" s="5"/>
      <c r="D133" s="21"/>
      <c r="E133" s="21"/>
      <c r="F133" s="21"/>
      <c r="G133" s="22"/>
      <c r="H133" s="22"/>
      <c r="I133" s="22"/>
      <c r="J133" s="22"/>
      <c r="K133" s="22"/>
      <c r="L133" s="22"/>
      <c r="M133" s="22"/>
      <c r="N133" s="22"/>
      <c r="O133" s="22"/>
      <c r="P133" s="22"/>
    </row>
    <row r="134" spans="1:16" s="18" customFormat="1">
      <c r="A134" s="7"/>
      <c r="B134" s="21"/>
      <c r="C134" s="5"/>
      <c r="D134" s="21"/>
      <c r="E134" s="21"/>
      <c r="F134" s="21"/>
      <c r="G134" s="22"/>
      <c r="H134" s="22"/>
      <c r="I134" s="22"/>
      <c r="J134" s="22"/>
      <c r="K134" s="22"/>
      <c r="L134" s="22"/>
      <c r="M134" s="22"/>
      <c r="N134" s="22"/>
      <c r="O134" s="22"/>
      <c r="P134" s="22"/>
    </row>
    <row r="135" spans="1:16" s="18" customFormat="1">
      <c r="A135" s="7"/>
      <c r="B135" s="21"/>
      <c r="C135" s="5"/>
      <c r="D135" s="21"/>
      <c r="E135" s="21"/>
      <c r="F135" s="21"/>
      <c r="G135" s="22"/>
      <c r="H135" s="22"/>
      <c r="I135" s="22"/>
      <c r="J135" s="22"/>
      <c r="K135" s="22"/>
      <c r="L135" s="22"/>
      <c r="M135" s="22"/>
      <c r="N135" s="22"/>
      <c r="O135" s="22"/>
      <c r="P135" s="22"/>
    </row>
    <row r="136" spans="1:16" s="18" customFormat="1">
      <c r="A136" s="7"/>
      <c r="B136" s="21"/>
      <c r="C136" s="5"/>
      <c r="D136" s="21"/>
      <c r="E136" s="21"/>
      <c r="F136" s="21"/>
      <c r="G136" s="22"/>
      <c r="H136" s="22"/>
      <c r="I136" s="22"/>
      <c r="J136" s="22"/>
      <c r="K136" s="22"/>
      <c r="L136" s="22"/>
      <c r="M136" s="22"/>
      <c r="N136" s="22"/>
      <c r="O136" s="22"/>
      <c r="P136" s="22"/>
    </row>
    <row r="137" spans="1:16" s="18" customFormat="1">
      <c r="A137" s="7"/>
      <c r="B137" s="21"/>
      <c r="C137" s="5"/>
      <c r="D137" s="21"/>
      <c r="E137" s="21"/>
      <c r="F137" s="21"/>
      <c r="G137" s="22"/>
      <c r="H137" s="22"/>
      <c r="I137" s="22"/>
      <c r="J137" s="22"/>
      <c r="K137" s="22"/>
      <c r="L137" s="22"/>
      <c r="M137" s="22"/>
      <c r="N137" s="22"/>
      <c r="O137" s="22"/>
      <c r="P137" s="22"/>
    </row>
    <row r="138" spans="1:16" s="18" customFormat="1">
      <c r="A138" s="7"/>
      <c r="B138" s="21"/>
      <c r="C138" s="5"/>
      <c r="D138" s="21"/>
      <c r="E138" s="21"/>
      <c r="F138" s="21"/>
      <c r="G138" s="22"/>
      <c r="H138" s="22"/>
      <c r="I138" s="22"/>
      <c r="J138" s="22"/>
      <c r="K138" s="22"/>
      <c r="L138" s="22"/>
      <c r="M138" s="22"/>
      <c r="N138" s="22"/>
      <c r="O138" s="22"/>
      <c r="P138" s="22"/>
    </row>
    <row r="139" spans="1:16" s="18" customFormat="1">
      <c r="A139" s="7"/>
      <c r="B139" s="21"/>
      <c r="C139" s="5"/>
      <c r="D139" s="21"/>
      <c r="E139" s="21"/>
      <c r="F139" s="21"/>
      <c r="G139" s="22"/>
      <c r="H139" s="22"/>
      <c r="I139" s="22"/>
      <c r="J139" s="22"/>
      <c r="K139" s="22"/>
      <c r="L139" s="22"/>
      <c r="M139" s="22"/>
      <c r="N139" s="22"/>
      <c r="O139" s="22"/>
      <c r="P139" s="22"/>
    </row>
    <row r="140" spans="1:16" s="18" customFormat="1">
      <c r="A140" s="7"/>
      <c r="B140" s="21"/>
      <c r="C140" s="5"/>
      <c r="D140" s="21"/>
      <c r="E140" s="21"/>
      <c r="F140" s="21"/>
      <c r="G140" s="22"/>
      <c r="H140" s="22"/>
      <c r="I140" s="22"/>
      <c r="J140" s="22"/>
      <c r="K140" s="22"/>
      <c r="L140" s="22"/>
      <c r="M140" s="22"/>
      <c r="N140" s="22"/>
      <c r="O140" s="22"/>
      <c r="P140" s="22"/>
    </row>
    <row r="141" spans="1:16" s="18" customFormat="1">
      <c r="A141" s="7"/>
      <c r="B141" s="21"/>
      <c r="C141" s="5"/>
      <c r="D141" s="21"/>
      <c r="E141" s="21"/>
      <c r="F141" s="21"/>
      <c r="G141" s="22"/>
      <c r="H141" s="22"/>
      <c r="I141" s="22"/>
      <c r="J141" s="22"/>
      <c r="K141" s="22"/>
      <c r="L141" s="22"/>
      <c r="M141" s="22"/>
      <c r="N141" s="22"/>
      <c r="O141" s="22"/>
      <c r="P141" s="22"/>
    </row>
    <row r="142" spans="1:16" s="18" customFormat="1">
      <c r="A142" s="7"/>
      <c r="B142" s="21"/>
      <c r="C142" s="5"/>
      <c r="D142" s="21"/>
      <c r="E142" s="21"/>
      <c r="F142" s="21"/>
      <c r="G142" s="22"/>
      <c r="H142" s="22"/>
      <c r="I142" s="22"/>
      <c r="J142" s="22"/>
      <c r="K142" s="22"/>
      <c r="L142" s="22"/>
      <c r="M142" s="22"/>
      <c r="N142" s="22"/>
      <c r="O142" s="22"/>
      <c r="P142" s="22"/>
    </row>
    <row r="143" spans="1:16" s="18" customFormat="1">
      <c r="A143" s="7"/>
      <c r="B143" s="21"/>
      <c r="C143" s="5"/>
      <c r="D143" s="21"/>
      <c r="E143" s="21"/>
      <c r="F143" s="21"/>
      <c r="G143" s="22"/>
      <c r="H143" s="22"/>
      <c r="I143" s="22"/>
      <c r="J143" s="22"/>
      <c r="K143" s="22"/>
      <c r="L143" s="22"/>
      <c r="M143" s="22"/>
      <c r="N143" s="22"/>
      <c r="O143" s="22"/>
      <c r="P143" s="22"/>
    </row>
    <row r="144" spans="1:16" s="18" customFormat="1">
      <c r="A144" s="7"/>
      <c r="B144" s="21"/>
      <c r="C144" s="5"/>
      <c r="D144" s="21"/>
      <c r="E144" s="21"/>
      <c r="F144" s="21"/>
      <c r="G144" s="22"/>
      <c r="H144" s="22"/>
      <c r="I144" s="22"/>
      <c r="J144" s="22"/>
      <c r="K144" s="22"/>
      <c r="L144" s="22"/>
      <c r="M144" s="22"/>
      <c r="N144" s="22"/>
      <c r="O144" s="22"/>
      <c r="P144" s="22"/>
    </row>
    <row r="145" spans="1:16" s="18" customFormat="1">
      <c r="A145" s="7"/>
      <c r="B145" s="21"/>
      <c r="C145" s="5"/>
      <c r="D145" s="21"/>
      <c r="E145" s="21"/>
      <c r="F145" s="21"/>
      <c r="G145" s="22"/>
      <c r="H145" s="22"/>
      <c r="I145" s="22"/>
      <c r="J145" s="22"/>
      <c r="K145" s="22"/>
      <c r="L145" s="22"/>
      <c r="M145" s="22"/>
      <c r="N145" s="22"/>
      <c r="O145" s="22"/>
      <c r="P145" s="22"/>
    </row>
    <row r="146" spans="1:16" s="18" customFormat="1">
      <c r="A146" s="7"/>
      <c r="B146" s="21"/>
      <c r="C146" s="5"/>
      <c r="D146" s="21"/>
      <c r="E146" s="21"/>
      <c r="F146" s="21"/>
      <c r="G146" s="22"/>
      <c r="H146" s="22"/>
      <c r="I146" s="22"/>
      <c r="J146" s="22"/>
      <c r="K146" s="22"/>
      <c r="L146" s="22"/>
      <c r="M146" s="22"/>
      <c r="N146" s="22"/>
      <c r="O146" s="22"/>
      <c r="P146" s="22"/>
    </row>
    <row r="147" spans="1:16" s="18" customFormat="1">
      <c r="A147" s="7"/>
      <c r="B147" s="21"/>
      <c r="C147" s="5"/>
      <c r="D147" s="21"/>
      <c r="E147" s="21"/>
      <c r="F147" s="21"/>
      <c r="G147" s="22"/>
      <c r="H147" s="22"/>
      <c r="I147" s="22"/>
      <c r="J147" s="22"/>
      <c r="K147" s="22"/>
      <c r="L147" s="22"/>
      <c r="M147" s="22"/>
      <c r="N147" s="22"/>
      <c r="O147" s="22"/>
      <c r="P147" s="22"/>
    </row>
    <row r="148" spans="1:16" s="18" customFormat="1">
      <c r="A148" s="7"/>
      <c r="B148" s="21"/>
      <c r="C148" s="5"/>
      <c r="D148" s="21"/>
      <c r="E148" s="21"/>
      <c r="F148" s="21"/>
      <c r="G148" s="22"/>
      <c r="H148" s="22"/>
      <c r="I148" s="22"/>
      <c r="J148" s="22"/>
      <c r="K148" s="22"/>
      <c r="L148" s="22"/>
      <c r="M148" s="22"/>
      <c r="N148" s="22"/>
      <c r="O148" s="22"/>
      <c r="P148" s="22"/>
    </row>
    <row r="149" spans="1:16" s="18" customFormat="1">
      <c r="A149" s="7"/>
      <c r="B149" s="21"/>
      <c r="C149" s="5"/>
      <c r="D149" s="21"/>
      <c r="E149" s="21"/>
      <c r="F149" s="21"/>
      <c r="G149" s="22"/>
      <c r="H149" s="22"/>
      <c r="I149" s="22"/>
      <c r="J149" s="22"/>
      <c r="K149" s="22"/>
      <c r="L149" s="22"/>
      <c r="M149" s="22"/>
      <c r="N149" s="22"/>
      <c r="O149" s="22"/>
      <c r="P149" s="22"/>
    </row>
    <row r="150" spans="1:16" s="18" customFormat="1">
      <c r="A150" s="7"/>
      <c r="B150" s="21"/>
      <c r="C150" s="5"/>
      <c r="D150" s="21"/>
      <c r="E150" s="21"/>
      <c r="F150" s="21"/>
      <c r="G150" s="22"/>
      <c r="H150" s="22"/>
      <c r="I150" s="22"/>
      <c r="J150" s="22"/>
      <c r="K150" s="22"/>
      <c r="L150" s="22"/>
      <c r="M150" s="22"/>
      <c r="N150" s="22"/>
      <c r="O150" s="22"/>
      <c r="P150" s="22"/>
    </row>
    <row r="151" spans="1:16" s="18" customFormat="1">
      <c r="A151" s="7"/>
      <c r="B151" s="21"/>
      <c r="C151" s="5"/>
      <c r="D151" s="21"/>
      <c r="E151" s="21"/>
      <c r="F151" s="21"/>
      <c r="G151" s="22"/>
      <c r="H151" s="22"/>
      <c r="I151" s="22"/>
      <c r="J151" s="22"/>
      <c r="K151" s="22"/>
      <c r="L151" s="22"/>
      <c r="M151" s="22"/>
      <c r="N151" s="22"/>
      <c r="O151" s="22"/>
      <c r="P151" s="22"/>
    </row>
    <row r="152" spans="1:16" s="18" customFormat="1">
      <c r="A152" s="7"/>
      <c r="B152" s="21"/>
      <c r="C152" s="5"/>
      <c r="D152" s="21"/>
      <c r="E152" s="21"/>
      <c r="F152" s="21"/>
      <c r="G152" s="22"/>
      <c r="H152" s="22"/>
      <c r="I152" s="22"/>
      <c r="J152" s="22"/>
      <c r="K152" s="22"/>
      <c r="L152" s="22"/>
      <c r="M152" s="22"/>
      <c r="N152" s="22"/>
      <c r="O152" s="22"/>
      <c r="P152" s="22"/>
    </row>
    <row r="153" spans="1:16" s="18" customFormat="1">
      <c r="A153" s="7"/>
      <c r="B153" s="21"/>
      <c r="C153" s="5"/>
      <c r="D153" s="21"/>
      <c r="E153" s="21"/>
      <c r="F153" s="21"/>
      <c r="G153" s="22"/>
      <c r="H153" s="22"/>
      <c r="I153" s="22"/>
      <c r="J153" s="22"/>
      <c r="K153" s="22"/>
      <c r="L153" s="22"/>
      <c r="M153" s="22"/>
      <c r="N153" s="22"/>
      <c r="O153" s="22"/>
      <c r="P153" s="22"/>
    </row>
    <row r="154" spans="1:16" s="18" customFormat="1">
      <c r="A154" s="7"/>
      <c r="B154" s="21"/>
      <c r="C154" s="5"/>
      <c r="D154" s="21"/>
      <c r="E154" s="21"/>
      <c r="F154" s="21"/>
      <c r="G154" s="22"/>
      <c r="H154" s="22"/>
      <c r="I154" s="22"/>
      <c r="J154" s="22"/>
      <c r="K154" s="22"/>
      <c r="L154" s="22"/>
      <c r="M154" s="22"/>
      <c r="N154" s="22"/>
      <c r="O154" s="22"/>
      <c r="P154" s="22"/>
    </row>
    <row r="155" spans="1:16" s="18" customFormat="1">
      <c r="A155" s="7"/>
      <c r="B155" s="21"/>
      <c r="C155" s="5"/>
      <c r="D155" s="21"/>
      <c r="E155" s="21"/>
      <c r="F155" s="21"/>
      <c r="G155" s="22"/>
      <c r="H155" s="22"/>
      <c r="I155" s="22"/>
      <c r="J155" s="22"/>
      <c r="K155" s="22"/>
      <c r="L155" s="22"/>
      <c r="M155" s="22"/>
      <c r="N155" s="22"/>
      <c r="O155" s="22"/>
      <c r="P155" s="22"/>
    </row>
    <row r="156" spans="1:16" s="18" customFormat="1">
      <c r="A156" s="7"/>
      <c r="B156" s="21"/>
      <c r="C156" s="5"/>
      <c r="D156" s="21"/>
      <c r="E156" s="21"/>
      <c r="F156" s="21"/>
      <c r="G156" s="22"/>
      <c r="H156" s="22"/>
      <c r="I156" s="22"/>
      <c r="J156" s="22"/>
      <c r="K156" s="22"/>
      <c r="L156" s="22"/>
      <c r="M156" s="22"/>
      <c r="N156" s="22"/>
      <c r="O156" s="22"/>
      <c r="P156" s="22"/>
    </row>
    <row r="157" spans="1:16" s="18" customFormat="1">
      <c r="A157" s="7"/>
      <c r="B157" s="21"/>
      <c r="C157" s="5"/>
      <c r="D157" s="21"/>
      <c r="E157" s="21"/>
      <c r="F157" s="21"/>
      <c r="G157" s="22"/>
      <c r="H157" s="22"/>
      <c r="I157" s="22"/>
      <c r="J157" s="22"/>
      <c r="K157" s="22"/>
      <c r="L157" s="22"/>
      <c r="M157" s="22"/>
      <c r="N157" s="22"/>
      <c r="O157" s="22"/>
      <c r="P157" s="22"/>
    </row>
    <row r="158" spans="1:16" s="18" customFormat="1">
      <c r="A158" s="7"/>
      <c r="B158" s="21"/>
      <c r="C158" s="5"/>
      <c r="D158" s="21"/>
      <c r="E158" s="21"/>
      <c r="F158" s="21"/>
      <c r="G158" s="22"/>
      <c r="H158" s="22"/>
      <c r="I158" s="22"/>
      <c r="J158" s="22"/>
      <c r="K158" s="22"/>
      <c r="L158" s="22"/>
      <c r="M158" s="22"/>
      <c r="N158" s="22"/>
      <c r="O158" s="22"/>
      <c r="P158" s="22"/>
    </row>
    <row r="159" spans="1:16" s="18" customFormat="1">
      <c r="A159" s="7"/>
      <c r="B159" s="21"/>
      <c r="C159" s="5"/>
      <c r="D159" s="21"/>
      <c r="E159" s="21"/>
      <c r="F159" s="21"/>
      <c r="G159" s="22"/>
      <c r="H159" s="22"/>
      <c r="I159" s="22"/>
      <c r="J159" s="22"/>
      <c r="K159" s="22"/>
      <c r="L159" s="22"/>
      <c r="M159" s="22"/>
      <c r="N159" s="22"/>
      <c r="O159" s="22"/>
      <c r="P159" s="22"/>
    </row>
    <row r="160" spans="1:16" s="18" customFormat="1">
      <c r="A160" s="7"/>
      <c r="B160" s="21"/>
      <c r="C160" s="5"/>
      <c r="D160" s="21"/>
      <c r="E160" s="21"/>
      <c r="F160" s="21"/>
      <c r="G160" s="22"/>
      <c r="H160" s="22"/>
      <c r="I160" s="22"/>
      <c r="J160" s="22"/>
      <c r="K160" s="22"/>
      <c r="L160" s="22"/>
      <c r="M160" s="22"/>
      <c r="N160" s="22"/>
      <c r="O160" s="22"/>
      <c r="P160" s="22"/>
    </row>
    <row r="161" spans="1:16" s="18" customFormat="1">
      <c r="A161" s="7"/>
      <c r="B161" s="21"/>
      <c r="C161" s="5"/>
      <c r="D161" s="21"/>
      <c r="E161" s="21"/>
      <c r="F161" s="21"/>
      <c r="G161" s="22"/>
      <c r="H161" s="22"/>
      <c r="I161" s="22"/>
      <c r="J161" s="22"/>
      <c r="K161" s="22"/>
      <c r="L161" s="22"/>
      <c r="M161" s="22"/>
      <c r="N161" s="22"/>
      <c r="O161" s="22"/>
      <c r="P161" s="22"/>
    </row>
    <row r="162" spans="1:16" s="18" customFormat="1">
      <c r="A162" s="7"/>
      <c r="B162" s="21"/>
      <c r="C162" s="5"/>
      <c r="D162" s="21"/>
      <c r="E162" s="21"/>
      <c r="F162" s="21"/>
      <c r="G162" s="22"/>
      <c r="H162" s="22"/>
      <c r="I162" s="22"/>
      <c r="J162" s="22"/>
      <c r="K162" s="22"/>
      <c r="L162" s="22"/>
      <c r="M162" s="22"/>
      <c r="N162" s="22"/>
      <c r="O162" s="22"/>
      <c r="P162" s="22"/>
    </row>
    <row r="163" spans="1:16" s="18" customFormat="1">
      <c r="A163" s="7"/>
      <c r="B163" s="21"/>
      <c r="C163" s="5"/>
      <c r="D163" s="21"/>
      <c r="E163" s="21"/>
      <c r="F163" s="21"/>
      <c r="G163" s="22"/>
      <c r="H163" s="22"/>
      <c r="I163" s="22"/>
      <c r="J163" s="22"/>
      <c r="K163" s="22"/>
      <c r="L163" s="22"/>
      <c r="M163" s="22"/>
      <c r="N163" s="22"/>
      <c r="O163" s="22"/>
      <c r="P163" s="22"/>
    </row>
    <row r="164" spans="1:16" s="18" customFormat="1">
      <c r="A164" s="7"/>
      <c r="B164" s="21"/>
      <c r="C164" s="5"/>
      <c r="D164" s="21"/>
      <c r="E164" s="21"/>
      <c r="F164" s="21"/>
      <c r="G164" s="22"/>
      <c r="H164" s="22"/>
      <c r="I164" s="22"/>
      <c r="J164" s="22"/>
      <c r="K164" s="22"/>
      <c r="L164" s="22"/>
      <c r="M164" s="22"/>
      <c r="N164" s="22"/>
      <c r="O164" s="22"/>
      <c r="P164" s="22"/>
    </row>
    <row r="165" spans="1:16" s="18" customFormat="1">
      <c r="A165" s="7"/>
      <c r="B165" s="21"/>
      <c r="C165" s="5"/>
      <c r="D165" s="21"/>
      <c r="E165" s="21"/>
      <c r="F165" s="21"/>
      <c r="G165" s="22"/>
      <c r="H165" s="22"/>
      <c r="I165" s="22"/>
      <c r="J165" s="22"/>
      <c r="K165" s="22"/>
      <c r="L165" s="22"/>
      <c r="M165" s="22"/>
      <c r="N165" s="22"/>
      <c r="O165" s="22"/>
      <c r="P165" s="22"/>
    </row>
    <row r="166" spans="1:16" s="18" customFormat="1">
      <c r="A166" s="7"/>
      <c r="B166" s="21"/>
      <c r="C166" s="5"/>
      <c r="D166" s="21"/>
      <c r="E166" s="21"/>
      <c r="F166" s="21"/>
      <c r="G166" s="22"/>
      <c r="H166" s="22"/>
      <c r="I166" s="22"/>
      <c r="J166" s="22"/>
      <c r="K166" s="22"/>
      <c r="L166" s="22"/>
      <c r="M166" s="22"/>
      <c r="N166" s="22"/>
      <c r="O166" s="22"/>
      <c r="P166" s="22"/>
    </row>
    <row r="167" spans="1:16" s="18" customFormat="1">
      <c r="A167" s="7"/>
      <c r="B167" s="21"/>
      <c r="C167" s="5"/>
      <c r="D167" s="21"/>
      <c r="E167" s="21"/>
      <c r="F167" s="21"/>
      <c r="G167" s="22"/>
      <c r="H167" s="22"/>
      <c r="I167" s="22"/>
      <c r="J167" s="22"/>
      <c r="K167" s="22"/>
      <c r="L167" s="22"/>
      <c r="M167" s="22"/>
      <c r="N167" s="22"/>
      <c r="O167" s="22"/>
      <c r="P167" s="22"/>
    </row>
    <row r="168" spans="1:16" s="18" customFormat="1">
      <c r="A168" s="7"/>
      <c r="B168" s="21"/>
      <c r="C168" s="5"/>
      <c r="D168" s="21"/>
      <c r="E168" s="21"/>
      <c r="F168" s="21"/>
      <c r="G168" s="22"/>
      <c r="H168" s="22"/>
      <c r="I168" s="22"/>
      <c r="J168" s="22"/>
      <c r="K168" s="22"/>
      <c r="L168" s="22"/>
      <c r="M168" s="22"/>
      <c r="N168" s="22"/>
      <c r="O168" s="22"/>
      <c r="P168" s="22"/>
    </row>
    <row r="169" spans="1:16" s="18" customFormat="1">
      <c r="A169" s="7"/>
      <c r="B169" s="21"/>
      <c r="C169" s="5"/>
      <c r="D169" s="21"/>
      <c r="E169" s="21"/>
      <c r="F169" s="21"/>
      <c r="G169" s="22"/>
      <c r="H169" s="22"/>
      <c r="I169" s="22"/>
      <c r="J169" s="22"/>
      <c r="K169" s="22"/>
      <c r="L169" s="22"/>
      <c r="M169" s="22"/>
      <c r="N169" s="22"/>
      <c r="O169" s="22"/>
      <c r="P169" s="22"/>
    </row>
    <row r="170" spans="1:16" s="18" customFormat="1">
      <c r="A170" s="7"/>
      <c r="B170" s="21"/>
      <c r="C170" s="5"/>
      <c r="D170" s="21"/>
      <c r="E170" s="21"/>
      <c r="F170" s="21"/>
      <c r="G170" s="22"/>
      <c r="H170" s="22"/>
      <c r="I170" s="22"/>
      <c r="J170" s="22"/>
      <c r="K170" s="22"/>
      <c r="L170" s="22"/>
      <c r="M170" s="22"/>
      <c r="N170" s="22"/>
      <c r="O170" s="22"/>
      <c r="P170" s="22"/>
    </row>
    <row r="171" spans="1:16" s="18" customFormat="1">
      <c r="A171" s="7"/>
      <c r="B171" s="21"/>
      <c r="C171" s="5"/>
      <c r="D171" s="21"/>
      <c r="E171" s="21"/>
      <c r="F171" s="21"/>
      <c r="G171" s="22"/>
      <c r="H171" s="22"/>
      <c r="I171" s="22"/>
      <c r="J171" s="22"/>
      <c r="K171" s="22"/>
      <c r="L171" s="22"/>
      <c r="M171" s="22"/>
      <c r="N171" s="22"/>
      <c r="O171" s="22"/>
      <c r="P171" s="22"/>
    </row>
    <row r="172" spans="1:16" s="18" customFormat="1">
      <c r="A172" s="7"/>
      <c r="B172" s="21"/>
      <c r="C172" s="5"/>
      <c r="D172" s="21"/>
      <c r="E172" s="21"/>
      <c r="F172" s="21"/>
      <c r="G172" s="22"/>
      <c r="H172" s="22"/>
      <c r="I172" s="22"/>
      <c r="J172" s="22"/>
      <c r="K172" s="22"/>
      <c r="L172" s="22"/>
      <c r="M172" s="22"/>
      <c r="N172" s="22"/>
      <c r="O172" s="22"/>
      <c r="P172" s="22"/>
    </row>
    <row r="173" spans="1:16" s="18" customFormat="1">
      <c r="A173" s="7"/>
      <c r="B173" s="21"/>
      <c r="C173" s="5"/>
      <c r="D173" s="21"/>
      <c r="E173" s="21"/>
      <c r="F173" s="21"/>
      <c r="G173" s="22"/>
      <c r="H173" s="22"/>
      <c r="I173" s="22"/>
      <c r="J173" s="22"/>
      <c r="K173" s="22"/>
      <c r="L173" s="22"/>
      <c r="M173" s="22"/>
      <c r="N173" s="22"/>
      <c r="O173" s="22"/>
      <c r="P173" s="22"/>
    </row>
    <row r="174" spans="1:16" s="18" customFormat="1">
      <c r="A174" s="7"/>
      <c r="B174" s="21"/>
      <c r="C174" s="5"/>
      <c r="D174" s="21"/>
      <c r="E174" s="21"/>
      <c r="F174" s="21"/>
      <c r="G174" s="22"/>
      <c r="H174" s="22"/>
      <c r="I174" s="22"/>
      <c r="J174" s="22"/>
      <c r="K174" s="22"/>
      <c r="L174" s="22"/>
      <c r="M174" s="22"/>
      <c r="N174" s="22"/>
      <c r="O174" s="22"/>
      <c r="P174" s="22"/>
    </row>
    <row r="175" spans="1:16" s="18" customFormat="1">
      <c r="A175" s="7"/>
      <c r="B175" s="21"/>
      <c r="C175" s="5"/>
      <c r="D175" s="21"/>
      <c r="E175" s="21"/>
      <c r="F175" s="21"/>
      <c r="G175" s="22"/>
      <c r="H175" s="22"/>
      <c r="I175" s="22"/>
      <c r="J175" s="22"/>
      <c r="K175" s="22"/>
      <c r="L175" s="22"/>
      <c r="M175" s="22"/>
      <c r="N175" s="22"/>
      <c r="O175" s="22"/>
      <c r="P175" s="22"/>
    </row>
    <row r="176" spans="1:16" s="18" customFormat="1">
      <c r="A176" s="7"/>
      <c r="B176" s="21"/>
      <c r="C176" s="5"/>
      <c r="D176" s="21"/>
      <c r="E176" s="21"/>
      <c r="F176" s="21"/>
      <c r="G176" s="22"/>
      <c r="H176" s="22"/>
      <c r="I176" s="22"/>
      <c r="J176" s="22"/>
      <c r="K176" s="22"/>
      <c r="L176" s="22"/>
      <c r="M176" s="22"/>
      <c r="N176" s="22"/>
      <c r="O176" s="22"/>
      <c r="P176" s="22"/>
    </row>
    <row r="177" spans="1:16" s="18" customFormat="1">
      <c r="A177" s="7"/>
      <c r="B177" s="21"/>
      <c r="C177" s="5"/>
      <c r="D177" s="21"/>
      <c r="E177" s="21"/>
      <c r="F177" s="21"/>
      <c r="G177" s="22"/>
      <c r="H177" s="22"/>
      <c r="I177" s="22"/>
      <c r="J177" s="22"/>
      <c r="K177" s="22"/>
      <c r="L177" s="22"/>
      <c r="M177" s="22"/>
      <c r="N177" s="22"/>
      <c r="O177" s="22"/>
      <c r="P177" s="22"/>
    </row>
    <row r="178" spans="1:16" s="18" customFormat="1">
      <c r="A178" s="7"/>
      <c r="B178" s="21"/>
      <c r="C178" s="5"/>
      <c r="D178" s="21"/>
      <c r="E178" s="21"/>
      <c r="F178" s="21"/>
      <c r="G178" s="22"/>
      <c r="H178" s="22"/>
      <c r="I178" s="22"/>
      <c r="J178" s="22"/>
      <c r="K178" s="22"/>
      <c r="L178" s="22"/>
      <c r="M178" s="22"/>
      <c r="N178" s="22"/>
      <c r="O178" s="22"/>
      <c r="P178" s="22"/>
    </row>
    <row r="179" spans="1:16" s="18" customFormat="1">
      <c r="A179" s="7"/>
      <c r="B179" s="21"/>
      <c r="C179" s="5"/>
      <c r="D179" s="21"/>
      <c r="E179" s="21"/>
      <c r="F179" s="21"/>
      <c r="G179" s="22"/>
      <c r="H179" s="22"/>
      <c r="I179" s="22"/>
      <c r="J179" s="22"/>
      <c r="K179" s="22"/>
      <c r="L179" s="22"/>
      <c r="M179" s="22"/>
      <c r="N179" s="22"/>
      <c r="O179" s="22"/>
      <c r="P179" s="22"/>
    </row>
    <row r="180" spans="1:16" s="18" customFormat="1">
      <c r="A180" s="7"/>
      <c r="B180" s="21"/>
      <c r="C180" s="5"/>
      <c r="D180" s="21"/>
      <c r="E180" s="21"/>
      <c r="F180" s="21"/>
      <c r="G180" s="22"/>
      <c r="H180" s="22"/>
      <c r="I180" s="22"/>
      <c r="J180" s="22"/>
      <c r="K180" s="22"/>
      <c r="L180" s="22"/>
      <c r="M180" s="22"/>
      <c r="N180" s="22"/>
      <c r="O180" s="22"/>
      <c r="P180" s="22"/>
    </row>
    <row r="181" spans="1:16" s="18" customFormat="1">
      <c r="A181" s="7"/>
      <c r="B181" s="21"/>
      <c r="C181" s="5"/>
      <c r="D181" s="21"/>
      <c r="E181" s="21"/>
      <c r="F181" s="21"/>
      <c r="G181" s="22"/>
      <c r="H181" s="22"/>
      <c r="I181" s="22"/>
      <c r="J181" s="22"/>
      <c r="K181" s="22"/>
      <c r="L181" s="22"/>
      <c r="M181" s="22"/>
      <c r="N181" s="22"/>
      <c r="O181" s="22"/>
      <c r="P181" s="22"/>
    </row>
  </sheetData>
  <mergeCells count="33">
    <mergeCell ref="A83:E87"/>
    <mergeCell ref="A88:O88"/>
    <mergeCell ref="D89:O89"/>
    <mergeCell ref="A90:P90"/>
    <mergeCell ref="B32:P32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2016/2017&amp;R&amp;P</oddFooter>
  </headerFooter>
  <rowBreaks count="2" manualBreakCount="2">
    <brk id="31" max="15" man="1"/>
    <brk id="56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49" zoomScale="90" zoomScaleNormal="80" zoomScaleSheetLayoutView="90" workbookViewId="0">
      <selection activeCell="O65" sqref="O65"/>
    </sheetView>
  </sheetViews>
  <sheetFormatPr defaultColWidth="8.85546875" defaultRowHeight="15.75"/>
  <cols>
    <col min="1" max="1" width="6" style="23" customWidth="1"/>
    <col min="2" max="2" width="49.5703125" style="24" customWidth="1"/>
    <col min="3" max="3" width="16.85546875" style="83" customWidth="1"/>
    <col min="4" max="4" width="29" style="24" customWidth="1"/>
    <col min="5" max="5" width="17" style="24" customWidth="1"/>
    <col min="6" max="6" width="14.42578125" style="24" customWidth="1"/>
    <col min="7" max="7" width="7.85546875" style="9" customWidth="1"/>
    <col min="8" max="8" width="8.7109375" style="9" customWidth="1"/>
    <col min="9" max="9" width="8.140625" style="9" customWidth="1"/>
    <col min="10" max="10" width="8.7109375" style="9" customWidth="1"/>
    <col min="11" max="11" width="8.42578125" style="9" customWidth="1"/>
    <col min="12" max="12" width="8.7109375" style="9" customWidth="1"/>
    <col min="13" max="13" width="8.42578125" style="9" customWidth="1"/>
    <col min="14" max="14" width="9.140625" style="9" customWidth="1"/>
    <col min="15" max="15" width="8.42578125" style="9" customWidth="1"/>
    <col min="16" max="16" width="9.42578125" style="9" customWidth="1"/>
    <col min="17" max="16384" width="8.85546875" style="9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118" t="s">
        <v>0</v>
      </c>
      <c r="E2" s="118"/>
      <c r="F2" s="118"/>
      <c r="G2" s="3"/>
      <c r="H2" s="3"/>
      <c r="I2" s="3"/>
      <c r="J2" s="119" t="s">
        <v>1</v>
      </c>
      <c r="K2" s="119"/>
      <c r="L2" s="119"/>
      <c r="M2" s="119"/>
      <c r="N2" s="119"/>
      <c r="O2" s="2"/>
      <c r="P2" s="2"/>
    </row>
    <row r="3" spans="1:16" s="1" customFormat="1" ht="19.5" customHeight="1">
      <c r="A3" s="120" t="s">
        <v>2</v>
      </c>
      <c r="B3" s="120"/>
      <c r="C3" s="2"/>
      <c r="D3" s="120" t="s">
        <v>3</v>
      </c>
      <c r="E3" s="120"/>
      <c r="F3" s="120"/>
      <c r="G3" s="2"/>
      <c r="H3" s="2"/>
      <c r="I3" s="2"/>
      <c r="J3" s="47" t="s">
        <v>115</v>
      </c>
      <c r="K3" s="47"/>
      <c r="L3" s="47"/>
      <c r="M3" s="47"/>
      <c r="N3" s="47"/>
      <c r="O3" s="2"/>
      <c r="P3" s="2"/>
    </row>
    <row r="4" spans="1:16" s="4" customFormat="1" ht="19.5" customHeight="1">
      <c r="A4" s="120" t="s">
        <v>4</v>
      </c>
      <c r="B4" s="120"/>
      <c r="C4" s="2"/>
      <c r="D4" s="120" t="s">
        <v>5</v>
      </c>
      <c r="E4" s="120"/>
      <c r="F4" s="120"/>
      <c r="G4" s="2"/>
      <c r="H4" s="2"/>
      <c r="I4" s="2"/>
      <c r="J4" s="120" t="s">
        <v>6</v>
      </c>
      <c r="K4" s="120"/>
      <c r="L4" s="120"/>
      <c r="M4" s="120"/>
      <c r="N4" s="120"/>
      <c r="O4" s="2"/>
      <c r="P4" s="2"/>
    </row>
    <row r="5" spans="1:16" s="4" customFormat="1" ht="19.5" customHeight="1">
      <c r="A5" s="121" t="s">
        <v>7</v>
      </c>
      <c r="B5" s="121"/>
      <c r="C5" s="5"/>
      <c r="D5" s="120" t="s">
        <v>154</v>
      </c>
      <c r="E5" s="120"/>
      <c r="F5" s="120"/>
      <c r="G5" s="5"/>
      <c r="H5" s="5"/>
      <c r="I5" s="5"/>
      <c r="J5" s="120" t="s">
        <v>153</v>
      </c>
      <c r="K5" s="120"/>
      <c r="L5" s="120"/>
      <c r="M5" s="120"/>
      <c r="N5" s="120"/>
      <c r="O5" s="5"/>
      <c r="P5" s="5"/>
    </row>
    <row r="6" spans="1:16" s="4" customFormat="1" ht="19.5" customHeight="1">
      <c r="A6" s="118" t="s">
        <v>146</v>
      </c>
      <c r="B6" s="118"/>
      <c r="C6" s="3"/>
      <c r="D6" s="118" t="s">
        <v>147</v>
      </c>
      <c r="E6" s="118"/>
      <c r="F6" s="118"/>
      <c r="G6" s="3"/>
      <c r="H6" s="3"/>
      <c r="I6" s="3"/>
      <c r="J6" s="118" t="s">
        <v>147</v>
      </c>
      <c r="K6" s="118"/>
      <c r="L6" s="118"/>
      <c r="M6" s="118"/>
      <c r="N6" s="118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122" t="s">
        <v>8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</row>
    <row r="9" spans="1:16" s="47" customFormat="1" ht="19.5" customHeight="1">
      <c r="A9" s="121" t="s">
        <v>155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</row>
    <row r="10" spans="1:16" s="48" customFormat="1" ht="19.5" customHeight="1">
      <c r="A10" s="121" t="s">
        <v>128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6" s="7" customFormat="1" ht="19.5" customHeight="1" thickBot="1">
      <c r="A11" s="49"/>
      <c r="B11" s="49"/>
      <c r="C11" s="49"/>
      <c r="D11" s="49"/>
      <c r="E11" s="49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16" s="8" customFormat="1" ht="20.25" customHeight="1" thickBot="1">
      <c r="A12" s="126" t="s">
        <v>9</v>
      </c>
      <c r="B12" s="128" t="s">
        <v>110</v>
      </c>
      <c r="C12" s="130" t="s">
        <v>10</v>
      </c>
      <c r="D12" s="126" t="s">
        <v>11</v>
      </c>
      <c r="E12" s="126" t="s">
        <v>131</v>
      </c>
      <c r="F12" s="132" t="s">
        <v>132</v>
      </c>
      <c r="G12" s="123" t="s">
        <v>12</v>
      </c>
      <c r="H12" s="124"/>
      <c r="I12" s="124"/>
      <c r="J12" s="124"/>
      <c r="K12" s="124"/>
      <c r="L12" s="124"/>
      <c r="M12" s="124"/>
      <c r="N12" s="124"/>
      <c r="O12" s="124"/>
      <c r="P12" s="125"/>
    </row>
    <row r="13" spans="1:16" ht="46.5" customHeight="1" thickBot="1">
      <c r="A13" s="127"/>
      <c r="B13" s="129"/>
      <c r="C13" s="131"/>
      <c r="D13" s="127"/>
      <c r="E13" s="127"/>
      <c r="F13" s="133"/>
      <c r="G13" s="52" t="s">
        <v>13</v>
      </c>
      <c r="H13" s="52" t="s">
        <v>14</v>
      </c>
      <c r="I13" s="52" t="s">
        <v>15</v>
      </c>
      <c r="J13" s="53" t="s">
        <v>16</v>
      </c>
      <c r="K13" s="54" t="s">
        <v>17</v>
      </c>
      <c r="L13" s="52" t="s">
        <v>18</v>
      </c>
      <c r="M13" s="55" t="s">
        <v>19</v>
      </c>
      <c r="N13" s="52" t="s">
        <v>20</v>
      </c>
      <c r="O13" s="55" t="s">
        <v>21</v>
      </c>
      <c r="P13" s="52" t="s">
        <v>22</v>
      </c>
    </row>
    <row r="14" spans="1:16" s="18" customFormat="1" ht="29.25" customHeight="1" thickBot="1">
      <c r="A14" s="32">
        <v>1</v>
      </c>
      <c r="B14" s="56" t="s">
        <v>119</v>
      </c>
      <c r="C14" s="56" t="s">
        <v>76</v>
      </c>
      <c r="D14" s="12" t="s">
        <v>77</v>
      </c>
      <c r="E14" s="57" t="s">
        <v>157</v>
      </c>
      <c r="F14" s="45">
        <v>10</v>
      </c>
      <c r="G14" s="13"/>
      <c r="H14" s="13"/>
      <c r="I14" s="17"/>
      <c r="J14" s="13">
        <v>1.4</v>
      </c>
      <c r="K14" s="13"/>
      <c r="L14" s="13"/>
      <c r="M14" s="13"/>
      <c r="N14" s="13"/>
      <c r="O14" s="13"/>
      <c r="P14" s="13"/>
    </row>
    <row r="15" spans="1:16" s="18" customFormat="1" ht="27.75" customHeight="1" thickBot="1">
      <c r="A15" s="10">
        <v>2</v>
      </c>
      <c r="B15" s="11" t="s">
        <v>119</v>
      </c>
      <c r="C15" s="11" t="s">
        <v>76</v>
      </c>
      <c r="D15" s="12" t="s">
        <v>78</v>
      </c>
      <c r="E15" s="57" t="s">
        <v>157</v>
      </c>
      <c r="F15" s="45">
        <v>10</v>
      </c>
      <c r="G15" s="13"/>
      <c r="H15" s="13"/>
      <c r="I15" s="13"/>
      <c r="J15" s="13">
        <v>2.7</v>
      </c>
      <c r="K15" s="13"/>
      <c r="L15" s="14"/>
      <c r="M15" s="14"/>
      <c r="N15" s="14"/>
      <c r="O15" s="14"/>
      <c r="P15" s="14"/>
    </row>
    <row r="16" spans="1:16" s="18" customFormat="1" ht="32.25" thickBot="1">
      <c r="A16" s="10">
        <v>3</v>
      </c>
      <c r="B16" s="11" t="s">
        <v>119</v>
      </c>
      <c r="C16" s="12" t="s">
        <v>79</v>
      </c>
      <c r="D16" s="12" t="s">
        <v>80</v>
      </c>
      <c r="E16" s="51" t="s">
        <v>140</v>
      </c>
      <c r="F16" s="51">
        <v>15</v>
      </c>
      <c r="G16" s="13"/>
      <c r="H16" s="13"/>
      <c r="I16" s="13">
        <v>1.3</v>
      </c>
      <c r="J16" s="13"/>
      <c r="K16" s="13"/>
      <c r="L16" s="13"/>
      <c r="M16" s="13"/>
      <c r="N16" s="13"/>
      <c r="O16" s="13"/>
      <c r="P16" s="13"/>
    </row>
    <row r="17" spans="1:16" s="18" customFormat="1" ht="32.25" thickBot="1">
      <c r="A17" s="10">
        <v>4</v>
      </c>
      <c r="B17" s="11" t="s">
        <v>119</v>
      </c>
      <c r="C17" s="12" t="s">
        <v>79</v>
      </c>
      <c r="D17" s="12" t="s">
        <v>81</v>
      </c>
      <c r="E17" s="51" t="s">
        <v>140</v>
      </c>
      <c r="F17" s="51">
        <v>15</v>
      </c>
      <c r="G17" s="13"/>
      <c r="H17" s="13"/>
      <c r="I17" s="13">
        <v>0.8</v>
      </c>
      <c r="J17" s="13"/>
      <c r="K17" s="13"/>
      <c r="L17" s="13"/>
      <c r="M17" s="13"/>
      <c r="N17" s="13"/>
      <c r="O17" s="13"/>
      <c r="P17" s="13"/>
    </row>
    <row r="18" spans="1:16" s="18" customFormat="1" ht="32.25" customHeight="1" thickBot="1">
      <c r="A18" s="10">
        <v>5</v>
      </c>
      <c r="B18" s="58" t="s">
        <v>82</v>
      </c>
      <c r="C18" s="20" t="s">
        <v>83</v>
      </c>
      <c r="D18" s="12" t="s">
        <v>84</v>
      </c>
      <c r="E18" s="51" t="s">
        <v>140</v>
      </c>
      <c r="F18" s="51">
        <v>30</v>
      </c>
      <c r="G18" s="13"/>
      <c r="H18" s="13"/>
      <c r="I18" s="14"/>
      <c r="J18" s="13"/>
      <c r="K18" s="13"/>
      <c r="L18" s="13"/>
      <c r="M18" s="13"/>
      <c r="N18" s="13"/>
      <c r="O18" s="13">
        <v>2</v>
      </c>
      <c r="P18" s="13"/>
    </row>
    <row r="19" spans="1:16" s="18" customFormat="1" ht="33" customHeight="1" thickBot="1">
      <c r="A19" s="30">
        <v>6</v>
      </c>
      <c r="B19" s="59" t="s">
        <v>85</v>
      </c>
      <c r="C19" s="60" t="s">
        <v>139</v>
      </c>
      <c r="D19" s="12" t="s">
        <v>120</v>
      </c>
      <c r="E19" s="51" t="s">
        <v>140</v>
      </c>
      <c r="F19" s="51">
        <v>40</v>
      </c>
      <c r="G19" s="14"/>
      <c r="H19" s="14"/>
      <c r="I19" s="14"/>
      <c r="J19" s="14">
        <v>0.51</v>
      </c>
      <c r="K19" s="14">
        <v>0.68</v>
      </c>
      <c r="L19" s="14">
        <v>0.62</v>
      </c>
      <c r="M19" s="14"/>
      <c r="N19" s="14"/>
      <c r="O19" s="14"/>
      <c r="P19" s="14"/>
    </row>
    <row r="20" spans="1:16" s="18" customFormat="1" ht="30.75" customHeight="1" thickBot="1">
      <c r="A20" s="10">
        <v>7</v>
      </c>
      <c r="B20" s="11" t="s">
        <v>86</v>
      </c>
      <c r="C20" s="26" t="s">
        <v>87</v>
      </c>
      <c r="D20" s="12" t="s">
        <v>148</v>
      </c>
      <c r="E20" s="51" t="s">
        <v>140</v>
      </c>
      <c r="F20" s="51">
        <v>20</v>
      </c>
      <c r="G20" s="13"/>
      <c r="H20" s="13"/>
      <c r="I20" s="13"/>
      <c r="J20" s="13">
        <v>3.1</v>
      </c>
      <c r="K20" s="13"/>
      <c r="L20" s="13"/>
      <c r="M20" s="13"/>
      <c r="N20" s="13"/>
      <c r="O20" s="13"/>
      <c r="P20" s="13"/>
    </row>
    <row r="21" spans="1:16" s="18" customFormat="1" ht="33" customHeight="1" thickBot="1">
      <c r="A21" s="10">
        <v>8</v>
      </c>
      <c r="B21" s="26" t="s">
        <v>88</v>
      </c>
      <c r="C21" s="36" t="s">
        <v>89</v>
      </c>
      <c r="D21" s="12" t="s">
        <v>90</v>
      </c>
      <c r="E21" s="51" t="s">
        <v>140</v>
      </c>
      <c r="F21" s="51">
        <v>30</v>
      </c>
      <c r="G21" s="13"/>
      <c r="H21" s="13"/>
      <c r="I21" s="13"/>
      <c r="J21" s="13"/>
      <c r="K21" s="13"/>
      <c r="L21" s="13">
        <v>8.6</v>
      </c>
      <c r="M21" s="13"/>
      <c r="N21" s="13"/>
      <c r="O21" s="13"/>
      <c r="P21" s="13"/>
    </row>
    <row r="22" spans="1:16" s="18" customFormat="1" ht="35.25" customHeight="1" thickBot="1">
      <c r="A22" s="32">
        <v>9</v>
      </c>
      <c r="B22" s="61" t="s">
        <v>91</v>
      </c>
      <c r="C22" s="62" t="s">
        <v>92</v>
      </c>
      <c r="D22" s="12" t="s">
        <v>93</v>
      </c>
      <c r="E22" s="51" t="s">
        <v>140</v>
      </c>
      <c r="F22" s="51">
        <v>30</v>
      </c>
      <c r="G22" s="13"/>
      <c r="H22" s="13"/>
      <c r="I22" s="13"/>
      <c r="J22" s="13"/>
      <c r="K22" s="86">
        <v>22.5</v>
      </c>
      <c r="L22" s="86">
        <v>12.82</v>
      </c>
      <c r="M22" s="86">
        <v>13.3</v>
      </c>
      <c r="N22" s="86">
        <v>10.94</v>
      </c>
      <c r="O22" s="13"/>
      <c r="P22" s="13"/>
    </row>
    <row r="23" spans="1:16" s="18" customFormat="1" ht="33" customHeight="1" thickBot="1">
      <c r="A23" s="10">
        <v>10</v>
      </c>
      <c r="B23" s="63" t="s">
        <v>94</v>
      </c>
      <c r="C23" s="26" t="s">
        <v>95</v>
      </c>
      <c r="D23" s="12" t="s">
        <v>96</v>
      </c>
      <c r="E23" s="51" t="s">
        <v>156</v>
      </c>
      <c r="F23" s="51">
        <v>5</v>
      </c>
      <c r="G23" s="13"/>
      <c r="H23" s="13"/>
      <c r="I23" s="13">
        <v>14</v>
      </c>
      <c r="J23" s="13"/>
      <c r="K23" s="13"/>
      <c r="L23" s="13"/>
      <c r="M23" s="13"/>
      <c r="N23" s="13"/>
      <c r="O23" s="13"/>
      <c r="P23" s="13"/>
    </row>
    <row r="24" spans="1:16" s="18" customFormat="1" ht="31.5" customHeight="1" thickBot="1">
      <c r="A24" s="10">
        <v>11</v>
      </c>
      <c r="B24" s="12" t="s">
        <v>101</v>
      </c>
      <c r="C24" s="64" t="s">
        <v>102</v>
      </c>
      <c r="D24" s="12" t="s">
        <v>151</v>
      </c>
      <c r="E24" s="51" t="s">
        <v>158</v>
      </c>
      <c r="F24" s="51">
        <v>5</v>
      </c>
      <c r="G24" s="14"/>
      <c r="H24" s="14"/>
      <c r="I24" s="14"/>
      <c r="J24" s="14"/>
      <c r="K24" s="14"/>
      <c r="L24" s="14"/>
      <c r="M24" s="14"/>
      <c r="N24" s="14"/>
      <c r="O24" s="14"/>
      <c r="P24" s="14">
        <v>19.5</v>
      </c>
    </row>
    <row r="25" spans="1:16" s="18" customFormat="1" ht="35.25" customHeight="1" thickBot="1">
      <c r="A25" s="10">
        <v>12</v>
      </c>
      <c r="B25" s="16" t="s">
        <v>149</v>
      </c>
      <c r="C25" s="20" t="s">
        <v>97</v>
      </c>
      <c r="D25" s="12" t="s">
        <v>150</v>
      </c>
      <c r="E25" s="51" t="s">
        <v>140</v>
      </c>
      <c r="F25" s="51">
        <v>20</v>
      </c>
      <c r="G25" s="14"/>
      <c r="H25" s="14"/>
      <c r="I25" s="14"/>
      <c r="J25" s="14"/>
      <c r="K25" s="14"/>
      <c r="L25" s="14"/>
      <c r="M25" s="14">
        <v>1</v>
      </c>
      <c r="N25" s="14"/>
      <c r="O25" s="14"/>
      <c r="P25" s="14"/>
    </row>
    <row r="26" spans="1:16" s="18" customFormat="1" ht="33.75" customHeight="1" thickBot="1">
      <c r="A26" s="10">
        <v>13</v>
      </c>
      <c r="B26" s="65" t="s">
        <v>122</v>
      </c>
      <c r="C26" s="59" t="s">
        <v>71</v>
      </c>
      <c r="D26" s="12" t="s">
        <v>72</v>
      </c>
      <c r="E26" s="51" t="s">
        <v>140</v>
      </c>
      <c r="F26" s="51">
        <v>20</v>
      </c>
      <c r="G26" s="14"/>
      <c r="H26" s="14"/>
      <c r="I26" s="14">
        <v>7.84</v>
      </c>
      <c r="J26" s="14"/>
      <c r="K26" s="42"/>
      <c r="L26" s="14"/>
      <c r="M26" s="14"/>
      <c r="N26" s="14"/>
      <c r="O26" s="14"/>
      <c r="P26" s="14"/>
    </row>
    <row r="27" spans="1:16" s="18" customFormat="1" ht="32.25" customHeight="1" thickBot="1">
      <c r="A27" s="10">
        <v>14</v>
      </c>
      <c r="B27" s="65" t="s">
        <v>122</v>
      </c>
      <c r="C27" s="59" t="s">
        <v>71</v>
      </c>
      <c r="D27" s="12" t="s">
        <v>125</v>
      </c>
      <c r="E27" s="51" t="s">
        <v>140</v>
      </c>
      <c r="F27" s="51">
        <v>20</v>
      </c>
      <c r="G27" s="14"/>
      <c r="H27" s="14"/>
      <c r="I27" s="14"/>
      <c r="J27" s="14"/>
      <c r="K27" s="14">
        <v>2.2999999999999998</v>
      </c>
      <c r="L27" s="14"/>
      <c r="M27" s="14"/>
      <c r="N27" s="14"/>
      <c r="O27" s="14"/>
      <c r="P27" s="14"/>
    </row>
    <row r="28" spans="1:16" s="18" customFormat="1" ht="30.75" customHeight="1" thickBot="1">
      <c r="A28" s="10">
        <v>15</v>
      </c>
      <c r="B28" s="65" t="s">
        <v>122</v>
      </c>
      <c r="C28" s="12" t="s">
        <v>73</v>
      </c>
      <c r="D28" s="12" t="s">
        <v>74</v>
      </c>
      <c r="E28" s="51" t="s">
        <v>140</v>
      </c>
      <c r="F28" s="51">
        <v>20</v>
      </c>
      <c r="G28" s="14"/>
      <c r="H28" s="14"/>
      <c r="I28" s="45"/>
      <c r="J28" s="14">
        <v>0.05</v>
      </c>
      <c r="K28" s="14"/>
      <c r="L28" s="14"/>
      <c r="M28" s="14"/>
      <c r="N28" s="14"/>
      <c r="O28" s="14"/>
      <c r="P28" s="14"/>
    </row>
    <row r="29" spans="1:16" s="18" customFormat="1" ht="30" customHeight="1" thickBot="1">
      <c r="A29" s="10">
        <v>16</v>
      </c>
      <c r="B29" s="65" t="s">
        <v>122</v>
      </c>
      <c r="C29" s="12" t="s">
        <v>73</v>
      </c>
      <c r="D29" s="12" t="s">
        <v>168</v>
      </c>
      <c r="E29" s="51" t="s">
        <v>140</v>
      </c>
      <c r="F29" s="51">
        <v>20</v>
      </c>
      <c r="G29" s="13"/>
      <c r="H29" s="13"/>
      <c r="I29" s="14"/>
      <c r="J29" s="14">
        <v>0</v>
      </c>
      <c r="K29" s="13"/>
      <c r="L29" s="13"/>
      <c r="M29" s="13"/>
      <c r="N29" s="13"/>
      <c r="O29" s="13"/>
      <c r="P29" s="13"/>
    </row>
    <row r="30" spans="1:16" s="18" customFormat="1" ht="39.75" customHeight="1" thickBot="1">
      <c r="A30" s="10">
        <v>17</v>
      </c>
      <c r="B30" s="65" t="s">
        <v>122</v>
      </c>
      <c r="C30" s="12" t="s">
        <v>123</v>
      </c>
      <c r="D30" s="12" t="s">
        <v>75</v>
      </c>
      <c r="E30" s="51" t="s">
        <v>140</v>
      </c>
      <c r="F30" s="51">
        <v>20</v>
      </c>
      <c r="G30" s="13"/>
      <c r="H30" s="13"/>
      <c r="I30" s="14"/>
      <c r="J30" s="14">
        <v>3.1</v>
      </c>
      <c r="K30" s="13"/>
      <c r="L30" s="13"/>
      <c r="M30" s="13"/>
      <c r="N30" s="13"/>
      <c r="O30" s="13"/>
      <c r="P30" s="13"/>
    </row>
    <row r="31" spans="1:16" s="18" customFormat="1" ht="40.5" customHeight="1" thickBot="1">
      <c r="A31" s="10">
        <v>18</v>
      </c>
      <c r="B31" s="66" t="s">
        <v>122</v>
      </c>
      <c r="C31" s="12" t="s">
        <v>135</v>
      </c>
      <c r="D31" s="12" t="s">
        <v>124</v>
      </c>
      <c r="E31" s="51" t="s">
        <v>140</v>
      </c>
      <c r="F31" s="51">
        <v>20</v>
      </c>
      <c r="G31" s="13"/>
      <c r="H31" s="13"/>
      <c r="I31" s="14"/>
      <c r="J31" s="14"/>
      <c r="K31" s="13"/>
      <c r="L31" s="13"/>
      <c r="M31" s="13"/>
      <c r="N31" s="13"/>
      <c r="O31" s="13"/>
      <c r="P31" s="13">
        <v>15.4</v>
      </c>
    </row>
    <row r="32" spans="1:16" s="18" customFormat="1" ht="40.5" customHeight="1" thickBot="1">
      <c r="A32" s="10">
        <v>19</v>
      </c>
      <c r="B32" s="98" t="s">
        <v>137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100"/>
    </row>
    <row r="33" spans="1:16" s="18" customFormat="1" ht="37.5" customHeight="1" thickBot="1">
      <c r="A33" s="10">
        <v>20</v>
      </c>
      <c r="B33" s="67" t="s">
        <v>121</v>
      </c>
      <c r="C33" s="35" t="s">
        <v>64</v>
      </c>
      <c r="D33" s="12" t="s">
        <v>65</v>
      </c>
      <c r="E33" s="68" t="s">
        <v>159</v>
      </c>
      <c r="F33" s="69">
        <v>5</v>
      </c>
      <c r="G33" s="13"/>
      <c r="H33" s="13"/>
      <c r="I33" s="13"/>
      <c r="J33" s="13">
        <v>0.01</v>
      </c>
      <c r="K33" s="13"/>
      <c r="L33" s="13"/>
      <c r="M33" s="13"/>
      <c r="N33" s="13"/>
      <c r="O33" s="13"/>
      <c r="P33" s="51"/>
    </row>
    <row r="34" spans="1:16" s="18" customFormat="1" ht="32.25" thickBot="1">
      <c r="A34" s="10">
        <v>21</v>
      </c>
      <c r="B34" s="67" t="s">
        <v>121</v>
      </c>
      <c r="C34" s="20" t="s">
        <v>66</v>
      </c>
      <c r="D34" s="12" t="s">
        <v>67</v>
      </c>
      <c r="E34" s="51" t="s">
        <v>68</v>
      </c>
      <c r="F34" s="51">
        <v>5</v>
      </c>
      <c r="G34" s="14">
        <v>15.1</v>
      </c>
      <c r="H34" s="14"/>
      <c r="I34" s="14"/>
      <c r="J34" s="14"/>
      <c r="K34" s="14"/>
      <c r="L34" s="14"/>
      <c r="M34" s="14"/>
      <c r="N34" s="14"/>
      <c r="O34" s="14"/>
      <c r="P34" s="14"/>
    </row>
    <row r="35" spans="1:16" s="18" customFormat="1" ht="32.25" thickBot="1">
      <c r="A35" s="10">
        <v>22</v>
      </c>
      <c r="B35" s="67" t="s">
        <v>121</v>
      </c>
      <c r="C35" s="35" t="s">
        <v>69</v>
      </c>
      <c r="D35" s="12" t="s">
        <v>70</v>
      </c>
      <c r="E35" s="51" t="s">
        <v>68</v>
      </c>
      <c r="F35" s="51">
        <v>5</v>
      </c>
      <c r="G35" s="14"/>
      <c r="H35" s="14">
        <v>16.03</v>
      </c>
      <c r="I35" s="14"/>
      <c r="J35" s="13"/>
      <c r="K35" s="13"/>
      <c r="L35" s="13"/>
      <c r="M35" s="13"/>
      <c r="N35" s="13"/>
      <c r="O35" s="13"/>
      <c r="P35" s="13"/>
    </row>
    <row r="36" spans="1:16" s="18" customFormat="1" ht="30.75" customHeight="1" thickBot="1">
      <c r="A36" s="10">
        <v>23</v>
      </c>
      <c r="B36" s="67" t="s">
        <v>121</v>
      </c>
      <c r="C36" s="35" t="s">
        <v>117</v>
      </c>
      <c r="D36" s="12" t="s">
        <v>118</v>
      </c>
      <c r="E36" s="51" t="s">
        <v>68</v>
      </c>
      <c r="F36" s="51">
        <v>5</v>
      </c>
      <c r="G36" s="14"/>
      <c r="H36" s="14"/>
      <c r="I36" s="14">
        <v>16.14</v>
      </c>
      <c r="J36" s="13"/>
      <c r="K36" s="13"/>
      <c r="L36" s="13"/>
      <c r="M36" s="13"/>
      <c r="N36" s="13"/>
      <c r="O36" s="13"/>
      <c r="P36" s="13"/>
    </row>
    <row r="37" spans="1:16" s="18" customFormat="1" ht="40.5" customHeight="1" thickBot="1">
      <c r="A37" s="38">
        <v>24</v>
      </c>
      <c r="B37" s="39" t="s">
        <v>152</v>
      </c>
      <c r="C37" s="40" t="s">
        <v>63</v>
      </c>
      <c r="D37" s="28" t="s">
        <v>172</v>
      </c>
      <c r="E37" s="51" t="s">
        <v>140</v>
      </c>
      <c r="F37" s="51">
        <v>40</v>
      </c>
      <c r="G37" s="14"/>
      <c r="H37" s="14"/>
      <c r="I37" s="14"/>
      <c r="J37" s="14"/>
      <c r="K37" s="14"/>
      <c r="L37" s="14"/>
      <c r="M37" s="14"/>
      <c r="N37" s="14">
        <v>3</v>
      </c>
      <c r="O37" s="14"/>
      <c r="P37" s="14"/>
    </row>
    <row r="38" spans="1:16" s="18" customFormat="1" ht="32.25" thickBot="1">
      <c r="A38" s="10">
        <v>25</v>
      </c>
      <c r="B38" s="11" t="s">
        <v>112</v>
      </c>
      <c r="C38" s="26" t="s">
        <v>111</v>
      </c>
      <c r="D38" s="12" t="s">
        <v>165</v>
      </c>
      <c r="E38" s="51" t="s">
        <v>166</v>
      </c>
      <c r="F38" s="51">
        <v>5</v>
      </c>
      <c r="G38" s="13"/>
      <c r="H38" s="13"/>
      <c r="I38" s="41">
        <v>0.93</v>
      </c>
      <c r="J38" s="13"/>
      <c r="K38" s="13"/>
      <c r="L38" s="13"/>
      <c r="M38" s="13"/>
      <c r="N38" s="13"/>
      <c r="O38" s="13"/>
      <c r="P38" s="13"/>
    </row>
    <row r="39" spans="1:16" s="18" customFormat="1" ht="41.25" customHeight="1" thickBot="1">
      <c r="A39" s="30">
        <v>26</v>
      </c>
      <c r="B39" s="12" t="s">
        <v>23</v>
      </c>
      <c r="C39" s="15" t="s">
        <v>24</v>
      </c>
      <c r="D39" s="12" t="s">
        <v>173</v>
      </c>
      <c r="E39" s="51" t="s">
        <v>140</v>
      </c>
      <c r="F39" s="51">
        <v>30</v>
      </c>
      <c r="G39" s="13"/>
      <c r="H39" s="13"/>
      <c r="I39" s="42"/>
      <c r="J39" s="13"/>
      <c r="K39" s="13"/>
      <c r="L39" s="13"/>
      <c r="M39" s="13">
        <v>3</v>
      </c>
      <c r="N39" s="13"/>
      <c r="O39" s="13"/>
      <c r="P39" s="13"/>
    </row>
    <row r="40" spans="1:16" s="18" customFormat="1" ht="27" customHeight="1" thickBot="1">
      <c r="A40" s="30">
        <v>27</v>
      </c>
      <c r="B40" s="12" t="s">
        <v>164</v>
      </c>
      <c r="C40" s="27" t="s">
        <v>134</v>
      </c>
      <c r="D40" s="12" t="s">
        <v>25</v>
      </c>
      <c r="E40" s="45" t="s">
        <v>26</v>
      </c>
      <c r="F40" s="51">
        <v>5</v>
      </c>
      <c r="G40" s="13"/>
      <c r="H40" s="13"/>
      <c r="I40" s="42"/>
      <c r="J40" s="13"/>
      <c r="K40" s="13">
        <v>2.4</v>
      </c>
      <c r="L40" s="13"/>
      <c r="M40" s="13"/>
      <c r="N40" s="13"/>
      <c r="O40" s="13"/>
      <c r="P40" s="13"/>
    </row>
    <row r="41" spans="1:16" s="18" customFormat="1" ht="31.5" customHeight="1" thickBot="1">
      <c r="A41" s="30">
        <v>28</v>
      </c>
      <c r="B41" s="15" t="s">
        <v>143</v>
      </c>
      <c r="C41" s="33" t="s">
        <v>39</v>
      </c>
      <c r="D41" s="12" t="s">
        <v>144</v>
      </c>
      <c r="E41" s="45" t="s">
        <v>140</v>
      </c>
      <c r="F41" s="51">
        <v>45</v>
      </c>
      <c r="G41" s="13"/>
      <c r="H41" s="13"/>
      <c r="I41" s="42"/>
      <c r="J41" s="13"/>
      <c r="K41" s="13"/>
      <c r="L41" s="13"/>
      <c r="M41" s="13"/>
      <c r="N41" s="13"/>
      <c r="O41" s="13">
        <v>1</v>
      </c>
      <c r="P41" s="13"/>
    </row>
    <row r="42" spans="1:16" s="18" customFormat="1" ht="32.25" thickBot="1">
      <c r="A42" s="10">
        <v>29</v>
      </c>
      <c r="B42" s="15" t="s">
        <v>27</v>
      </c>
      <c r="C42" s="37" t="s">
        <v>28</v>
      </c>
      <c r="D42" s="16" t="s">
        <v>29</v>
      </c>
      <c r="E42" s="45" t="s">
        <v>26</v>
      </c>
      <c r="F42" s="45">
        <v>5</v>
      </c>
      <c r="G42" s="45"/>
      <c r="H42" s="45"/>
      <c r="I42" s="45"/>
      <c r="J42" s="45"/>
      <c r="K42" s="45">
        <v>0.1</v>
      </c>
      <c r="L42" s="45"/>
      <c r="M42" s="45"/>
      <c r="N42" s="17"/>
      <c r="O42" s="13"/>
      <c r="P42" s="13"/>
    </row>
    <row r="43" spans="1:16" s="18" customFormat="1" ht="32.25" thickBot="1">
      <c r="A43" s="10">
        <v>30</v>
      </c>
      <c r="B43" s="15" t="s">
        <v>27</v>
      </c>
      <c r="C43" s="37" t="s">
        <v>30</v>
      </c>
      <c r="D43" s="16" t="s">
        <v>31</v>
      </c>
      <c r="E43" s="45" t="s">
        <v>160</v>
      </c>
      <c r="F43" s="45">
        <v>45</v>
      </c>
      <c r="G43" s="45"/>
      <c r="H43" s="45"/>
      <c r="I43" s="45"/>
      <c r="J43" s="45"/>
      <c r="K43" s="45"/>
      <c r="L43" s="45"/>
      <c r="M43" s="45">
        <v>0.22</v>
      </c>
      <c r="N43" s="17"/>
      <c r="O43" s="13"/>
      <c r="P43" s="13"/>
    </row>
    <row r="44" spans="1:16" s="18" customFormat="1" ht="32.25" thickBot="1">
      <c r="A44" s="10">
        <v>31</v>
      </c>
      <c r="B44" s="15" t="s">
        <v>27</v>
      </c>
      <c r="C44" s="37" t="s">
        <v>32</v>
      </c>
      <c r="D44" s="16" t="s">
        <v>33</v>
      </c>
      <c r="E44" s="45" t="s">
        <v>160</v>
      </c>
      <c r="F44" s="45">
        <v>45</v>
      </c>
      <c r="G44" s="45"/>
      <c r="H44" s="45"/>
      <c r="I44" s="45"/>
      <c r="J44" s="45"/>
      <c r="K44" s="45"/>
      <c r="L44" s="45"/>
      <c r="M44" s="45">
        <v>1.1499999999999999</v>
      </c>
      <c r="N44" s="17"/>
      <c r="O44" s="13"/>
      <c r="P44" s="13"/>
    </row>
    <row r="45" spans="1:16" s="18" customFormat="1" ht="32.25" thickBot="1">
      <c r="A45" s="10">
        <v>32</v>
      </c>
      <c r="B45" s="15" t="s">
        <v>27</v>
      </c>
      <c r="C45" s="37" t="s">
        <v>34</v>
      </c>
      <c r="D45" s="16" t="s">
        <v>35</v>
      </c>
      <c r="E45" s="45" t="s">
        <v>160</v>
      </c>
      <c r="F45" s="45">
        <v>45</v>
      </c>
      <c r="G45" s="45"/>
      <c r="H45" s="45"/>
      <c r="I45" s="45"/>
      <c r="J45" s="45"/>
      <c r="K45" s="45"/>
      <c r="L45" s="45"/>
      <c r="M45" s="45"/>
      <c r="N45" s="17">
        <v>2.81</v>
      </c>
      <c r="O45" s="13"/>
      <c r="P45" s="13"/>
    </row>
    <row r="46" spans="1:16" s="18" customFormat="1" ht="32.25" thickBot="1">
      <c r="A46" s="10">
        <v>33</v>
      </c>
      <c r="B46" s="15" t="s">
        <v>27</v>
      </c>
      <c r="C46" s="37" t="s">
        <v>36</v>
      </c>
      <c r="D46" s="16" t="s">
        <v>43</v>
      </c>
      <c r="E46" s="45" t="s">
        <v>160</v>
      </c>
      <c r="F46" s="45">
        <v>45</v>
      </c>
      <c r="G46" s="45"/>
      <c r="H46" s="45"/>
      <c r="I46" s="45"/>
      <c r="J46" s="45"/>
      <c r="K46" s="45"/>
      <c r="L46" s="45"/>
      <c r="M46" s="45">
        <v>0.5</v>
      </c>
      <c r="N46" s="17"/>
      <c r="O46" s="13"/>
      <c r="P46" s="13"/>
    </row>
    <row r="47" spans="1:16" s="18" customFormat="1" ht="32.25" thickBot="1">
      <c r="A47" s="10">
        <v>34</v>
      </c>
      <c r="B47" s="15" t="s">
        <v>27</v>
      </c>
      <c r="C47" s="37" t="s">
        <v>37</v>
      </c>
      <c r="D47" s="16" t="s">
        <v>38</v>
      </c>
      <c r="E47" s="45" t="s">
        <v>160</v>
      </c>
      <c r="F47" s="45">
        <v>45</v>
      </c>
      <c r="G47" s="45"/>
      <c r="H47" s="45"/>
      <c r="I47" s="45"/>
      <c r="J47" s="45"/>
      <c r="K47" s="45"/>
      <c r="L47" s="45"/>
      <c r="M47" s="45">
        <v>2.1</v>
      </c>
      <c r="N47" s="17"/>
      <c r="O47" s="13"/>
      <c r="P47" s="13"/>
    </row>
    <row r="48" spans="1:16" s="18" customFormat="1" ht="32.25" thickBot="1">
      <c r="A48" s="10">
        <v>35</v>
      </c>
      <c r="B48" s="15" t="s">
        <v>27</v>
      </c>
      <c r="C48" s="37" t="s">
        <v>39</v>
      </c>
      <c r="D48" s="16" t="s">
        <v>113</v>
      </c>
      <c r="E48" s="45" t="s">
        <v>160</v>
      </c>
      <c r="F48" s="45">
        <v>45</v>
      </c>
      <c r="G48" s="45"/>
      <c r="H48" s="45"/>
      <c r="I48" s="45"/>
      <c r="J48" s="45"/>
      <c r="K48" s="45"/>
      <c r="L48" s="45"/>
      <c r="M48" s="45">
        <v>2.72</v>
      </c>
      <c r="N48" s="17"/>
      <c r="O48" s="13"/>
      <c r="P48" s="13"/>
    </row>
    <row r="49" spans="1:16" s="18" customFormat="1" ht="32.25" thickBot="1">
      <c r="A49" s="10">
        <v>36</v>
      </c>
      <c r="B49" s="15" t="s">
        <v>27</v>
      </c>
      <c r="C49" s="37" t="s">
        <v>40</v>
      </c>
      <c r="D49" s="16" t="s">
        <v>41</v>
      </c>
      <c r="E49" s="45" t="s">
        <v>160</v>
      </c>
      <c r="F49" s="45">
        <v>45</v>
      </c>
      <c r="G49" s="45"/>
      <c r="H49" s="45"/>
      <c r="I49" s="45"/>
      <c r="J49" s="45"/>
      <c r="K49" s="45"/>
      <c r="L49" s="45"/>
      <c r="M49" s="45"/>
      <c r="N49" s="17">
        <v>0.21</v>
      </c>
      <c r="O49" s="13"/>
      <c r="P49" s="13"/>
    </row>
    <row r="50" spans="1:16" s="18" customFormat="1" ht="32.25" thickBot="1">
      <c r="A50" s="10">
        <v>37</v>
      </c>
      <c r="B50" s="15" t="s">
        <v>27</v>
      </c>
      <c r="C50" s="37" t="s">
        <v>42</v>
      </c>
      <c r="D50" s="16" t="s">
        <v>43</v>
      </c>
      <c r="E50" s="45" t="s">
        <v>160</v>
      </c>
      <c r="F50" s="45">
        <v>45</v>
      </c>
      <c r="G50" s="45"/>
      <c r="H50" s="45"/>
      <c r="I50" s="42"/>
      <c r="J50" s="45"/>
      <c r="K50" s="45"/>
      <c r="L50" s="45"/>
      <c r="M50" s="45"/>
      <c r="N50" s="17"/>
      <c r="O50" s="45">
        <v>0.8</v>
      </c>
      <c r="P50" s="13"/>
    </row>
    <row r="51" spans="1:16" s="18" customFormat="1" ht="32.25" thickBot="1">
      <c r="A51" s="10">
        <v>38</v>
      </c>
      <c r="B51" s="25" t="s">
        <v>44</v>
      </c>
      <c r="C51" s="46" t="s">
        <v>45</v>
      </c>
      <c r="D51" s="28" t="s">
        <v>169</v>
      </c>
      <c r="E51" s="51" t="s">
        <v>140</v>
      </c>
      <c r="F51" s="51">
        <v>20</v>
      </c>
      <c r="G51" s="13"/>
      <c r="H51" s="13"/>
      <c r="I51" s="42"/>
      <c r="J51" s="13"/>
      <c r="K51" s="13"/>
      <c r="L51" s="13"/>
      <c r="M51" s="13"/>
      <c r="N51" s="13">
        <v>1.77</v>
      </c>
      <c r="O51" s="13"/>
      <c r="P51" s="13"/>
    </row>
    <row r="52" spans="1:16" s="18" customFormat="1" ht="37.5" customHeight="1" thickBot="1">
      <c r="A52" s="10">
        <v>39</v>
      </c>
      <c r="B52" s="15" t="s">
        <v>46</v>
      </c>
      <c r="C52" s="19" t="s">
        <v>47</v>
      </c>
      <c r="D52" s="16" t="s">
        <v>170</v>
      </c>
      <c r="E52" s="45" t="s">
        <v>140</v>
      </c>
      <c r="F52" s="45">
        <v>40</v>
      </c>
      <c r="G52" s="45"/>
      <c r="H52" s="45"/>
      <c r="I52" s="45"/>
      <c r="J52" s="45"/>
      <c r="K52" s="45"/>
      <c r="L52" s="45"/>
      <c r="M52" s="45"/>
      <c r="N52" s="17">
        <v>3</v>
      </c>
      <c r="O52" s="13"/>
      <c r="P52" s="13"/>
    </row>
    <row r="53" spans="1:16" s="18" customFormat="1" ht="43.5" thickBot="1">
      <c r="A53" s="10">
        <v>40</v>
      </c>
      <c r="B53" s="66" t="s">
        <v>145</v>
      </c>
      <c r="C53" s="28" t="s">
        <v>141</v>
      </c>
      <c r="D53" s="70" t="s">
        <v>142</v>
      </c>
      <c r="E53" s="51" t="s">
        <v>140</v>
      </c>
      <c r="F53" s="51">
        <v>40</v>
      </c>
      <c r="G53" s="13"/>
      <c r="H53" s="13"/>
      <c r="I53" s="13"/>
      <c r="J53" s="13"/>
      <c r="K53" s="13"/>
      <c r="L53" s="13"/>
      <c r="M53" s="13">
        <v>2.42</v>
      </c>
      <c r="N53" s="13"/>
      <c r="O53" s="13"/>
      <c r="P53" s="13"/>
    </row>
    <row r="54" spans="1:16" s="18" customFormat="1" ht="32.25" thickBot="1">
      <c r="A54" s="10">
        <v>41</v>
      </c>
      <c r="B54" s="65" t="s">
        <v>48</v>
      </c>
      <c r="C54" s="11" t="s">
        <v>49</v>
      </c>
      <c r="D54" s="12" t="s">
        <v>50</v>
      </c>
      <c r="E54" s="51" t="s">
        <v>51</v>
      </c>
      <c r="F54" s="51">
        <v>5</v>
      </c>
      <c r="G54" s="14"/>
      <c r="H54" s="14"/>
      <c r="I54" s="14"/>
      <c r="J54" s="14"/>
      <c r="K54" s="14"/>
      <c r="L54" s="14"/>
      <c r="M54" s="14"/>
      <c r="N54" s="14"/>
      <c r="O54" s="14">
        <v>0.83</v>
      </c>
      <c r="P54" s="14"/>
    </row>
    <row r="55" spans="1:16" s="18" customFormat="1" ht="32.25" thickBot="1">
      <c r="A55" s="10">
        <v>42</v>
      </c>
      <c r="B55" s="65" t="s">
        <v>48</v>
      </c>
      <c r="C55" s="11" t="s">
        <v>49</v>
      </c>
      <c r="D55" s="12" t="s">
        <v>114</v>
      </c>
      <c r="E55" s="71" t="s">
        <v>161</v>
      </c>
      <c r="F55" s="51">
        <v>30</v>
      </c>
      <c r="G55" s="14"/>
      <c r="H55" s="14"/>
      <c r="I55" s="14"/>
      <c r="J55" s="14"/>
      <c r="K55" s="14"/>
      <c r="L55" s="14"/>
      <c r="M55" s="14"/>
      <c r="N55" s="14"/>
      <c r="O55" s="14">
        <v>2</v>
      </c>
      <c r="P55" s="14"/>
    </row>
    <row r="56" spans="1:16" s="18" customFormat="1" ht="32.25" thickBot="1">
      <c r="A56" s="10">
        <v>43</v>
      </c>
      <c r="B56" s="72" t="s">
        <v>48</v>
      </c>
      <c r="C56" s="11" t="s">
        <v>52</v>
      </c>
      <c r="D56" s="12" t="s">
        <v>53</v>
      </c>
      <c r="E56" s="71" t="s">
        <v>161</v>
      </c>
      <c r="F56" s="51">
        <v>40</v>
      </c>
      <c r="G56" s="14"/>
      <c r="H56" s="14"/>
      <c r="I56" s="14"/>
      <c r="J56" s="14"/>
      <c r="K56" s="14"/>
      <c r="L56" s="14">
        <v>0.25</v>
      </c>
      <c r="M56" s="14"/>
      <c r="N56" s="14"/>
      <c r="O56" s="14"/>
      <c r="P56" s="14"/>
    </row>
    <row r="57" spans="1:16" s="18" customFormat="1" ht="32.25" thickBot="1">
      <c r="A57" s="10">
        <v>44</v>
      </c>
      <c r="B57" s="72" t="s">
        <v>48</v>
      </c>
      <c r="C57" s="11" t="s">
        <v>54</v>
      </c>
      <c r="D57" s="12" t="s">
        <v>53</v>
      </c>
      <c r="E57" s="51" t="s">
        <v>51</v>
      </c>
      <c r="F57" s="51">
        <v>5</v>
      </c>
      <c r="G57" s="14"/>
      <c r="H57" s="14"/>
      <c r="I57" s="14"/>
      <c r="J57" s="14"/>
      <c r="K57" s="14"/>
      <c r="L57" s="14">
        <v>0.05</v>
      </c>
      <c r="M57" s="14"/>
      <c r="N57" s="14"/>
      <c r="O57" s="14"/>
      <c r="P57" s="14"/>
    </row>
    <row r="58" spans="1:16" s="18" customFormat="1" ht="32.25" thickBot="1">
      <c r="A58" s="10">
        <v>45</v>
      </c>
      <c r="B58" s="72" t="s">
        <v>48</v>
      </c>
      <c r="C58" s="11" t="s">
        <v>55</v>
      </c>
      <c r="D58" s="12" t="s">
        <v>56</v>
      </c>
      <c r="E58" s="51" t="s">
        <v>51</v>
      </c>
      <c r="F58" s="51">
        <v>10</v>
      </c>
      <c r="G58" s="14"/>
      <c r="H58" s="14"/>
      <c r="I58" s="14"/>
      <c r="J58" s="14"/>
      <c r="K58" s="14"/>
      <c r="L58" s="14"/>
      <c r="M58" s="14"/>
      <c r="N58" s="14"/>
      <c r="O58" s="14"/>
      <c r="P58" s="14">
        <v>1</v>
      </c>
    </row>
    <row r="59" spans="1:16" s="18" customFormat="1" ht="36.75" thickBot="1">
      <c r="A59" s="10">
        <v>46</v>
      </c>
      <c r="B59" s="72" t="s">
        <v>57</v>
      </c>
      <c r="C59" s="73" t="s">
        <v>58</v>
      </c>
      <c r="D59" s="12" t="s">
        <v>171</v>
      </c>
      <c r="E59" s="71" t="s">
        <v>162</v>
      </c>
      <c r="F59" s="51">
        <v>30</v>
      </c>
      <c r="G59" s="74"/>
      <c r="H59" s="74"/>
      <c r="I59" s="74"/>
      <c r="J59" s="74"/>
      <c r="K59" s="74"/>
      <c r="L59" s="74"/>
      <c r="M59" s="74">
        <v>0.17</v>
      </c>
      <c r="N59" s="74">
        <v>0.05</v>
      </c>
      <c r="O59" s="74">
        <v>0.61</v>
      </c>
      <c r="P59" s="74">
        <v>0.83599999999999997</v>
      </c>
    </row>
    <row r="60" spans="1:16" s="18" customFormat="1" ht="32.25" thickBot="1">
      <c r="A60" s="10">
        <v>47</v>
      </c>
      <c r="B60" s="75" t="s">
        <v>59</v>
      </c>
      <c r="C60" s="46" t="s">
        <v>60</v>
      </c>
      <c r="D60" s="12" t="s">
        <v>133</v>
      </c>
      <c r="E60" s="45" t="s">
        <v>163</v>
      </c>
      <c r="F60" s="45">
        <v>5</v>
      </c>
      <c r="G60" s="13"/>
      <c r="H60" s="13"/>
      <c r="I60" s="13"/>
      <c r="J60" s="13"/>
      <c r="K60" s="13"/>
      <c r="L60" s="13"/>
      <c r="M60" s="13"/>
      <c r="N60" s="13">
        <v>0.9</v>
      </c>
      <c r="O60" s="13"/>
      <c r="P60" s="13"/>
    </row>
    <row r="61" spans="1:16" s="18" customFormat="1" ht="32.25" thickBot="1">
      <c r="A61" s="10">
        <v>48</v>
      </c>
      <c r="B61" s="66" t="s">
        <v>61</v>
      </c>
      <c r="C61" s="11" t="s">
        <v>62</v>
      </c>
      <c r="D61" s="12" t="s">
        <v>116</v>
      </c>
      <c r="E61" s="45" t="s">
        <v>140</v>
      </c>
      <c r="F61" s="51">
        <v>20</v>
      </c>
      <c r="G61" s="14"/>
      <c r="H61" s="14"/>
      <c r="I61" s="14"/>
      <c r="J61" s="14"/>
      <c r="K61" s="14"/>
      <c r="L61" s="14"/>
      <c r="M61" s="14"/>
      <c r="N61" s="14"/>
      <c r="O61" s="14">
        <v>1</v>
      </c>
      <c r="P61" s="14"/>
    </row>
    <row r="62" spans="1:16" s="18" customFormat="1" ht="19.5" thickBot="1">
      <c r="A62" s="10">
        <v>49</v>
      </c>
      <c r="B62" s="98" t="s">
        <v>136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100"/>
    </row>
    <row r="63" spans="1:16" s="18" customFormat="1" ht="32.25" thickBot="1">
      <c r="A63" s="10">
        <v>50</v>
      </c>
      <c r="B63" s="15" t="s">
        <v>98</v>
      </c>
      <c r="C63" s="37" t="s">
        <v>99</v>
      </c>
      <c r="D63" s="76" t="s">
        <v>100</v>
      </c>
      <c r="E63" s="45" t="s">
        <v>140</v>
      </c>
      <c r="F63" s="45">
        <v>5</v>
      </c>
      <c r="G63" s="45"/>
      <c r="H63" s="45"/>
      <c r="I63" s="45"/>
      <c r="J63" s="45">
        <v>0.43</v>
      </c>
      <c r="K63" s="45"/>
      <c r="L63" s="45"/>
      <c r="M63" s="45"/>
      <c r="N63" s="17"/>
      <c r="O63" s="13"/>
      <c r="P63" s="13"/>
    </row>
    <row r="64" spans="1:16" s="18" customFormat="1" ht="32.25" thickBot="1">
      <c r="A64" s="10">
        <v>51</v>
      </c>
      <c r="B64" s="15" t="s">
        <v>98</v>
      </c>
      <c r="C64" s="37" t="s">
        <v>99</v>
      </c>
      <c r="D64" s="76" t="s">
        <v>100</v>
      </c>
      <c r="E64" s="45" t="s">
        <v>140</v>
      </c>
      <c r="F64" s="44">
        <v>5</v>
      </c>
      <c r="G64" s="43"/>
      <c r="H64" s="44"/>
      <c r="I64" s="43"/>
      <c r="J64" s="44"/>
      <c r="K64" s="43"/>
      <c r="L64" s="44"/>
      <c r="M64" s="43"/>
      <c r="N64" s="77"/>
      <c r="O64" s="31">
        <v>10.78</v>
      </c>
      <c r="P64" s="29"/>
    </row>
    <row r="65" spans="1:16" s="18" customFormat="1" ht="34.5" customHeight="1" thickBot="1">
      <c r="A65" s="10">
        <v>52</v>
      </c>
      <c r="B65" s="15" t="s">
        <v>98</v>
      </c>
      <c r="C65" s="37" t="s">
        <v>99</v>
      </c>
      <c r="D65" s="76" t="s">
        <v>100</v>
      </c>
      <c r="E65" s="45" t="s">
        <v>140</v>
      </c>
      <c r="F65" s="45">
        <v>20</v>
      </c>
      <c r="G65" s="43"/>
      <c r="H65" s="44"/>
      <c r="I65" s="43"/>
      <c r="J65" s="44"/>
      <c r="K65" s="43"/>
      <c r="L65" s="44"/>
      <c r="M65" s="43"/>
      <c r="N65" s="77"/>
      <c r="O65" s="31">
        <v>18.149999999999999</v>
      </c>
      <c r="P65" s="29"/>
    </row>
    <row r="66" spans="1:16" s="18" customFormat="1" ht="16.5" hidden="1" customHeight="1" thickBot="1">
      <c r="A66" s="10"/>
      <c r="B66" s="78"/>
      <c r="C66" s="79"/>
      <c r="D66" s="80"/>
      <c r="E66" s="80"/>
      <c r="F66" s="80" t="s">
        <v>103</v>
      </c>
      <c r="G66" s="81">
        <f t="shared" ref="G66:P66" si="0">G23+G24+G33+G34+G35+G36+G38+G40+G42+G54+G57+G60+G63+G64</f>
        <v>15.1</v>
      </c>
      <c r="H66" s="81">
        <f t="shared" si="0"/>
        <v>16.03</v>
      </c>
      <c r="I66" s="81">
        <f t="shared" si="0"/>
        <v>31.07</v>
      </c>
      <c r="J66" s="81">
        <f t="shared" si="0"/>
        <v>0.44</v>
      </c>
      <c r="K66" s="81">
        <f t="shared" si="0"/>
        <v>2.5</v>
      </c>
      <c r="L66" s="81">
        <f t="shared" si="0"/>
        <v>0.05</v>
      </c>
      <c r="M66" s="81">
        <f t="shared" si="0"/>
        <v>0</v>
      </c>
      <c r="N66" s="81">
        <f t="shared" si="0"/>
        <v>0.9</v>
      </c>
      <c r="O66" s="81">
        <f t="shared" si="0"/>
        <v>11.61</v>
      </c>
      <c r="P66" s="81">
        <f t="shared" si="0"/>
        <v>19.5</v>
      </c>
    </row>
    <row r="67" spans="1:16" s="18" customFormat="1" ht="15" customHeight="1" thickBot="1">
      <c r="A67" s="105" t="s">
        <v>104</v>
      </c>
      <c r="B67" s="106"/>
      <c r="C67" s="106"/>
      <c r="D67" s="106"/>
      <c r="E67" s="107"/>
      <c r="F67" s="11" t="s">
        <v>103</v>
      </c>
      <c r="G67" s="81">
        <f>G23+G24+G33+G34+G35+G36+G40+G42+G54+G57+G60+G63+G64+G38</f>
        <v>15.1</v>
      </c>
      <c r="H67" s="81">
        <f>G67+H66</f>
        <v>31.130000000000003</v>
      </c>
      <c r="I67" s="81">
        <f t="shared" ref="I67:P67" si="1">H67+I66</f>
        <v>62.2</v>
      </c>
      <c r="J67" s="81">
        <f t="shared" si="1"/>
        <v>62.64</v>
      </c>
      <c r="K67" s="81">
        <f t="shared" si="1"/>
        <v>65.14</v>
      </c>
      <c r="L67" s="81">
        <f t="shared" si="1"/>
        <v>65.19</v>
      </c>
      <c r="M67" s="81">
        <f t="shared" si="1"/>
        <v>65.19</v>
      </c>
      <c r="N67" s="81">
        <f t="shared" si="1"/>
        <v>66.09</v>
      </c>
      <c r="O67" s="81">
        <f t="shared" si="1"/>
        <v>77.7</v>
      </c>
      <c r="P67" s="81">
        <f t="shared" si="1"/>
        <v>97.2</v>
      </c>
    </row>
    <row r="68" spans="1:16" s="18" customFormat="1" ht="15" hidden="1" customHeight="1" thickBot="1">
      <c r="A68" s="108"/>
      <c r="B68" s="109"/>
      <c r="C68" s="109"/>
      <c r="D68" s="109"/>
      <c r="E68" s="110"/>
      <c r="F68" s="11" t="s">
        <v>126</v>
      </c>
      <c r="G68" s="81">
        <f t="shared" ref="G68:P68" si="2">G14+G15+G16+G17+G20+G23+G24+G25+G26+G27+G28+G29+G30+G31+G33+G34+G35+G36+G38+G40+G42+G51+G54+G57+G58+G60+G61+G63+G64+G65</f>
        <v>15.1</v>
      </c>
      <c r="H68" s="81">
        <f t="shared" si="2"/>
        <v>16.03</v>
      </c>
      <c r="I68" s="81">
        <f t="shared" si="2"/>
        <v>41.01</v>
      </c>
      <c r="J68" s="81">
        <f t="shared" si="2"/>
        <v>10.79</v>
      </c>
      <c r="K68" s="81">
        <f t="shared" si="2"/>
        <v>4.7999999999999989</v>
      </c>
      <c r="L68" s="81">
        <f t="shared" si="2"/>
        <v>0.05</v>
      </c>
      <c r="M68" s="81">
        <f t="shared" si="2"/>
        <v>1</v>
      </c>
      <c r="N68" s="81">
        <f t="shared" si="2"/>
        <v>2.67</v>
      </c>
      <c r="O68" s="81">
        <f t="shared" si="2"/>
        <v>30.759999999999998</v>
      </c>
      <c r="P68" s="81">
        <f t="shared" si="2"/>
        <v>35.9</v>
      </c>
    </row>
    <row r="69" spans="1:16" s="18" customFormat="1" ht="14.25" customHeight="1" thickBot="1">
      <c r="A69" s="108"/>
      <c r="B69" s="109"/>
      <c r="C69" s="109"/>
      <c r="D69" s="109"/>
      <c r="E69" s="110"/>
      <c r="F69" s="11" t="s">
        <v>126</v>
      </c>
      <c r="G69" s="81">
        <f>G14+G15+G16+G17+G20+G23+G24+G26+G27+G28+G29+G30+G31+G33+G34+G35+G36+G40+G42+G51+G54+G57+G60+G61+G63+G64+G65</f>
        <v>15.1</v>
      </c>
      <c r="H69" s="81">
        <f>G69+H68</f>
        <v>31.130000000000003</v>
      </c>
      <c r="I69" s="81">
        <f t="shared" ref="I69:P69" si="3">H69+I68</f>
        <v>72.14</v>
      </c>
      <c r="J69" s="81">
        <f t="shared" si="3"/>
        <v>82.93</v>
      </c>
      <c r="K69" s="81">
        <f t="shared" si="3"/>
        <v>87.73</v>
      </c>
      <c r="L69" s="81">
        <f t="shared" si="3"/>
        <v>87.78</v>
      </c>
      <c r="M69" s="81">
        <f t="shared" si="3"/>
        <v>88.78</v>
      </c>
      <c r="N69" s="81">
        <f t="shared" si="3"/>
        <v>91.45</v>
      </c>
      <c r="O69" s="81">
        <f t="shared" si="3"/>
        <v>122.21000000000001</v>
      </c>
      <c r="P69" s="81">
        <f t="shared" si="3"/>
        <v>158.11000000000001</v>
      </c>
    </row>
    <row r="70" spans="1:16" s="18" customFormat="1" ht="17.25" hidden="1" customHeight="1" thickBot="1">
      <c r="A70" s="108"/>
      <c r="B70" s="109"/>
      <c r="C70" s="109"/>
      <c r="D70" s="109"/>
      <c r="E70" s="110"/>
      <c r="F70" s="11" t="s">
        <v>167</v>
      </c>
      <c r="G70" s="81">
        <f t="shared" ref="G70:P70" si="4">G14+G15+G16+G17+G18+G19+G20+G21+G22+G23+G24+G25+G26+G27+G28+G29+G30+G31+G33+G34+G35+G36+G37+G38+G39+G40+G41+G42+G43+G44+G45+G46+G47+G48+G49+G50+G51+G52+G53+G54+G55+G56+G57+G58+G59+G60+G61+G63+G64+G65</f>
        <v>15.1</v>
      </c>
      <c r="H70" s="81">
        <f t="shared" si="4"/>
        <v>16.03</v>
      </c>
      <c r="I70" s="81">
        <f t="shared" si="4"/>
        <v>41.01</v>
      </c>
      <c r="J70" s="81">
        <f t="shared" si="4"/>
        <v>11.299999999999999</v>
      </c>
      <c r="K70" s="81">
        <f t="shared" si="4"/>
        <v>27.98</v>
      </c>
      <c r="L70" s="81">
        <f t="shared" si="4"/>
        <v>22.34</v>
      </c>
      <c r="M70" s="81">
        <f t="shared" si="4"/>
        <v>26.58</v>
      </c>
      <c r="N70" s="81">
        <f t="shared" si="4"/>
        <v>22.68</v>
      </c>
      <c r="O70" s="81">
        <f t="shared" si="4"/>
        <v>37.17</v>
      </c>
      <c r="P70" s="81">
        <f t="shared" si="4"/>
        <v>36.735999999999997</v>
      </c>
    </row>
    <row r="71" spans="1:16" s="18" customFormat="1" ht="16.5" customHeight="1" thickBot="1">
      <c r="A71" s="108"/>
      <c r="B71" s="109"/>
      <c r="C71" s="109"/>
      <c r="D71" s="109"/>
      <c r="E71" s="110"/>
      <c r="F71" s="11" t="s">
        <v>105</v>
      </c>
      <c r="G71" s="81">
        <f>G14+G15+G16+G17+G18+G19+G20+G21+G22+G23+G24+G26+G27+G28+G29+G30+G31+G33+G34+G35+G36+G37+G38+G39+G40+G42+G43+G44+G45+G46+G47+G48+G49+G50+G51+G52+G53+G54+G55+G56+G57+G58+G59+G60+G61+G63+G64+G65</f>
        <v>15.1</v>
      </c>
      <c r="H71" s="81">
        <f>H70+G71</f>
        <v>31.130000000000003</v>
      </c>
      <c r="I71" s="81">
        <f t="shared" ref="I71:P71" si="5">I70+H71</f>
        <v>72.14</v>
      </c>
      <c r="J71" s="81">
        <f t="shared" si="5"/>
        <v>83.44</v>
      </c>
      <c r="K71" s="81">
        <f t="shared" si="5"/>
        <v>111.42</v>
      </c>
      <c r="L71" s="81">
        <f t="shared" si="5"/>
        <v>133.76</v>
      </c>
      <c r="M71" s="81">
        <f t="shared" si="5"/>
        <v>160.33999999999997</v>
      </c>
      <c r="N71" s="81">
        <f t="shared" si="5"/>
        <v>183.01999999999998</v>
      </c>
      <c r="O71" s="81">
        <f t="shared" si="5"/>
        <v>220.19</v>
      </c>
      <c r="P71" s="81">
        <f t="shared" si="5"/>
        <v>256.92599999999999</v>
      </c>
    </row>
    <row r="72" spans="1:16" s="18" customFormat="1" ht="15.75" hidden="1" customHeight="1" thickBot="1">
      <c r="A72" s="108"/>
      <c r="B72" s="109"/>
      <c r="C72" s="109"/>
      <c r="D72" s="109"/>
      <c r="E72" s="110"/>
      <c r="F72" s="11" t="s">
        <v>106</v>
      </c>
      <c r="G72" s="81">
        <f>G40+G42</f>
        <v>0</v>
      </c>
      <c r="H72" s="81">
        <f t="shared" ref="H72:P72" si="6">H40+H42</f>
        <v>0</v>
      </c>
      <c r="I72" s="81">
        <f t="shared" si="6"/>
        <v>0</v>
      </c>
      <c r="J72" s="81">
        <f t="shared" si="6"/>
        <v>0</v>
      </c>
      <c r="K72" s="81">
        <f t="shared" si="6"/>
        <v>2.5</v>
      </c>
      <c r="L72" s="81">
        <f t="shared" si="6"/>
        <v>0</v>
      </c>
      <c r="M72" s="81">
        <f t="shared" si="6"/>
        <v>0</v>
      </c>
      <c r="N72" s="81">
        <f t="shared" si="6"/>
        <v>0</v>
      </c>
      <c r="O72" s="81">
        <f t="shared" si="6"/>
        <v>0</v>
      </c>
      <c r="P72" s="81">
        <f t="shared" si="6"/>
        <v>0</v>
      </c>
    </row>
    <row r="73" spans="1:16" s="18" customFormat="1" ht="15" customHeight="1" thickBot="1">
      <c r="A73" s="108"/>
      <c r="B73" s="109"/>
      <c r="C73" s="109"/>
      <c r="D73" s="109"/>
      <c r="E73" s="110"/>
      <c r="F73" s="11" t="s">
        <v>106</v>
      </c>
      <c r="G73" s="81">
        <f>G40+G42</f>
        <v>0</v>
      </c>
      <c r="H73" s="81">
        <f>H72+G73</f>
        <v>0</v>
      </c>
      <c r="I73" s="81">
        <f t="shared" ref="I73:P73" si="7">I72+H73</f>
        <v>0</v>
      </c>
      <c r="J73" s="81">
        <f t="shared" si="7"/>
        <v>0</v>
      </c>
      <c r="K73" s="81">
        <f t="shared" si="7"/>
        <v>2.5</v>
      </c>
      <c r="L73" s="81">
        <f t="shared" si="7"/>
        <v>2.5</v>
      </c>
      <c r="M73" s="81">
        <f t="shared" si="7"/>
        <v>2.5</v>
      </c>
      <c r="N73" s="81">
        <f t="shared" si="7"/>
        <v>2.5</v>
      </c>
      <c r="O73" s="81">
        <f t="shared" si="7"/>
        <v>2.5</v>
      </c>
      <c r="P73" s="81">
        <f t="shared" si="7"/>
        <v>2.5</v>
      </c>
    </row>
    <row r="74" spans="1:16" s="18" customFormat="1" ht="15.75" hidden="1" customHeight="1" thickBot="1">
      <c r="A74" s="10"/>
      <c r="B74" s="111" t="s">
        <v>107</v>
      </c>
      <c r="C74" s="112"/>
      <c r="D74" s="112"/>
      <c r="E74" s="113"/>
      <c r="F74" s="82" t="s">
        <v>103</v>
      </c>
      <c r="G74" s="13">
        <f>G33+G34+G35+G36+G38+G40+G42+G54+G57+G60</f>
        <v>15.1</v>
      </c>
      <c r="H74" s="13">
        <f t="shared" ref="H74:P74" si="8">H33+H34+H35+H36+H38+H40+H42+H54+H57+H60</f>
        <v>16.03</v>
      </c>
      <c r="I74" s="13">
        <f t="shared" si="8"/>
        <v>17.07</v>
      </c>
      <c r="J74" s="13">
        <f t="shared" si="8"/>
        <v>0.01</v>
      </c>
      <c r="K74" s="13">
        <f t="shared" si="8"/>
        <v>2.5</v>
      </c>
      <c r="L74" s="13">
        <f t="shared" si="8"/>
        <v>0.05</v>
      </c>
      <c r="M74" s="13">
        <f t="shared" si="8"/>
        <v>0</v>
      </c>
      <c r="N74" s="13">
        <f t="shared" si="8"/>
        <v>0.9</v>
      </c>
      <c r="O74" s="13">
        <f t="shared" si="8"/>
        <v>0.83</v>
      </c>
      <c r="P74" s="13">
        <f t="shared" si="8"/>
        <v>0</v>
      </c>
    </row>
    <row r="75" spans="1:16" s="18" customFormat="1" ht="15.75" customHeight="1" thickBot="1">
      <c r="A75" s="114" t="s">
        <v>130</v>
      </c>
      <c r="B75" s="106"/>
      <c r="C75" s="106"/>
      <c r="D75" s="106"/>
      <c r="E75" s="107"/>
      <c r="F75" s="82" t="s">
        <v>103</v>
      </c>
      <c r="G75" s="13">
        <f>G74</f>
        <v>15.1</v>
      </c>
      <c r="H75" s="13">
        <f>H74+G75</f>
        <v>31.130000000000003</v>
      </c>
      <c r="I75" s="13">
        <f t="shared" ref="I75:P75" si="9">I74+H75</f>
        <v>48.2</v>
      </c>
      <c r="J75" s="13">
        <f t="shared" si="9"/>
        <v>48.21</v>
      </c>
      <c r="K75" s="13">
        <f t="shared" si="9"/>
        <v>50.71</v>
      </c>
      <c r="L75" s="13">
        <f t="shared" si="9"/>
        <v>50.76</v>
      </c>
      <c r="M75" s="13">
        <f t="shared" si="9"/>
        <v>50.76</v>
      </c>
      <c r="N75" s="13">
        <f t="shared" si="9"/>
        <v>51.66</v>
      </c>
      <c r="O75" s="13">
        <f t="shared" si="9"/>
        <v>52.489999999999995</v>
      </c>
      <c r="P75" s="13">
        <f t="shared" si="9"/>
        <v>52.489999999999995</v>
      </c>
    </row>
    <row r="76" spans="1:16" s="18" customFormat="1" ht="16.5" hidden="1" customHeight="1" thickBot="1">
      <c r="A76" s="108"/>
      <c r="B76" s="109"/>
      <c r="C76" s="109"/>
      <c r="D76" s="109"/>
      <c r="E76" s="110"/>
      <c r="F76" s="82" t="s">
        <v>126</v>
      </c>
      <c r="G76" s="13">
        <f>G33+G34+G35+G36+G38+G40+G42+G51+G54+G57+G58+G60+G61</f>
        <v>15.1</v>
      </c>
      <c r="H76" s="13">
        <f t="shared" ref="H76:P76" si="10">H33+H34+H35+H36+H38+H40+H42+H51+H54+H57+H58+H60+H61</f>
        <v>16.03</v>
      </c>
      <c r="I76" s="13">
        <f t="shared" si="10"/>
        <v>17.07</v>
      </c>
      <c r="J76" s="13">
        <f t="shared" si="10"/>
        <v>0.01</v>
      </c>
      <c r="K76" s="13">
        <f t="shared" si="10"/>
        <v>2.5</v>
      </c>
      <c r="L76" s="13">
        <f t="shared" si="10"/>
        <v>0.05</v>
      </c>
      <c r="M76" s="13">
        <f t="shared" si="10"/>
        <v>0</v>
      </c>
      <c r="N76" s="13">
        <f t="shared" si="10"/>
        <v>2.67</v>
      </c>
      <c r="O76" s="13">
        <f t="shared" si="10"/>
        <v>1.83</v>
      </c>
      <c r="P76" s="13">
        <f t="shared" si="10"/>
        <v>1</v>
      </c>
    </row>
    <row r="77" spans="1:16" s="18" customFormat="1" ht="15" customHeight="1" thickBot="1">
      <c r="A77" s="108"/>
      <c r="B77" s="109"/>
      <c r="C77" s="109"/>
      <c r="D77" s="109"/>
      <c r="E77" s="110"/>
      <c r="F77" s="82" t="s">
        <v>126</v>
      </c>
      <c r="G77" s="13">
        <f>G76</f>
        <v>15.1</v>
      </c>
      <c r="H77" s="13">
        <f>G77+H76</f>
        <v>31.130000000000003</v>
      </c>
      <c r="I77" s="13">
        <f t="shared" ref="I77:P77" si="11">H77+I76</f>
        <v>48.2</v>
      </c>
      <c r="J77" s="13">
        <f t="shared" si="11"/>
        <v>48.21</v>
      </c>
      <c r="K77" s="13">
        <f t="shared" si="11"/>
        <v>50.71</v>
      </c>
      <c r="L77" s="13">
        <f t="shared" si="11"/>
        <v>50.76</v>
      </c>
      <c r="M77" s="13">
        <f t="shared" si="11"/>
        <v>50.76</v>
      </c>
      <c r="N77" s="13">
        <f t="shared" si="11"/>
        <v>53.43</v>
      </c>
      <c r="O77" s="13">
        <f t="shared" si="11"/>
        <v>55.26</v>
      </c>
      <c r="P77" s="13">
        <f t="shared" si="11"/>
        <v>56.26</v>
      </c>
    </row>
    <row r="78" spans="1:16" s="18" customFormat="1" ht="15" hidden="1" customHeight="1" thickBot="1">
      <c r="A78" s="108"/>
      <c r="B78" s="109"/>
      <c r="C78" s="109"/>
      <c r="D78" s="109"/>
      <c r="E78" s="110"/>
      <c r="F78" s="82" t="s">
        <v>108</v>
      </c>
      <c r="G78" s="13">
        <f>SUM(G33:G61)</f>
        <v>15.1</v>
      </c>
      <c r="H78" s="13">
        <f t="shared" ref="H78:P78" si="12">SUM(H33:H61)</f>
        <v>16.03</v>
      </c>
      <c r="I78" s="13">
        <f t="shared" si="12"/>
        <v>17.07</v>
      </c>
      <c r="J78" s="13">
        <f t="shared" si="12"/>
        <v>0.01</v>
      </c>
      <c r="K78" s="13">
        <f t="shared" si="12"/>
        <v>2.5</v>
      </c>
      <c r="L78" s="13">
        <f t="shared" si="12"/>
        <v>0.3</v>
      </c>
      <c r="M78" s="13">
        <f t="shared" si="12"/>
        <v>12.280000000000001</v>
      </c>
      <c r="N78" s="13">
        <f t="shared" si="12"/>
        <v>11.740000000000002</v>
      </c>
      <c r="O78" s="13">
        <f t="shared" si="12"/>
        <v>6.24</v>
      </c>
      <c r="P78" s="13">
        <f t="shared" si="12"/>
        <v>1.8359999999999999</v>
      </c>
    </row>
    <row r="79" spans="1:16" s="18" customFormat="1" ht="15" customHeight="1" thickBot="1">
      <c r="A79" s="108"/>
      <c r="B79" s="109"/>
      <c r="C79" s="109"/>
      <c r="D79" s="109"/>
      <c r="E79" s="110"/>
      <c r="F79" s="82" t="s">
        <v>108</v>
      </c>
      <c r="G79" s="13">
        <f>G78</f>
        <v>15.1</v>
      </c>
      <c r="H79" s="13">
        <f>G79+H78</f>
        <v>31.130000000000003</v>
      </c>
      <c r="I79" s="13">
        <f t="shared" ref="I79:P79" si="13">H79+I78</f>
        <v>48.2</v>
      </c>
      <c r="J79" s="13">
        <f t="shared" si="13"/>
        <v>48.21</v>
      </c>
      <c r="K79" s="13">
        <f t="shared" si="13"/>
        <v>50.71</v>
      </c>
      <c r="L79" s="13">
        <f t="shared" si="13"/>
        <v>51.01</v>
      </c>
      <c r="M79" s="13">
        <f t="shared" si="13"/>
        <v>63.29</v>
      </c>
      <c r="N79" s="13">
        <f t="shared" si="13"/>
        <v>75.03</v>
      </c>
      <c r="O79" s="13">
        <f t="shared" si="13"/>
        <v>81.27</v>
      </c>
      <c r="P79" s="13">
        <f t="shared" si="13"/>
        <v>83.105999999999995</v>
      </c>
    </row>
    <row r="80" spans="1:16" s="18" customFormat="1" ht="14.25" hidden="1" customHeight="1" thickBot="1">
      <c r="A80" s="108"/>
      <c r="B80" s="109"/>
      <c r="C80" s="109"/>
      <c r="D80" s="109"/>
      <c r="E80" s="110"/>
      <c r="F80" s="82" t="s">
        <v>106</v>
      </c>
      <c r="G80" s="13">
        <f>G40+G42</f>
        <v>0</v>
      </c>
      <c r="H80" s="13">
        <f t="shared" ref="H80:P80" si="14">H40+H42</f>
        <v>0</v>
      </c>
      <c r="I80" s="13">
        <f t="shared" si="14"/>
        <v>0</v>
      </c>
      <c r="J80" s="13">
        <f t="shared" si="14"/>
        <v>0</v>
      </c>
      <c r="K80" s="13">
        <f t="shared" si="14"/>
        <v>2.5</v>
      </c>
      <c r="L80" s="13">
        <f t="shared" si="14"/>
        <v>0</v>
      </c>
      <c r="M80" s="13">
        <f t="shared" si="14"/>
        <v>0</v>
      </c>
      <c r="N80" s="13">
        <f t="shared" si="14"/>
        <v>0</v>
      </c>
      <c r="O80" s="13">
        <f t="shared" si="14"/>
        <v>0</v>
      </c>
      <c r="P80" s="13">
        <f t="shared" si="14"/>
        <v>0</v>
      </c>
    </row>
    <row r="81" spans="1:16" s="18" customFormat="1" ht="15.75" customHeight="1" thickBot="1">
      <c r="A81" s="115"/>
      <c r="B81" s="116"/>
      <c r="C81" s="116"/>
      <c r="D81" s="116"/>
      <c r="E81" s="117"/>
      <c r="F81" s="82" t="s">
        <v>106</v>
      </c>
      <c r="G81" s="13">
        <f>G73</f>
        <v>0</v>
      </c>
      <c r="H81" s="13">
        <f t="shared" ref="H81:P81" si="15">H73</f>
        <v>0</v>
      </c>
      <c r="I81" s="13">
        <f t="shared" si="15"/>
        <v>0</v>
      </c>
      <c r="J81" s="13">
        <f t="shared" si="15"/>
        <v>0</v>
      </c>
      <c r="K81" s="13">
        <f t="shared" si="15"/>
        <v>2.5</v>
      </c>
      <c r="L81" s="13">
        <f t="shared" si="15"/>
        <v>2.5</v>
      </c>
      <c r="M81" s="13">
        <f t="shared" si="15"/>
        <v>2.5</v>
      </c>
      <c r="N81" s="13">
        <f t="shared" si="15"/>
        <v>2.5</v>
      </c>
      <c r="O81" s="13">
        <f t="shared" si="15"/>
        <v>2.5</v>
      </c>
      <c r="P81" s="13">
        <f t="shared" si="15"/>
        <v>2.5</v>
      </c>
    </row>
    <row r="82" spans="1:16" s="18" customFormat="1" ht="15" hidden="1" customHeight="1" thickBot="1">
      <c r="A82" s="10"/>
      <c r="B82" s="111" t="s">
        <v>109</v>
      </c>
      <c r="C82" s="112"/>
      <c r="D82" s="112"/>
      <c r="E82" s="113"/>
      <c r="F82" s="82" t="s">
        <v>103</v>
      </c>
      <c r="G82" s="13">
        <f>G63+G64</f>
        <v>0</v>
      </c>
      <c r="H82" s="13">
        <f t="shared" ref="H82:P82" si="16">H63+H64</f>
        <v>0</v>
      </c>
      <c r="I82" s="13">
        <f t="shared" si="16"/>
        <v>0</v>
      </c>
      <c r="J82" s="13">
        <f t="shared" si="16"/>
        <v>0.43</v>
      </c>
      <c r="K82" s="13">
        <f t="shared" si="16"/>
        <v>0</v>
      </c>
      <c r="L82" s="13">
        <f t="shared" si="16"/>
        <v>0</v>
      </c>
      <c r="M82" s="13">
        <f t="shared" si="16"/>
        <v>0</v>
      </c>
      <c r="N82" s="13">
        <f t="shared" si="16"/>
        <v>0</v>
      </c>
      <c r="O82" s="13">
        <f t="shared" si="16"/>
        <v>10.78</v>
      </c>
      <c r="P82" s="13">
        <f t="shared" si="16"/>
        <v>0</v>
      </c>
    </row>
    <row r="83" spans="1:16" s="18" customFormat="1" ht="15.75" customHeight="1" thickBot="1">
      <c r="A83" s="114" t="s">
        <v>129</v>
      </c>
      <c r="B83" s="106"/>
      <c r="C83" s="106"/>
      <c r="D83" s="106"/>
      <c r="E83" s="107"/>
      <c r="F83" s="82" t="s">
        <v>103</v>
      </c>
      <c r="G83" s="13">
        <f>G63+G64</f>
        <v>0</v>
      </c>
      <c r="H83" s="13">
        <f>G83+H82</f>
        <v>0</v>
      </c>
      <c r="I83" s="13">
        <f t="shared" ref="I83:P83" si="17">H83+I82</f>
        <v>0</v>
      </c>
      <c r="J83" s="13">
        <f t="shared" si="17"/>
        <v>0.43</v>
      </c>
      <c r="K83" s="13">
        <f t="shared" si="17"/>
        <v>0.43</v>
      </c>
      <c r="L83" s="13">
        <f t="shared" si="17"/>
        <v>0.43</v>
      </c>
      <c r="M83" s="13">
        <f t="shared" si="17"/>
        <v>0.43</v>
      </c>
      <c r="N83" s="13">
        <f t="shared" si="17"/>
        <v>0.43</v>
      </c>
      <c r="O83" s="13">
        <f t="shared" si="17"/>
        <v>11.209999999999999</v>
      </c>
      <c r="P83" s="13">
        <f t="shared" si="17"/>
        <v>11.209999999999999</v>
      </c>
    </row>
    <row r="84" spans="1:16" s="18" customFormat="1" ht="15.75" hidden="1" customHeight="1" thickBot="1">
      <c r="A84" s="108"/>
      <c r="B84" s="109"/>
      <c r="C84" s="109"/>
      <c r="D84" s="109"/>
      <c r="E84" s="110"/>
      <c r="F84" s="82" t="s">
        <v>126</v>
      </c>
      <c r="G84" s="13">
        <f>G63+G64+G65</f>
        <v>0</v>
      </c>
      <c r="H84" s="13">
        <f t="shared" ref="H84:P84" si="18">H63+H64+H65</f>
        <v>0</v>
      </c>
      <c r="I84" s="13">
        <f t="shared" si="18"/>
        <v>0</v>
      </c>
      <c r="J84" s="13">
        <f t="shared" si="18"/>
        <v>0.43</v>
      </c>
      <c r="K84" s="13">
        <f t="shared" si="18"/>
        <v>0</v>
      </c>
      <c r="L84" s="13">
        <f t="shared" si="18"/>
        <v>0</v>
      </c>
      <c r="M84" s="13">
        <f t="shared" si="18"/>
        <v>0</v>
      </c>
      <c r="N84" s="13">
        <f t="shared" si="18"/>
        <v>0</v>
      </c>
      <c r="O84" s="13">
        <f t="shared" si="18"/>
        <v>28.93</v>
      </c>
      <c r="P84" s="13">
        <f t="shared" si="18"/>
        <v>0</v>
      </c>
    </row>
    <row r="85" spans="1:16" s="18" customFormat="1" ht="16.5" thickBot="1">
      <c r="A85" s="108"/>
      <c r="B85" s="109"/>
      <c r="C85" s="109"/>
      <c r="D85" s="109"/>
      <c r="E85" s="110"/>
      <c r="F85" s="82" t="s">
        <v>126</v>
      </c>
      <c r="G85" s="13">
        <f>G63+G64+G65</f>
        <v>0</v>
      </c>
      <c r="H85" s="13">
        <f>H84+G85</f>
        <v>0</v>
      </c>
      <c r="I85" s="13">
        <f t="shared" ref="I85:P85" si="19">I84+H85</f>
        <v>0</v>
      </c>
      <c r="J85" s="13">
        <f t="shared" si="19"/>
        <v>0.43</v>
      </c>
      <c r="K85" s="13">
        <f t="shared" si="19"/>
        <v>0.43</v>
      </c>
      <c r="L85" s="13">
        <f t="shared" si="19"/>
        <v>0.43</v>
      </c>
      <c r="M85" s="13">
        <f t="shared" si="19"/>
        <v>0.43</v>
      </c>
      <c r="N85" s="13">
        <f t="shared" si="19"/>
        <v>0.43</v>
      </c>
      <c r="O85" s="13">
        <f t="shared" si="19"/>
        <v>29.36</v>
      </c>
      <c r="P85" s="13">
        <f t="shared" si="19"/>
        <v>29.36</v>
      </c>
    </row>
    <row r="86" spans="1:16" s="18" customFormat="1" ht="16.5" thickBot="1">
      <c r="A86" s="108"/>
      <c r="B86" s="109"/>
      <c r="C86" s="109"/>
      <c r="D86" s="109"/>
      <c r="E86" s="110"/>
      <c r="F86" s="82" t="s">
        <v>108</v>
      </c>
      <c r="G86" s="13">
        <f>G63+G64+G65</f>
        <v>0</v>
      </c>
      <c r="H86" s="13">
        <f t="shared" ref="H86:P86" si="20">G86+H63+H64+H65</f>
        <v>0</v>
      </c>
      <c r="I86" s="13">
        <f t="shared" si="20"/>
        <v>0</v>
      </c>
      <c r="J86" s="13">
        <f t="shared" si="20"/>
        <v>0.43</v>
      </c>
      <c r="K86" s="13">
        <f t="shared" si="20"/>
        <v>0.43</v>
      </c>
      <c r="L86" s="13">
        <f t="shared" si="20"/>
        <v>0.43</v>
      </c>
      <c r="M86" s="13">
        <f t="shared" si="20"/>
        <v>0.43</v>
      </c>
      <c r="N86" s="13">
        <f t="shared" si="20"/>
        <v>0.43</v>
      </c>
      <c r="O86" s="13">
        <f t="shared" si="20"/>
        <v>29.36</v>
      </c>
      <c r="P86" s="13">
        <f t="shared" si="20"/>
        <v>29.36</v>
      </c>
    </row>
    <row r="87" spans="1:16" s="18" customFormat="1" ht="16.5" thickBot="1">
      <c r="A87" s="108"/>
      <c r="B87" s="109"/>
      <c r="C87" s="109"/>
      <c r="D87" s="109"/>
      <c r="E87" s="110"/>
      <c r="F87" s="82" t="s">
        <v>106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</row>
    <row r="88" spans="1:16" s="18" customFormat="1" ht="28.5" customHeight="1">
      <c r="A88" s="101" t="s">
        <v>127</v>
      </c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34"/>
    </row>
    <row r="89" spans="1:16" s="18" customFormat="1">
      <c r="A89" s="7"/>
      <c r="B89" s="21"/>
      <c r="C89" s="5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34"/>
    </row>
    <row r="90" spans="1:16" s="18" customFormat="1" ht="18.75">
      <c r="A90" s="104" t="s">
        <v>138</v>
      </c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</row>
    <row r="91" spans="1:16" s="18" customFormat="1">
      <c r="A91" s="7"/>
      <c r="B91" s="21"/>
      <c r="C91" s="5"/>
      <c r="D91" s="21"/>
      <c r="E91" s="21"/>
      <c r="F91" s="21"/>
      <c r="G91" s="22"/>
      <c r="H91" s="22"/>
      <c r="I91" s="22"/>
      <c r="J91" s="22"/>
      <c r="K91" s="22"/>
      <c r="L91" s="22"/>
      <c r="M91" s="22"/>
      <c r="N91" s="22"/>
      <c r="O91" s="22"/>
      <c r="P91" s="22"/>
    </row>
    <row r="92" spans="1:16" s="18" customFormat="1">
      <c r="A92" s="7"/>
      <c r="B92" s="21" t="s">
        <v>174</v>
      </c>
      <c r="C92" s="5"/>
      <c r="E92" s="21"/>
      <c r="F92" s="21"/>
      <c r="G92" s="22"/>
      <c r="H92" s="22"/>
      <c r="I92" s="22"/>
      <c r="J92" s="22"/>
      <c r="K92" s="22"/>
      <c r="L92" s="22"/>
      <c r="M92" s="22"/>
      <c r="N92" s="22"/>
      <c r="O92" s="22"/>
      <c r="P92" s="22"/>
    </row>
    <row r="93" spans="1:16" s="18" customFormat="1">
      <c r="A93" s="7"/>
      <c r="B93" s="21" t="s">
        <v>175</v>
      </c>
      <c r="C93" s="5"/>
      <c r="D93" s="21"/>
      <c r="E93" s="21"/>
      <c r="F93" s="21"/>
      <c r="G93" s="22"/>
      <c r="H93" s="22"/>
      <c r="I93" s="22"/>
      <c r="J93" s="22"/>
      <c r="K93" s="22"/>
      <c r="L93" s="22"/>
      <c r="M93" s="22"/>
      <c r="N93" s="22"/>
      <c r="O93" s="22"/>
      <c r="P93" s="22"/>
    </row>
    <row r="94" spans="1:16" s="18" customFormat="1">
      <c r="A94" s="7"/>
      <c r="B94" s="21"/>
      <c r="C94" s="5"/>
      <c r="D94" s="21"/>
      <c r="E94" s="21"/>
      <c r="F94" s="21"/>
      <c r="G94" s="22"/>
      <c r="H94" s="22"/>
      <c r="I94" s="22"/>
      <c r="J94" s="34"/>
      <c r="K94" s="22"/>
      <c r="L94" s="22"/>
      <c r="M94" s="22"/>
      <c r="N94" s="22"/>
      <c r="O94" s="22"/>
      <c r="P94" s="22"/>
    </row>
    <row r="95" spans="1:16" s="18" customFormat="1">
      <c r="A95" s="7"/>
      <c r="B95" s="21"/>
      <c r="C95" s="5"/>
      <c r="D95" s="21"/>
      <c r="E95" s="21"/>
      <c r="F95" s="21"/>
      <c r="G95" s="34"/>
      <c r="H95" s="34"/>
      <c r="I95" s="34"/>
      <c r="J95" s="34"/>
      <c r="K95" s="34"/>
      <c r="L95" s="34"/>
      <c r="M95" s="34"/>
      <c r="N95" s="34"/>
      <c r="O95" s="34"/>
      <c r="P95" s="34"/>
    </row>
    <row r="96" spans="1:16" s="18" customFormat="1">
      <c r="A96" s="7"/>
      <c r="B96" s="21"/>
      <c r="C96" s="5"/>
      <c r="D96" s="21"/>
      <c r="E96" s="21"/>
      <c r="F96" s="21"/>
      <c r="G96" s="22"/>
      <c r="H96" s="22"/>
      <c r="I96" s="22"/>
      <c r="J96" s="22"/>
      <c r="K96" s="22"/>
      <c r="L96" s="22"/>
      <c r="M96" s="22"/>
      <c r="N96" s="22"/>
      <c r="O96" s="22"/>
      <c r="P96" s="22"/>
    </row>
    <row r="97" spans="1:16" s="18" customFormat="1">
      <c r="A97" s="7"/>
      <c r="B97" s="21"/>
      <c r="C97" s="5"/>
      <c r="D97" s="21"/>
      <c r="E97" s="21"/>
      <c r="F97" s="21"/>
      <c r="G97" s="22"/>
      <c r="H97" s="22"/>
      <c r="I97" s="22"/>
      <c r="J97" s="22"/>
      <c r="K97" s="22"/>
      <c r="L97" s="22"/>
      <c r="M97" s="22"/>
      <c r="N97" s="22"/>
      <c r="O97" s="22"/>
      <c r="P97" s="22"/>
    </row>
    <row r="98" spans="1:16" s="18" customFormat="1" ht="20.25">
      <c r="A98" s="7"/>
      <c r="B98" s="21"/>
      <c r="C98" s="5"/>
      <c r="D98" s="21"/>
      <c r="E98" s="21"/>
      <c r="F98" s="21"/>
      <c r="G98" s="49"/>
      <c r="H98" s="49"/>
      <c r="I98" s="49"/>
      <c r="J98" s="49"/>
      <c r="K98" s="49"/>
      <c r="L98" s="49"/>
      <c r="M98" s="49"/>
      <c r="N98" s="49"/>
      <c r="O98" s="49"/>
      <c r="P98" s="49"/>
    </row>
    <row r="99" spans="1:16" s="18" customFormat="1">
      <c r="A99" s="7"/>
      <c r="B99" s="21"/>
      <c r="C99" s="5"/>
      <c r="D99" s="21"/>
      <c r="E99" s="21"/>
      <c r="F99" s="21"/>
      <c r="G99" s="22"/>
      <c r="H99" s="22"/>
      <c r="I99" s="22"/>
      <c r="J99" s="22"/>
      <c r="K99" s="22"/>
      <c r="L99" s="22"/>
      <c r="M99" s="22"/>
      <c r="N99" s="22"/>
      <c r="O99" s="22"/>
      <c r="P99" s="22"/>
    </row>
    <row r="100" spans="1:16" s="18" customFormat="1">
      <c r="A100" s="7"/>
      <c r="B100" s="21"/>
      <c r="C100" s="5"/>
      <c r="D100" s="21"/>
      <c r="E100" s="21"/>
      <c r="F100" s="21"/>
      <c r="G100" s="22"/>
      <c r="H100" s="22"/>
      <c r="I100" s="22"/>
      <c r="J100" s="22"/>
      <c r="K100" s="22"/>
      <c r="L100" s="22"/>
      <c r="M100" s="22"/>
      <c r="N100" s="22"/>
      <c r="O100" s="22"/>
      <c r="P100" s="22"/>
    </row>
    <row r="101" spans="1:16" s="18" customFormat="1">
      <c r="A101" s="7"/>
      <c r="B101" s="21"/>
      <c r="C101" s="5"/>
      <c r="D101" s="21"/>
      <c r="E101" s="21"/>
      <c r="F101" s="21"/>
      <c r="G101" s="22"/>
      <c r="H101" s="22"/>
      <c r="I101" s="22"/>
      <c r="J101" s="22"/>
      <c r="K101" s="22"/>
      <c r="L101" s="22"/>
      <c r="M101" s="22"/>
      <c r="N101" s="22"/>
      <c r="O101" s="22"/>
      <c r="P101" s="22"/>
    </row>
    <row r="102" spans="1:16" s="18" customFormat="1">
      <c r="A102" s="7"/>
      <c r="B102" s="21"/>
      <c r="C102" s="5"/>
      <c r="D102" s="21"/>
      <c r="E102" s="21"/>
      <c r="F102" s="21"/>
      <c r="G102" s="22"/>
      <c r="H102" s="22"/>
      <c r="I102" s="22"/>
      <c r="J102" s="22"/>
      <c r="K102" s="22"/>
      <c r="L102" s="22"/>
      <c r="M102" s="22"/>
      <c r="N102" s="22"/>
      <c r="O102" s="22"/>
      <c r="P102" s="22"/>
    </row>
    <row r="103" spans="1:16" s="18" customFormat="1">
      <c r="A103" s="7"/>
      <c r="B103" s="21"/>
      <c r="C103" s="5"/>
      <c r="D103" s="21"/>
      <c r="E103" s="21"/>
      <c r="F103" s="21"/>
      <c r="G103" s="22"/>
      <c r="H103" s="22"/>
      <c r="I103" s="22"/>
      <c r="J103" s="22"/>
      <c r="K103" s="22"/>
      <c r="L103" s="22"/>
      <c r="M103" s="22"/>
      <c r="N103" s="22"/>
      <c r="O103" s="22"/>
      <c r="P103" s="22"/>
    </row>
    <row r="104" spans="1:16" s="18" customFormat="1">
      <c r="A104" s="7"/>
      <c r="B104" s="21"/>
      <c r="C104" s="5"/>
      <c r="D104" s="21"/>
      <c r="E104" s="21"/>
      <c r="F104" s="21"/>
      <c r="G104" s="22"/>
      <c r="H104" s="22"/>
      <c r="I104" s="22"/>
      <c r="J104" s="22"/>
      <c r="K104" s="22"/>
      <c r="L104" s="22"/>
      <c r="M104" s="22"/>
      <c r="N104" s="22"/>
      <c r="O104" s="22"/>
      <c r="P104" s="22"/>
    </row>
    <row r="105" spans="1:16" s="18" customFormat="1">
      <c r="A105" s="7"/>
      <c r="B105" s="21"/>
      <c r="C105" s="5"/>
      <c r="D105" s="21"/>
      <c r="E105" s="21"/>
      <c r="F105" s="21"/>
      <c r="G105" s="22"/>
      <c r="H105" s="22"/>
      <c r="I105" s="22"/>
      <c r="J105" s="22"/>
      <c r="K105" s="22"/>
      <c r="L105" s="22"/>
      <c r="M105" s="22"/>
      <c r="N105" s="22"/>
      <c r="O105" s="22"/>
      <c r="P105" s="22"/>
    </row>
    <row r="106" spans="1:16" s="18" customFormat="1">
      <c r="A106" s="7"/>
      <c r="B106" s="21"/>
      <c r="C106" s="5"/>
      <c r="D106" s="21"/>
      <c r="E106" s="21"/>
      <c r="F106" s="21"/>
      <c r="G106" s="22"/>
      <c r="H106" s="22"/>
      <c r="I106" s="22"/>
      <c r="J106" s="22"/>
      <c r="K106" s="22"/>
      <c r="L106" s="22"/>
      <c r="M106" s="22"/>
      <c r="N106" s="22"/>
      <c r="O106" s="22"/>
      <c r="P106" s="22"/>
    </row>
    <row r="107" spans="1:16" s="18" customFormat="1">
      <c r="A107" s="7"/>
      <c r="B107" s="21"/>
      <c r="C107" s="5"/>
      <c r="D107" s="21"/>
      <c r="E107" s="21"/>
      <c r="F107" s="21"/>
      <c r="G107" s="22"/>
      <c r="H107" s="22"/>
      <c r="I107" s="22"/>
      <c r="J107" s="22"/>
      <c r="K107" s="22"/>
      <c r="L107" s="22"/>
      <c r="M107" s="22"/>
      <c r="N107" s="22"/>
      <c r="O107" s="22"/>
      <c r="P107" s="22"/>
    </row>
    <row r="108" spans="1:16" s="18" customFormat="1">
      <c r="A108" s="7"/>
      <c r="B108" s="21"/>
      <c r="C108" s="5"/>
      <c r="D108" s="21"/>
      <c r="E108" s="21"/>
      <c r="F108" s="21"/>
      <c r="G108" s="22"/>
      <c r="H108" s="22"/>
      <c r="I108" s="22"/>
      <c r="J108" s="22"/>
      <c r="K108" s="22"/>
      <c r="L108" s="22"/>
      <c r="M108" s="22"/>
      <c r="N108" s="22"/>
      <c r="O108" s="22"/>
      <c r="P108" s="22"/>
    </row>
    <row r="109" spans="1:16" s="18" customFormat="1">
      <c r="A109" s="7"/>
      <c r="B109" s="21"/>
      <c r="C109" s="5"/>
      <c r="D109" s="21"/>
      <c r="E109" s="21"/>
      <c r="F109" s="21"/>
      <c r="G109" s="22"/>
      <c r="H109" s="22"/>
      <c r="I109" s="22"/>
      <c r="J109" s="22"/>
      <c r="K109" s="22"/>
      <c r="L109" s="22"/>
      <c r="M109" s="22"/>
      <c r="N109" s="22"/>
      <c r="O109" s="22"/>
      <c r="P109" s="22"/>
    </row>
    <row r="110" spans="1:16" s="18" customFormat="1">
      <c r="A110" s="7"/>
      <c r="B110" s="21"/>
      <c r="C110" s="5"/>
      <c r="D110" s="21"/>
      <c r="E110" s="21"/>
      <c r="F110" s="21"/>
      <c r="G110" s="22"/>
      <c r="H110" s="22"/>
      <c r="I110" s="22"/>
      <c r="J110" s="22"/>
      <c r="K110" s="22"/>
      <c r="L110" s="22"/>
      <c r="M110" s="22"/>
      <c r="N110" s="22"/>
      <c r="O110" s="22"/>
      <c r="P110" s="22"/>
    </row>
    <row r="111" spans="1:16" s="18" customFormat="1">
      <c r="A111" s="7"/>
      <c r="B111" s="21"/>
      <c r="C111" s="5"/>
      <c r="D111" s="21"/>
      <c r="E111" s="21"/>
      <c r="F111" s="21"/>
      <c r="G111" s="22"/>
      <c r="H111" s="22"/>
      <c r="I111" s="22"/>
      <c r="J111" s="22"/>
      <c r="K111" s="22"/>
      <c r="L111" s="22"/>
      <c r="M111" s="22"/>
      <c r="N111" s="22"/>
      <c r="O111" s="22"/>
      <c r="P111" s="22"/>
    </row>
    <row r="112" spans="1:16" s="18" customFormat="1">
      <c r="A112" s="7"/>
      <c r="B112" s="21"/>
      <c r="C112" s="5"/>
      <c r="D112" s="21"/>
      <c r="E112" s="21"/>
      <c r="F112" s="21"/>
      <c r="G112" s="22"/>
      <c r="H112" s="22"/>
      <c r="I112" s="22"/>
      <c r="J112" s="22"/>
      <c r="K112" s="22"/>
      <c r="L112" s="22"/>
      <c r="M112" s="22"/>
      <c r="N112" s="22"/>
      <c r="O112" s="22"/>
      <c r="P112" s="22"/>
    </row>
    <row r="113" spans="1:16" s="18" customFormat="1">
      <c r="A113" s="7"/>
      <c r="B113" s="21"/>
      <c r="C113" s="5"/>
      <c r="D113" s="21"/>
      <c r="E113" s="21"/>
      <c r="F113" s="21"/>
      <c r="G113" s="22"/>
      <c r="H113" s="22"/>
      <c r="I113" s="22"/>
      <c r="J113" s="22"/>
      <c r="K113" s="22"/>
      <c r="L113" s="22"/>
      <c r="M113" s="22"/>
      <c r="N113" s="22"/>
      <c r="O113" s="22"/>
      <c r="P113" s="22"/>
    </row>
    <row r="114" spans="1:16" s="18" customFormat="1">
      <c r="A114" s="7"/>
      <c r="B114" s="21"/>
      <c r="C114" s="5"/>
      <c r="D114" s="21"/>
      <c r="E114" s="21"/>
      <c r="F114" s="21"/>
      <c r="G114" s="22"/>
      <c r="H114" s="22"/>
      <c r="I114" s="22"/>
      <c r="J114" s="22"/>
      <c r="K114" s="22"/>
      <c r="L114" s="22"/>
      <c r="M114" s="22"/>
      <c r="N114" s="22"/>
      <c r="O114" s="22"/>
      <c r="P114" s="22"/>
    </row>
    <row r="115" spans="1:16" s="18" customFormat="1">
      <c r="A115" s="7"/>
      <c r="B115" s="21"/>
      <c r="C115" s="5"/>
      <c r="D115" s="21"/>
      <c r="E115" s="21"/>
      <c r="F115" s="21"/>
      <c r="G115" s="22"/>
      <c r="H115" s="22"/>
      <c r="I115" s="22"/>
      <c r="J115" s="22"/>
      <c r="K115" s="22"/>
      <c r="L115" s="22"/>
      <c r="M115" s="22"/>
      <c r="N115" s="22"/>
      <c r="O115" s="22"/>
      <c r="P115" s="22"/>
    </row>
    <row r="116" spans="1:16" s="18" customFormat="1">
      <c r="A116" s="7"/>
      <c r="B116" s="21"/>
      <c r="C116" s="5"/>
      <c r="D116" s="21"/>
      <c r="E116" s="21"/>
      <c r="F116" s="21"/>
      <c r="G116" s="22"/>
      <c r="H116" s="22"/>
      <c r="I116" s="22"/>
      <c r="J116" s="22"/>
      <c r="K116" s="22"/>
      <c r="L116" s="22"/>
      <c r="M116" s="22"/>
      <c r="N116" s="22"/>
      <c r="O116" s="22"/>
      <c r="P116" s="22"/>
    </row>
    <row r="117" spans="1:16" s="18" customFormat="1">
      <c r="A117" s="7"/>
      <c r="B117" s="21"/>
      <c r="C117" s="5"/>
      <c r="D117" s="21"/>
      <c r="E117" s="21"/>
      <c r="F117" s="21"/>
      <c r="G117" s="22"/>
      <c r="H117" s="22"/>
      <c r="I117" s="22"/>
      <c r="J117" s="22"/>
      <c r="K117" s="22"/>
      <c r="L117" s="22"/>
      <c r="M117" s="22"/>
      <c r="N117" s="22"/>
      <c r="O117" s="22"/>
      <c r="P117" s="22"/>
    </row>
    <row r="118" spans="1:16" s="18" customFormat="1">
      <c r="A118" s="7"/>
      <c r="B118" s="21"/>
      <c r="C118" s="5"/>
      <c r="D118" s="21"/>
      <c r="E118" s="21"/>
      <c r="F118" s="21"/>
      <c r="G118" s="22"/>
      <c r="H118" s="22"/>
      <c r="I118" s="22"/>
      <c r="J118" s="22"/>
      <c r="K118" s="22"/>
      <c r="L118" s="22"/>
      <c r="M118" s="22"/>
      <c r="N118" s="22"/>
      <c r="O118" s="22"/>
      <c r="P118" s="22"/>
    </row>
    <row r="119" spans="1:16" s="18" customFormat="1">
      <c r="A119" s="7"/>
      <c r="B119" s="21"/>
      <c r="C119" s="5"/>
      <c r="D119" s="21"/>
      <c r="E119" s="21"/>
      <c r="F119" s="21"/>
      <c r="G119" s="22"/>
      <c r="H119" s="22"/>
      <c r="I119" s="22"/>
      <c r="J119" s="22"/>
      <c r="K119" s="22"/>
      <c r="L119" s="22"/>
      <c r="M119" s="22"/>
      <c r="N119" s="22"/>
      <c r="O119" s="22"/>
      <c r="P119" s="22"/>
    </row>
    <row r="120" spans="1:16" s="18" customFormat="1">
      <c r="A120" s="7"/>
      <c r="B120" s="21"/>
      <c r="C120" s="5"/>
      <c r="D120" s="21"/>
      <c r="E120" s="21"/>
      <c r="F120" s="21"/>
      <c r="G120" s="22"/>
      <c r="H120" s="22"/>
      <c r="I120" s="22"/>
      <c r="J120" s="22"/>
      <c r="K120" s="22"/>
      <c r="L120" s="22"/>
      <c r="M120" s="22"/>
      <c r="N120" s="22"/>
      <c r="O120" s="22"/>
      <c r="P120" s="22"/>
    </row>
    <row r="121" spans="1:16" s="18" customFormat="1">
      <c r="A121" s="7"/>
      <c r="B121" s="21"/>
      <c r="C121" s="5"/>
      <c r="D121" s="21"/>
      <c r="E121" s="21"/>
      <c r="F121" s="21"/>
      <c r="G121" s="22"/>
      <c r="H121" s="22"/>
      <c r="I121" s="22"/>
      <c r="J121" s="22"/>
      <c r="K121" s="22"/>
      <c r="L121" s="22"/>
      <c r="M121" s="22"/>
      <c r="N121" s="22"/>
      <c r="O121" s="22"/>
      <c r="P121" s="22"/>
    </row>
    <row r="122" spans="1:16" s="18" customFormat="1">
      <c r="A122" s="7"/>
      <c r="B122" s="21"/>
      <c r="C122" s="5"/>
      <c r="D122" s="21"/>
      <c r="E122" s="21"/>
      <c r="F122" s="21"/>
      <c r="G122" s="22"/>
      <c r="H122" s="22"/>
      <c r="I122" s="22"/>
      <c r="J122" s="22"/>
      <c r="K122" s="22"/>
      <c r="L122" s="22"/>
      <c r="M122" s="22"/>
      <c r="N122" s="22"/>
      <c r="O122" s="22"/>
      <c r="P122" s="22"/>
    </row>
    <row r="123" spans="1:16" s="18" customFormat="1">
      <c r="A123" s="7"/>
      <c r="B123" s="21"/>
      <c r="C123" s="5"/>
      <c r="D123" s="21"/>
      <c r="E123" s="21"/>
      <c r="F123" s="21"/>
      <c r="G123" s="22"/>
      <c r="H123" s="22"/>
      <c r="I123" s="22"/>
      <c r="J123" s="22"/>
      <c r="K123" s="22"/>
      <c r="L123" s="22"/>
      <c r="M123" s="22"/>
      <c r="N123" s="22"/>
      <c r="O123" s="22"/>
      <c r="P123" s="22"/>
    </row>
    <row r="124" spans="1:16" s="18" customFormat="1">
      <c r="A124" s="7"/>
      <c r="B124" s="21"/>
      <c r="C124" s="5"/>
      <c r="D124" s="21"/>
      <c r="E124" s="21"/>
      <c r="F124" s="21"/>
      <c r="G124" s="22"/>
      <c r="H124" s="22"/>
      <c r="I124" s="22"/>
      <c r="J124" s="22"/>
      <c r="K124" s="22"/>
      <c r="L124" s="22"/>
      <c r="M124" s="22"/>
      <c r="N124" s="22"/>
      <c r="O124" s="22"/>
      <c r="P124" s="22"/>
    </row>
    <row r="125" spans="1:16" s="18" customFormat="1">
      <c r="A125" s="7"/>
      <c r="B125" s="21"/>
      <c r="C125" s="5"/>
      <c r="D125" s="21"/>
      <c r="E125" s="21"/>
      <c r="F125" s="21"/>
      <c r="G125" s="22"/>
      <c r="H125" s="22"/>
      <c r="I125" s="22"/>
      <c r="J125" s="22"/>
      <c r="K125" s="22"/>
      <c r="L125" s="22"/>
      <c r="M125" s="22"/>
      <c r="N125" s="22"/>
      <c r="O125" s="22"/>
      <c r="P125" s="22"/>
    </row>
    <row r="126" spans="1:16" s="18" customFormat="1">
      <c r="A126" s="7"/>
      <c r="B126" s="21"/>
      <c r="C126" s="5"/>
      <c r="D126" s="21"/>
      <c r="E126" s="21"/>
      <c r="F126" s="21"/>
      <c r="G126" s="22"/>
      <c r="H126" s="22"/>
      <c r="I126" s="22"/>
      <c r="J126" s="22"/>
      <c r="K126" s="22"/>
      <c r="L126" s="22"/>
      <c r="M126" s="22"/>
      <c r="N126" s="22"/>
      <c r="O126" s="22"/>
      <c r="P126" s="22"/>
    </row>
    <row r="127" spans="1:16" s="18" customFormat="1">
      <c r="A127" s="7"/>
      <c r="B127" s="21"/>
      <c r="C127" s="5"/>
      <c r="D127" s="21"/>
      <c r="E127" s="21"/>
      <c r="F127" s="21"/>
      <c r="G127" s="22"/>
      <c r="H127" s="22"/>
      <c r="I127" s="22"/>
      <c r="J127" s="22"/>
      <c r="K127" s="22"/>
      <c r="L127" s="22"/>
      <c r="M127" s="22"/>
      <c r="N127" s="22"/>
      <c r="O127" s="22"/>
      <c r="P127" s="22"/>
    </row>
    <row r="128" spans="1:16" s="18" customFormat="1">
      <c r="A128" s="7"/>
      <c r="B128" s="21"/>
      <c r="C128" s="5"/>
      <c r="D128" s="21"/>
      <c r="E128" s="21"/>
      <c r="F128" s="21"/>
      <c r="G128" s="22"/>
      <c r="H128" s="22"/>
      <c r="I128" s="22"/>
      <c r="J128" s="22"/>
      <c r="K128" s="22"/>
      <c r="L128" s="22"/>
      <c r="M128" s="22"/>
      <c r="N128" s="22"/>
      <c r="O128" s="22"/>
      <c r="P128" s="22"/>
    </row>
    <row r="129" spans="1:16" s="18" customFormat="1">
      <c r="A129" s="7"/>
      <c r="B129" s="21"/>
      <c r="C129" s="5"/>
      <c r="D129" s="21"/>
      <c r="E129" s="21"/>
      <c r="F129" s="21"/>
      <c r="G129" s="22"/>
      <c r="H129" s="22"/>
      <c r="I129" s="22"/>
      <c r="J129" s="22"/>
      <c r="K129" s="22"/>
      <c r="L129" s="22"/>
      <c r="M129" s="22"/>
      <c r="N129" s="22"/>
      <c r="O129" s="22"/>
      <c r="P129" s="22"/>
    </row>
    <row r="130" spans="1:16" s="18" customFormat="1">
      <c r="A130" s="7"/>
      <c r="B130" s="21"/>
      <c r="C130" s="5"/>
      <c r="D130" s="21"/>
      <c r="E130" s="21"/>
      <c r="F130" s="21"/>
      <c r="G130" s="22"/>
      <c r="H130" s="22"/>
      <c r="I130" s="22"/>
      <c r="J130" s="22"/>
      <c r="K130" s="22"/>
      <c r="L130" s="22"/>
      <c r="M130" s="22"/>
      <c r="N130" s="22"/>
      <c r="O130" s="22"/>
      <c r="P130" s="22"/>
    </row>
    <row r="131" spans="1:16" s="18" customFormat="1">
      <c r="A131" s="7"/>
      <c r="B131" s="21"/>
      <c r="C131" s="5"/>
      <c r="D131" s="21"/>
      <c r="E131" s="21"/>
      <c r="F131" s="21"/>
      <c r="G131" s="22"/>
      <c r="H131" s="22"/>
      <c r="I131" s="22"/>
      <c r="J131" s="22"/>
      <c r="K131" s="22"/>
      <c r="L131" s="22"/>
      <c r="M131" s="22"/>
      <c r="N131" s="22"/>
      <c r="O131" s="22"/>
      <c r="P131" s="22"/>
    </row>
    <row r="132" spans="1:16" s="18" customFormat="1">
      <c r="A132" s="7"/>
      <c r="B132" s="21"/>
      <c r="C132" s="5"/>
      <c r="D132" s="21"/>
      <c r="E132" s="21"/>
      <c r="F132" s="21"/>
      <c r="G132" s="22"/>
      <c r="H132" s="22"/>
      <c r="I132" s="22"/>
      <c r="J132" s="22"/>
      <c r="K132" s="22"/>
      <c r="L132" s="22"/>
      <c r="M132" s="22"/>
      <c r="N132" s="22"/>
      <c r="O132" s="22"/>
      <c r="P132" s="22"/>
    </row>
    <row r="133" spans="1:16" s="18" customFormat="1">
      <c r="A133" s="7"/>
      <c r="B133" s="21"/>
      <c r="C133" s="5"/>
      <c r="D133" s="21"/>
      <c r="E133" s="21"/>
      <c r="F133" s="21"/>
      <c r="G133" s="22"/>
      <c r="H133" s="22"/>
      <c r="I133" s="22"/>
      <c r="J133" s="22"/>
      <c r="K133" s="22"/>
      <c r="L133" s="22"/>
      <c r="M133" s="22"/>
      <c r="N133" s="22"/>
      <c r="O133" s="22"/>
      <c r="P133" s="22"/>
    </row>
    <row r="134" spans="1:16" s="18" customFormat="1">
      <c r="A134" s="7"/>
      <c r="B134" s="21"/>
      <c r="C134" s="5"/>
      <c r="D134" s="21"/>
      <c r="E134" s="21"/>
      <c r="F134" s="21"/>
      <c r="G134" s="22"/>
      <c r="H134" s="22"/>
      <c r="I134" s="22"/>
      <c r="J134" s="22"/>
      <c r="K134" s="22"/>
      <c r="L134" s="22"/>
      <c r="M134" s="22"/>
      <c r="N134" s="22"/>
      <c r="O134" s="22"/>
      <c r="P134" s="22"/>
    </row>
    <row r="135" spans="1:16" s="18" customFormat="1">
      <c r="A135" s="7"/>
      <c r="B135" s="21"/>
      <c r="C135" s="5"/>
      <c r="D135" s="21"/>
      <c r="E135" s="21"/>
      <c r="F135" s="21"/>
      <c r="G135" s="22"/>
      <c r="H135" s="22"/>
      <c r="I135" s="22"/>
      <c r="J135" s="22"/>
      <c r="K135" s="22"/>
      <c r="L135" s="22"/>
      <c r="M135" s="22"/>
      <c r="N135" s="22"/>
      <c r="O135" s="22"/>
      <c r="P135" s="22"/>
    </row>
    <row r="136" spans="1:16" s="18" customFormat="1">
      <c r="A136" s="7"/>
      <c r="B136" s="21"/>
      <c r="C136" s="5"/>
      <c r="D136" s="21"/>
      <c r="E136" s="21"/>
      <c r="F136" s="21"/>
      <c r="G136" s="22"/>
      <c r="H136" s="22"/>
      <c r="I136" s="22"/>
      <c r="J136" s="22"/>
      <c r="K136" s="22"/>
      <c r="L136" s="22"/>
      <c r="M136" s="22"/>
      <c r="N136" s="22"/>
      <c r="O136" s="22"/>
      <c r="P136" s="22"/>
    </row>
    <row r="137" spans="1:16" s="18" customFormat="1">
      <c r="A137" s="7"/>
      <c r="B137" s="21"/>
      <c r="C137" s="5"/>
      <c r="D137" s="21"/>
      <c r="E137" s="21"/>
      <c r="F137" s="21"/>
      <c r="G137" s="22"/>
      <c r="H137" s="22"/>
      <c r="I137" s="22"/>
      <c r="J137" s="22"/>
      <c r="K137" s="22"/>
      <c r="L137" s="22"/>
      <c r="M137" s="22"/>
      <c r="N137" s="22"/>
      <c r="O137" s="22"/>
      <c r="P137" s="22"/>
    </row>
    <row r="138" spans="1:16" s="18" customFormat="1">
      <c r="A138" s="7"/>
      <c r="B138" s="21"/>
      <c r="C138" s="5"/>
      <c r="D138" s="21"/>
      <c r="E138" s="21"/>
      <c r="F138" s="21"/>
      <c r="G138" s="22"/>
      <c r="H138" s="22"/>
      <c r="I138" s="22"/>
      <c r="J138" s="22"/>
      <c r="K138" s="22"/>
      <c r="L138" s="22"/>
      <c r="M138" s="22"/>
      <c r="N138" s="22"/>
      <c r="O138" s="22"/>
      <c r="P138" s="22"/>
    </row>
    <row r="139" spans="1:16" s="18" customFormat="1">
      <c r="A139" s="7"/>
      <c r="B139" s="21"/>
      <c r="C139" s="5"/>
      <c r="D139" s="21"/>
      <c r="E139" s="21"/>
      <c r="F139" s="21"/>
      <c r="G139" s="22"/>
      <c r="H139" s="22"/>
      <c r="I139" s="22"/>
      <c r="J139" s="22"/>
      <c r="K139" s="22"/>
      <c r="L139" s="22"/>
      <c r="M139" s="22"/>
      <c r="N139" s="22"/>
      <c r="O139" s="22"/>
      <c r="P139" s="22"/>
    </row>
    <row r="140" spans="1:16" s="18" customFormat="1">
      <c r="A140" s="7"/>
      <c r="B140" s="21"/>
      <c r="C140" s="5"/>
      <c r="D140" s="21"/>
      <c r="E140" s="21"/>
      <c r="F140" s="21"/>
      <c r="G140" s="22"/>
      <c r="H140" s="22"/>
      <c r="I140" s="22"/>
      <c r="J140" s="22"/>
      <c r="K140" s="22"/>
      <c r="L140" s="22"/>
      <c r="M140" s="22"/>
      <c r="N140" s="22"/>
      <c r="O140" s="22"/>
      <c r="P140" s="22"/>
    </row>
    <row r="141" spans="1:16" s="18" customFormat="1">
      <c r="A141" s="7"/>
      <c r="B141" s="21"/>
      <c r="C141" s="5"/>
      <c r="D141" s="21"/>
      <c r="E141" s="21"/>
      <c r="F141" s="21"/>
      <c r="G141" s="22"/>
      <c r="H141" s="22"/>
      <c r="I141" s="22"/>
      <c r="J141" s="22"/>
      <c r="K141" s="22"/>
      <c r="L141" s="22"/>
      <c r="M141" s="22"/>
      <c r="N141" s="22"/>
      <c r="O141" s="22"/>
      <c r="P141" s="22"/>
    </row>
    <row r="142" spans="1:16" s="18" customFormat="1">
      <c r="A142" s="7"/>
      <c r="B142" s="21"/>
      <c r="C142" s="5"/>
      <c r="D142" s="21"/>
      <c r="E142" s="21"/>
      <c r="F142" s="21"/>
      <c r="G142" s="22"/>
      <c r="H142" s="22"/>
      <c r="I142" s="22"/>
      <c r="J142" s="22"/>
      <c r="K142" s="22"/>
      <c r="L142" s="22"/>
      <c r="M142" s="22"/>
      <c r="N142" s="22"/>
      <c r="O142" s="22"/>
      <c r="P142" s="22"/>
    </row>
    <row r="143" spans="1:16" s="18" customFormat="1">
      <c r="A143" s="7"/>
      <c r="B143" s="21"/>
      <c r="C143" s="5"/>
      <c r="D143" s="21"/>
      <c r="E143" s="21"/>
      <c r="F143" s="21"/>
      <c r="G143" s="22"/>
      <c r="H143" s="22"/>
      <c r="I143" s="22"/>
      <c r="J143" s="22"/>
      <c r="K143" s="22"/>
      <c r="L143" s="22"/>
      <c r="M143" s="22"/>
      <c r="N143" s="22"/>
      <c r="O143" s="22"/>
      <c r="P143" s="22"/>
    </row>
    <row r="144" spans="1:16" s="18" customFormat="1">
      <c r="A144" s="7"/>
      <c r="B144" s="21"/>
      <c r="C144" s="5"/>
      <c r="D144" s="21"/>
      <c r="E144" s="21"/>
      <c r="F144" s="21"/>
      <c r="G144" s="22"/>
      <c r="H144" s="22"/>
      <c r="I144" s="22"/>
      <c r="J144" s="22"/>
      <c r="K144" s="22"/>
      <c r="L144" s="22"/>
      <c r="M144" s="22"/>
      <c r="N144" s="22"/>
      <c r="O144" s="22"/>
      <c r="P144" s="22"/>
    </row>
    <row r="145" spans="1:16" s="18" customFormat="1">
      <c r="A145" s="7"/>
      <c r="B145" s="21"/>
      <c r="C145" s="5"/>
      <c r="D145" s="21"/>
      <c r="E145" s="21"/>
      <c r="F145" s="21"/>
      <c r="G145" s="22"/>
      <c r="H145" s="22"/>
      <c r="I145" s="22"/>
      <c r="J145" s="22"/>
      <c r="K145" s="22"/>
      <c r="L145" s="22"/>
      <c r="M145" s="22"/>
      <c r="N145" s="22"/>
      <c r="O145" s="22"/>
      <c r="P145" s="22"/>
    </row>
    <row r="146" spans="1:16" s="18" customFormat="1">
      <c r="A146" s="7"/>
      <c r="B146" s="21"/>
      <c r="C146" s="5"/>
      <c r="D146" s="21"/>
      <c r="E146" s="21"/>
      <c r="F146" s="21"/>
      <c r="G146" s="22"/>
      <c r="H146" s="22"/>
      <c r="I146" s="22"/>
      <c r="J146" s="22"/>
      <c r="K146" s="22"/>
      <c r="L146" s="22"/>
      <c r="M146" s="22"/>
      <c r="N146" s="22"/>
      <c r="O146" s="22"/>
      <c r="P146" s="22"/>
    </row>
    <row r="147" spans="1:16" s="18" customFormat="1">
      <c r="A147" s="7"/>
      <c r="B147" s="21"/>
      <c r="C147" s="5"/>
      <c r="D147" s="21"/>
      <c r="E147" s="21"/>
      <c r="F147" s="21"/>
      <c r="G147" s="22"/>
      <c r="H147" s="22"/>
      <c r="I147" s="22"/>
      <c r="J147" s="22"/>
      <c r="K147" s="22"/>
      <c r="L147" s="22"/>
      <c r="M147" s="22"/>
      <c r="N147" s="22"/>
      <c r="O147" s="22"/>
      <c r="P147" s="22"/>
    </row>
    <row r="148" spans="1:16" s="18" customFormat="1">
      <c r="A148" s="7"/>
      <c r="B148" s="21"/>
      <c r="C148" s="5"/>
      <c r="D148" s="21"/>
      <c r="E148" s="21"/>
      <c r="F148" s="21"/>
      <c r="G148" s="22"/>
      <c r="H148" s="22"/>
      <c r="I148" s="22"/>
      <c r="J148" s="22"/>
      <c r="K148" s="22"/>
      <c r="L148" s="22"/>
      <c r="M148" s="22"/>
      <c r="N148" s="22"/>
      <c r="O148" s="22"/>
      <c r="P148" s="22"/>
    </row>
    <row r="149" spans="1:16" s="18" customFormat="1">
      <c r="A149" s="7"/>
      <c r="B149" s="21"/>
      <c r="C149" s="5"/>
      <c r="D149" s="21"/>
      <c r="E149" s="21"/>
      <c r="F149" s="21"/>
      <c r="G149" s="22"/>
      <c r="H149" s="22"/>
      <c r="I149" s="22"/>
      <c r="J149" s="22"/>
      <c r="K149" s="22"/>
      <c r="L149" s="22"/>
      <c r="M149" s="22"/>
      <c r="N149" s="22"/>
      <c r="O149" s="22"/>
      <c r="P149" s="22"/>
    </row>
    <row r="150" spans="1:16" s="18" customFormat="1">
      <c r="A150" s="7"/>
      <c r="B150" s="21"/>
      <c r="C150" s="5"/>
      <c r="D150" s="21"/>
      <c r="E150" s="21"/>
      <c r="F150" s="21"/>
      <c r="G150" s="22"/>
      <c r="H150" s="22"/>
      <c r="I150" s="22"/>
      <c r="J150" s="22"/>
      <c r="K150" s="22"/>
      <c r="L150" s="22"/>
      <c r="M150" s="22"/>
      <c r="N150" s="22"/>
      <c r="O150" s="22"/>
      <c r="P150" s="22"/>
    </row>
    <row r="151" spans="1:16" s="18" customFormat="1">
      <c r="A151" s="7"/>
      <c r="B151" s="21"/>
      <c r="C151" s="5"/>
      <c r="D151" s="21"/>
      <c r="E151" s="21"/>
      <c r="F151" s="21"/>
      <c r="G151" s="22"/>
      <c r="H151" s="22"/>
      <c r="I151" s="22"/>
      <c r="J151" s="22"/>
      <c r="K151" s="22"/>
      <c r="L151" s="22"/>
      <c r="M151" s="22"/>
      <c r="N151" s="22"/>
      <c r="O151" s="22"/>
      <c r="P151" s="22"/>
    </row>
    <row r="152" spans="1:16" s="18" customFormat="1">
      <c r="A152" s="7"/>
      <c r="B152" s="21"/>
      <c r="C152" s="5"/>
      <c r="D152" s="21"/>
      <c r="E152" s="21"/>
      <c r="F152" s="21"/>
      <c r="G152" s="22"/>
      <c r="H152" s="22"/>
      <c r="I152" s="22"/>
      <c r="J152" s="22"/>
      <c r="K152" s="22"/>
      <c r="L152" s="22"/>
      <c r="M152" s="22"/>
      <c r="N152" s="22"/>
      <c r="O152" s="22"/>
      <c r="P152" s="22"/>
    </row>
    <row r="153" spans="1:16" s="18" customFormat="1">
      <c r="A153" s="7"/>
      <c r="B153" s="21"/>
      <c r="C153" s="5"/>
      <c r="D153" s="21"/>
      <c r="E153" s="21"/>
      <c r="F153" s="21"/>
      <c r="G153" s="22"/>
      <c r="H153" s="22"/>
      <c r="I153" s="22"/>
      <c r="J153" s="22"/>
      <c r="K153" s="22"/>
      <c r="L153" s="22"/>
      <c r="M153" s="22"/>
      <c r="N153" s="22"/>
      <c r="O153" s="22"/>
      <c r="P153" s="22"/>
    </row>
    <row r="154" spans="1:16" s="18" customFormat="1">
      <c r="A154" s="7"/>
      <c r="B154" s="21"/>
      <c r="C154" s="5"/>
      <c r="D154" s="21"/>
      <c r="E154" s="21"/>
      <c r="F154" s="21"/>
      <c r="G154" s="22"/>
      <c r="H154" s="22"/>
      <c r="I154" s="22"/>
      <c r="J154" s="22"/>
      <c r="K154" s="22"/>
      <c r="L154" s="22"/>
      <c r="M154" s="22"/>
      <c r="N154" s="22"/>
      <c r="O154" s="22"/>
      <c r="P154" s="22"/>
    </row>
    <row r="155" spans="1:16" s="18" customFormat="1">
      <c r="A155" s="7"/>
      <c r="B155" s="21"/>
      <c r="C155" s="5"/>
      <c r="D155" s="21"/>
      <c r="E155" s="21"/>
      <c r="F155" s="21"/>
      <c r="G155" s="22"/>
      <c r="H155" s="22"/>
      <c r="I155" s="22"/>
      <c r="J155" s="22"/>
      <c r="K155" s="22"/>
      <c r="L155" s="22"/>
      <c r="M155" s="22"/>
      <c r="N155" s="22"/>
      <c r="O155" s="22"/>
      <c r="P155" s="22"/>
    </row>
    <row r="156" spans="1:16" s="18" customFormat="1">
      <c r="A156" s="7"/>
      <c r="B156" s="21"/>
      <c r="C156" s="5"/>
      <c r="D156" s="21"/>
      <c r="E156" s="21"/>
      <c r="F156" s="21"/>
      <c r="G156" s="22"/>
      <c r="H156" s="22"/>
      <c r="I156" s="22"/>
      <c r="J156" s="22"/>
      <c r="K156" s="22"/>
      <c r="L156" s="22"/>
      <c r="M156" s="22"/>
      <c r="N156" s="22"/>
      <c r="O156" s="22"/>
      <c r="P156" s="22"/>
    </row>
    <row r="157" spans="1:16" s="18" customFormat="1">
      <c r="A157" s="7"/>
      <c r="B157" s="21"/>
      <c r="C157" s="5"/>
      <c r="D157" s="21"/>
      <c r="E157" s="21"/>
      <c r="F157" s="21"/>
      <c r="G157" s="22"/>
      <c r="H157" s="22"/>
      <c r="I157" s="22"/>
      <c r="J157" s="22"/>
      <c r="K157" s="22"/>
      <c r="L157" s="22"/>
      <c r="M157" s="22"/>
      <c r="N157" s="22"/>
      <c r="O157" s="22"/>
      <c r="P157" s="22"/>
    </row>
    <row r="158" spans="1:16" s="18" customFormat="1">
      <c r="A158" s="7"/>
      <c r="B158" s="21"/>
      <c r="C158" s="5"/>
      <c r="D158" s="21"/>
      <c r="E158" s="21"/>
      <c r="F158" s="21"/>
      <c r="G158" s="22"/>
      <c r="H158" s="22"/>
      <c r="I158" s="22"/>
      <c r="J158" s="22"/>
      <c r="K158" s="22"/>
      <c r="L158" s="22"/>
      <c r="M158" s="22"/>
      <c r="N158" s="22"/>
      <c r="O158" s="22"/>
      <c r="P158" s="22"/>
    </row>
    <row r="159" spans="1:16" s="18" customFormat="1">
      <c r="A159" s="7"/>
      <c r="B159" s="21"/>
      <c r="C159" s="5"/>
      <c r="D159" s="21"/>
      <c r="E159" s="21"/>
      <c r="F159" s="21"/>
      <c r="G159" s="22"/>
      <c r="H159" s="22"/>
      <c r="I159" s="22"/>
      <c r="J159" s="22"/>
      <c r="K159" s="22"/>
      <c r="L159" s="22"/>
      <c r="M159" s="22"/>
      <c r="N159" s="22"/>
      <c r="O159" s="22"/>
      <c r="P159" s="22"/>
    </row>
    <row r="160" spans="1:16" s="18" customFormat="1">
      <c r="A160" s="7"/>
      <c r="B160" s="21"/>
      <c r="C160" s="5"/>
      <c r="D160" s="21"/>
      <c r="E160" s="21"/>
      <c r="F160" s="21"/>
      <c r="G160" s="22"/>
      <c r="H160" s="22"/>
      <c r="I160" s="22"/>
      <c r="J160" s="22"/>
      <c r="K160" s="22"/>
      <c r="L160" s="22"/>
      <c r="M160" s="22"/>
      <c r="N160" s="22"/>
      <c r="O160" s="22"/>
      <c r="P160" s="22"/>
    </row>
    <row r="161" spans="1:16" s="18" customFormat="1">
      <c r="A161" s="7"/>
      <c r="B161" s="21"/>
      <c r="C161" s="5"/>
      <c r="D161" s="21"/>
      <c r="E161" s="21"/>
      <c r="F161" s="21"/>
      <c r="G161" s="22"/>
      <c r="H161" s="22"/>
      <c r="I161" s="22"/>
      <c r="J161" s="22"/>
      <c r="K161" s="22"/>
      <c r="L161" s="22"/>
      <c r="M161" s="22"/>
      <c r="N161" s="22"/>
      <c r="O161" s="22"/>
      <c r="P161" s="22"/>
    </row>
    <row r="162" spans="1:16" s="18" customFormat="1">
      <c r="A162" s="7"/>
      <c r="B162" s="21"/>
      <c r="C162" s="5"/>
      <c r="D162" s="21"/>
      <c r="E162" s="21"/>
      <c r="F162" s="21"/>
      <c r="G162" s="22"/>
      <c r="H162" s="22"/>
      <c r="I162" s="22"/>
      <c r="J162" s="22"/>
      <c r="K162" s="22"/>
      <c r="L162" s="22"/>
      <c r="M162" s="22"/>
      <c r="N162" s="22"/>
      <c r="O162" s="22"/>
      <c r="P162" s="22"/>
    </row>
    <row r="163" spans="1:16" s="18" customFormat="1">
      <c r="A163" s="7"/>
      <c r="B163" s="21"/>
      <c r="C163" s="5"/>
      <c r="D163" s="21"/>
      <c r="E163" s="21"/>
      <c r="F163" s="21"/>
      <c r="G163" s="22"/>
      <c r="H163" s="22"/>
      <c r="I163" s="22"/>
      <c r="J163" s="22"/>
      <c r="K163" s="22"/>
      <c r="L163" s="22"/>
      <c r="M163" s="22"/>
      <c r="N163" s="22"/>
      <c r="O163" s="22"/>
      <c r="P163" s="22"/>
    </row>
    <row r="164" spans="1:16" s="18" customFormat="1">
      <c r="A164" s="7"/>
      <c r="B164" s="21"/>
      <c r="C164" s="5"/>
      <c r="D164" s="21"/>
      <c r="E164" s="21"/>
      <c r="F164" s="21"/>
      <c r="G164" s="22"/>
      <c r="H164" s="22"/>
      <c r="I164" s="22"/>
      <c r="J164" s="22"/>
      <c r="K164" s="22"/>
      <c r="L164" s="22"/>
      <c r="M164" s="22"/>
      <c r="N164" s="22"/>
      <c r="O164" s="22"/>
      <c r="P164" s="22"/>
    </row>
    <row r="165" spans="1:16" s="18" customFormat="1">
      <c r="A165" s="7"/>
      <c r="B165" s="21"/>
      <c r="C165" s="5"/>
      <c r="D165" s="21"/>
      <c r="E165" s="21"/>
      <c r="F165" s="21"/>
      <c r="G165" s="22"/>
      <c r="H165" s="22"/>
      <c r="I165" s="22"/>
      <c r="J165" s="22"/>
      <c r="K165" s="22"/>
      <c r="L165" s="22"/>
      <c r="M165" s="22"/>
      <c r="N165" s="22"/>
      <c r="O165" s="22"/>
      <c r="P165" s="22"/>
    </row>
    <row r="166" spans="1:16" s="18" customFormat="1">
      <c r="A166" s="7"/>
      <c r="B166" s="21"/>
      <c r="C166" s="5"/>
      <c r="D166" s="21"/>
      <c r="E166" s="21"/>
      <c r="F166" s="21"/>
      <c r="G166" s="22"/>
      <c r="H166" s="22"/>
      <c r="I166" s="22"/>
      <c r="J166" s="22"/>
      <c r="K166" s="22"/>
      <c r="L166" s="22"/>
      <c r="M166" s="22"/>
      <c r="N166" s="22"/>
      <c r="O166" s="22"/>
      <c r="P166" s="22"/>
    </row>
    <row r="167" spans="1:16" s="18" customFormat="1">
      <c r="A167" s="7"/>
      <c r="B167" s="21"/>
      <c r="C167" s="5"/>
      <c r="D167" s="21"/>
      <c r="E167" s="21"/>
      <c r="F167" s="21"/>
      <c r="G167" s="22"/>
      <c r="H167" s="22"/>
      <c r="I167" s="22"/>
      <c r="J167" s="22"/>
      <c r="K167" s="22"/>
      <c r="L167" s="22"/>
      <c r="M167" s="22"/>
      <c r="N167" s="22"/>
      <c r="O167" s="22"/>
      <c r="P167" s="22"/>
    </row>
    <row r="168" spans="1:16" s="18" customFormat="1">
      <c r="A168" s="7"/>
      <c r="B168" s="21"/>
      <c r="C168" s="5"/>
      <c r="D168" s="21"/>
      <c r="E168" s="21"/>
      <c r="F168" s="21"/>
      <c r="G168" s="22"/>
      <c r="H168" s="22"/>
      <c r="I168" s="22"/>
      <c r="J168" s="22"/>
      <c r="K168" s="22"/>
      <c r="L168" s="22"/>
      <c r="M168" s="22"/>
      <c r="N168" s="22"/>
      <c r="O168" s="22"/>
      <c r="P168" s="22"/>
    </row>
    <row r="169" spans="1:16" s="18" customFormat="1">
      <c r="A169" s="7"/>
      <c r="B169" s="21"/>
      <c r="C169" s="5"/>
      <c r="D169" s="21"/>
      <c r="E169" s="21"/>
      <c r="F169" s="21"/>
      <c r="G169" s="22"/>
      <c r="H169" s="22"/>
      <c r="I169" s="22"/>
      <c r="J169" s="22"/>
      <c r="K169" s="22"/>
      <c r="L169" s="22"/>
      <c r="M169" s="22"/>
      <c r="N169" s="22"/>
      <c r="O169" s="22"/>
      <c r="P169" s="22"/>
    </row>
    <row r="170" spans="1:16" s="18" customFormat="1">
      <c r="A170" s="7"/>
      <c r="B170" s="21"/>
      <c r="C170" s="5"/>
      <c r="D170" s="21"/>
      <c r="E170" s="21"/>
      <c r="F170" s="21"/>
      <c r="G170" s="22"/>
      <c r="H170" s="22"/>
      <c r="I170" s="22"/>
      <c r="J170" s="22"/>
      <c r="K170" s="22"/>
      <c r="L170" s="22"/>
      <c r="M170" s="22"/>
      <c r="N170" s="22"/>
      <c r="O170" s="22"/>
      <c r="P170" s="22"/>
    </row>
    <row r="171" spans="1:16" s="18" customFormat="1">
      <c r="A171" s="7"/>
      <c r="B171" s="21"/>
      <c r="C171" s="5"/>
      <c r="D171" s="21"/>
      <c r="E171" s="21"/>
      <c r="F171" s="21"/>
      <c r="G171" s="22"/>
      <c r="H171" s="22"/>
      <c r="I171" s="22"/>
      <c r="J171" s="22"/>
      <c r="K171" s="22"/>
      <c r="L171" s="22"/>
      <c r="M171" s="22"/>
      <c r="N171" s="22"/>
      <c r="O171" s="22"/>
      <c r="P171" s="22"/>
    </row>
    <row r="172" spans="1:16" s="18" customFormat="1">
      <c r="A172" s="7"/>
      <c r="B172" s="21"/>
      <c r="C172" s="5"/>
      <c r="D172" s="21"/>
      <c r="E172" s="21"/>
      <c r="F172" s="21"/>
      <c r="G172" s="22"/>
      <c r="H172" s="22"/>
      <c r="I172" s="22"/>
      <c r="J172" s="22"/>
      <c r="K172" s="22"/>
      <c r="L172" s="22"/>
      <c r="M172" s="22"/>
      <c r="N172" s="22"/>
      <c r="O172" s="22"/>
      <c r="P172" s="22"/>
    </row>
    <row r="173" spans="1:16" s="18" customFormat="1">
      <c r="A173" s="7"/>
      <c r="B173" s="21"/>
      <c r="C173" s="5"/>
      <c r="D173" s="21"/>
      <c r="E173" s="21"/>
      <c r="F173" s="21"/>
      <c r="G173" s="22"/>
      <c r="H173" s="22"/>
      <c r="I173" s="22"/>
      <c r="J173" s="22"/>
      <c r="K173" s="22"/>
      <c r="L173" s="22"/>
      <c r="M173" s="22"/>
      <c r="N173" s="22"/>
      <c r="O173" s="22"/>
      <c r="P173" s="22"/>
    </row>
    <row r="174" spans="1:16" s="18" customFormat="1">
      <c r="A174" s="7"/>
      <c r="B174" s="21"/>
      <c r="C174" s="5"/>
      <c r="D174" s="21"/>
      <c r="E174" s="21"/>
      <c r="F174" s="21"/>
      <c r="G174" s="22"/>
      <c r="H174" s="22"/>
      <c r="I174" s="22"/>
      <c r="J174" s="22"/>
      <c r="K174" s="22"/>
      <c r="L174" s="22"/>
      <c r="M174" s="22"/>
      <c r="N174" s="22"/>
      <c r="O174" s="22"/>
      <c r="P174" s="22"/>
    </row>
    <row r="175" spans="1:16" s="18" customFormat="1">
      <c r="A175" s="7"/>
      <c r="B175" s="21"/>
      <c r="C175" s="5"/>
      <c r="D175" s="21"/>
      <c r="E175" s="21"/>
      <c r="F175" s="21"/>
      <c r="G175" s="22"/>
      <c r="H175" s="22"/>
      <c r="I175" s="22"/>
      <c r="J175" s="22"/>
      <c r="K175" s="22"/>
      <c r="L175" s="22"/>
      <c r="M175" s="22"/>
      <c r="N175" s="22"/>
      <c r="O175" s="22"/>
      <c r="P175" s="22"/>
    </row>
    <row r="176" spans="1:16" s="18" customFormat="1">
      <c r="A176" s="7"/>
      <c r="B176" s="21"/>
      <c r="C176" s="5"/>
      <c r="D176" s="21"/>
      <c r="E176" s="21"/>
      <c r="F176" s="21"/>
      <c r="G176" s="22"/>
      <c r="H176" s="22"/>
      <c r="I176" s="22"/>
      <c r="J176" s="22"/>
      <c r="K176" s="22"/>
      <c r="L176" s="22"/>
      <c r="M176" s="22"/>
      <c r="N176" s="22"/>
      <c r="O176" s="22"/>
      <c r="P176" s="22"/>
    </row>
    <row r="177" spans="1:16" s="18" customFormat="1">
      <c r="A177" s="7"/>
      <c r="B177" s="21"/>
      <c r="C177" s="5"/>
      <c r="D177" s="21"/>
      <c r="E177" s="21"/>
      <c r="F177" s="21"/>
      <c r="G177" s="22"/>
      <c r="H177" s="22"/>
      <c r="I177" s="22"/>
      <c r="J177" s="22"/>
      <c r="K177" s="22"/>
      <c r="L177" s="22"/>
      <c r="M177" s="22"/>
      <c r="N177" s="22"/>
      <c r="O177" s="22"/>
      <c r="P177" s="22"/>
    </row>
    <row r="178" spans="1:16" s="18" customFormat="1">
      <c r="A178" s="7"/>
      <c r="B178" s="21"/>
      <c r="C178" s="5"/>
      <c r="D178" s="21"/>
      <c r="E178" s="21"/>
      <c r="F178" s="21"/>
      <c r="G178" s="22"/>
      <c r="H178" s="22"/>
      <c r="I178" s="22"/>
      <c r="J178" s="22"/>
      <c r="K178" s="22"/>
      <c r="L178" s="22"/>
      <c r="M178" s="22"/>
      <c r="N178" s="22"/>
      <c r="O178" s="22"/>
      <c r="P178" s="22"/>
    </row>
    <row r="179" spans="1:16" s="18" customFormat="1">
      <c r="A179" s="7"/>
      <c r="B179" s="21"/>
      <c r="C179" s="5"/>
      <c r="D179" s="21"/>
      <c r="E179" s="21"/>
      <c r="F179" s="21"/>
      <c r="G179" s="22"/>
      <c r="H179" s="22"/>
      <c r="I179" s="22"/>
      <c r="J179" s="22"/>
      <c r="K179" s="22"/>
      <c r="L179" s="22"/>
      <c r="M179" s="22"/>
      <c r="N179" s="22"/>
      <c r="O179" s="22"/>
      <c r="P179" s="22"/>
    </row>
    <row r="180" spans="1:16" s="18" customFormat="1">
      <c r="A180" s="7"/>
      <c r="B180" s="21"/>
      <c r="C180" s="5"/>
      <c r="D180" s="21"/>
      <c r="E180" s="21"/>
      <c r="F180" s="21"/>
      <c r="G180" s="22"/>
      <c r="H180" s="22"/>
      <c r="I180" s="22"/>
      <c r="J180" s="22"/>
      <c r="K180" s="22"/>
      <c r="L180" s="22"/>
      <c r="M180" s="22"/>
      <c r="N180" s="22"/>
      <c r="O180" s="22"/>
      <c r="P180" s="22"/>
    </row>
    <row r="181" spans="1:16" s="18" customFormat="1">
      <c r="A181" s="7"/>
      <c r="B181" s="21"/>
      <c r="C181" s="5"/>
      <c r="D181" s="21"/>
      <c r="E181" s="21"/>
      <c r="F181" s="21"/>
      <c r="G181" s="22"/>
      <c r="H181" s="22"/>
      <c r="I181" s="22"/>
      <c r="J181" s="22"/>
      <c r="K181" s="22"/>
      <c r="L181" s="22"/>
      <c r="M181" s="22"/>
      <c r="N181" s="22"/>
      <c r="O181" s="22"/>
      <c r="P181" s="22"/>
    </row>
  </sheetData>
  <mergeCells count="33">
    <mergeCell ref="A83:E87"/>
    <mergeCell ref="A88:O88"/>
    <mergeCell ref="D89:O89"/>
    <mergeCell ref="A90:P90"/>
    <mergeCell ref="B32:P32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2016/2017&amp;R&amp;P</oddFooter>
  </headerFooter>
  <rowBreaks count="2" manualBreakCount="2">
    <brk id="31" max="15" man="1"/>
    <brk id="56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47" zoomScale="90" zoomScaleNormal="80" zoomScaleSheetLayoutView="90" workbookViewId="0">
      <selection activeCell="O65" sqref="O65"/>
    </sheetView>
  </sheetViews>
  <sheetFormatPr defaultColWidth="8.85546875" defaultRowHeight="15.75"/>
  <cols>
    <col min="1" max="1" width="6" style="23" customWidth="1"/>
    <col min="2" max="2" width="49.5703125" style="24" customWidth="1"/>
    <col min="3" max="3" width="16.85546875" style="83" customWidth="1"/>
    <col min="4" max="4" width="29" style="24" customWidth="1"/>
    <col min="5" max="5" width="17" style="24" customWidth="1"/>
    <col min="6" max="6" width="14.42578125" style="24" customWidth="1"/>
    <col min="7" max="7" width="7.85546875" style="9" customWidth="1"/>
    <col min="8" max="8" width="8.7109375" style="9" customWidth="1"/>
    <col min="9" max="9" width="8.140625" style="9" customWidth="1"/>
    <col min="10" max="10" width="8.7109375" style="9" customWidth="1"/>
    <col min="11" max="11" width="8.42578125" style="9" customWidth="1"/>
    <col min="12" max="12" width="8.7109375" style="9" customWidth="1"/>
    <col min="13" max="13" width="8.42578125" style="9" customWidth="1"/>
    <col min="14" max="14" width="9.140625" style="9" customWidth="1"/>
    <col min="15" max="15" width="8.42578125" style="9" customWidth="1"/>
    <col min="16" max="16" width="9.42578125" style="9" customWidth="1"/>
    <col min="17" max="16384" width="8.85546875" style="9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118" t="s">
        <v>0</v>
      </c>
      <c r="E2" s="118"/>
      <c r="F2" s="118"/>
      <c r="G2" s="3"/>
      <c r="H2" s="3"/>
      <c r="I2" s="3"/>
      <c r="J2" s="119" t="s">
        <v>1</v>
      </c>
      <c r="K2" s="119"/>
      <c r="L2" s="119"/>
      <c r="M2" s="119"/>
      <c r="N2" s="119"/>
      <c r="O2" s="2"/>
      <c r="P2" s="2"/>
    </row>
    <row r="3" spans="1:16" s="1" customFormat="1" ht="19.5" customHeight="1">
      <c r="A3" s="120" t="s">
        <v>2</v>
      </c>
      <c r="B3" s="120"/>
      <c r="C3" s="2"/>
      <c r="D3" s="120" t="s">
        <v>3</v>
      </c>
      <c r="E3" s="120"/>
      <c r="F3" s="120"/>
      <c r="G3" s="2"/>
      <c r="H3" s="2"/>
      <c r="I3" s="2"/>
      <c r="J3" s="47" t="s">
        <v>115</v>
      </c>
      <c r="K3" s="47"/>
      <c r="L3" s="47"/>
      <c r="M3" s="47"/>
      <c r="N3" s="47"/>
      <c r="O3" s="2"/>
      <c r="P3" s="2"/>
    </row>
    <row r="4" spans="1:16" s="4" customFormat="1" ht="19.5" customHeight="1">
      <c r="A4" s="120" t="s">
        <v>4</v>
      </c>
      <c r="B4" s="120"/>
      <c r="C4" s="2"/>
      <c r="D4" s="120" t="s">
        <v>5</v>
      </c>
      <c r="E4" s="120"/>
      <c r="F4" s="120"/>
      <c r="G4" s="2"/>
      <c r="H4" s="2"/>
      <c r="I4" s="2"/>
      <c r="J4" s="120" t="s">
        <v>6</v>
      </c>
      <c r="K4" s="120"/>
      <c r="L4" s="120"/>
      <c r="M4" s="120"/>
      <c r="N4" s="120"/>
      <c r="O4" s="2"/>
      <c r="P4" s="2"/>
    </row>
    <row r="5" spans="1:16" s="4" customFormat="1" ht="19.5" customHeight="1">
      <c r="A5" s="121" t="s">
        <v>7</v>
      </c>
      <c r="B5" s="121"/>
      <c r="C5" s="5"/>
      <c r="D5" s="120" t="s">
        <v>154</v>
      </c>
      <c r="E5" s="120"/>
      <c r="F5" s="120"/>
      <c r="G5" s="5"/>
      <c r="H5" s="5"/>
      <c r="I5" s="5"/>
      <c r="J5" s="120" t="s">
        <v>153</v>
      </c>
      <c r="K5" s="120"/>
      <c r="L5" s="120"/>
      <c r="M5" s="120"/>
      <c r="N5" s="120"/>
      <c r="O5" s="5"/>
      <c r="P5" s="5"/>
    </row>
    <row r="6" spans="1:16" s="4" customFormat="1" ht="19.5" customHeight="1">
      <c r="A6" s="118" t="s">
        <v>146</v>
      </c>
      <c r="B6" s="118"/>
      <c r="C6" s="3"/>
      <c r="D6" s="118" t="s">
        <v>147</v>
      </c>
      <c r="E6" s="118"/>
      <c r="F6" s="118"/>
      <c r="G6" s="3"/>
      <c r="H6" s="3"/>
      <c r="I6" s="3"/>
      <c r="J6" s="118" t="s">
        <v>147</v>
      </c>
      <c r="K6" s="118"/>
      <c r="L6" s="118"/>
      <c r="M6" s="118"/>
      <c r="N6" s="118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122" t="s">
        <v>8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</row>
    <row r="9" spans="1:16" s="47" customFormat="1" ht="19.5" customHeight="1">
      <c r="A9" s="121" t="s">
        <v>155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</row>
    <row r="10" spans="1:16" s="48" customFormat="1" ht="19.5" customHeight="1">
      <c r="A10" s="121" t="s">
        <v>128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6" s="7" customFormat="1" ht="19.5" customHeight="1" thickBot="1">
      <c r="A11" s="49"/>
      <c r="B11" s="49"/>
      <c r="C11" s="49"/>
      <c r="D11" s="49"/>
      <c r="E11" s="49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16" s="8" customFormat="1" ht="20.25" customHeight="1" thickBot="1">
      <c r="A12" s="126" t="s">
        <v>9</v>
      </c>
      <c r="B12" s="128" t="s">
        <v>110</v>
      </c>
      <c r="C12" s="130" t="s">
        <v>10</v>
      </c>
      <c r="D12" s="126" t="s">
        <v>11</v>
      </c>
      <c r="E12" s="126" t="s">
        <v>131</v>
      </c>
      <c r="F12" s="132" t="s">
        <v>132</v>
      </c>
      <c r="G12" s="123" t="s">
        <v>12</v>
      </c>
      <c r="H12" s="124"/>
      <c r="I12" s="124"/>
      <c r="J12" s="124"/>
      <c r="K12" s="124"/>
      <c r="L12" s="124"/>
      <c r="M12" s="124"/>
      <c r="N12" s="124"/>
      <c r="O12" s="124"/>
      <c r="P12" s="125"/>
    </row>
    <row r="13" spans="1:16" ht="46.5" customHeight="1" thickBot="1">
      <c r="A13" s="127"/>
      <c r="B13" s="129"/>
      <c r="C13" s="131"/>
      <c r="D13" s="127"/>
      <c r="E13" s="127"/>
      <c r="F13" s="133"/>
      <c r="G13" s="52" t="s">
        <v>13</v>
      </c>
      <c r="H13" s="52" t="s">
        <v>14</v>
      </c>
      <c r="I13" s="52" t="s">
        <v>15</v>
      </c>
      <c r="J13" s="53" t="s">
        <v>16</v>
      </c>
      <c r="K13" s="54" t="s">
        <v>17</v>
      </c>
      <c r="L13" s="52" t="s">
        <v>18</v>
      </c>
      <c r="M13" s="55" t="s">
        <v>19</v>
      </c>
      <c r="N13" s="52" t="s">
        <v>20</v>
      </c>
      <c r="O13" s="55" t="s">
        <v>21</v>
      </c>
      <c r="P13" s="52" t="s">
        <v>22</v>
      </c>
    </row>
    <row r="14" spans="1:16" s="18" customFormat="1" ht="29.25" customHeight="1" thickBot="1">
      <c r="A14" s="32">
        <v>1</v>
      </c>
      <c r="B14" s="56" t="s">
        <v>119</v>
      </c>
      <c r="C14" s="56" t="s">
        <v>76</v>
      </c>
      <c r="D14" s="12" t="s">
        <v>77</v>
      </c>
      <c r="E14" s="57" t="s">
        <v>157</v>
      </c>
      <c r="F14" s="45">
        <v>10</v>
      </c>
      <c r="G14" s="13"/>
      <c r="H14" s="13"/>
      <c r="I14" s="17"/>
      <c r="J14" s="13">
        <v>1.4</v>
      </c>
      <c r="K14" s="13"/>
      <c r="L14" s="13"/>
      <c r="M14" s="13"/>
      <c r="N14" s="13"/>
      <c r="O14" s="13"/>
      <c r="P14" s="13"/>
    </row>
    <row r="15" spans="1:16" s="18" customFormat="1" ht="27.75" customHeight="1" thickBot="1">
      <c r="A15" s="10">
        <v>2</v>
      </c>
      <c r="B15" s="11" t="s">
        <v>119</v>
      </c>
      <c r="C15" s="11" t="s">
        <v>76</v>
      </c>
      <c r="D15" s="12" t="s">
        <v>78</v>
      </c>
      <c r="E15" s="57" t="s">
        <v>157</v>
      </c>
      <c r="F15" s="45">
        <v>10</v>
      </c>
      <c r="G15" s="13"/>
      <c r="H15" s="13"/>
      <c r="I15" s="13"/>
      <c r="J15" s="13">
        <v>2.4</v>
      </c>
      <c r="K15" s="13"/>
      <c r="L15" s="14"/>
      <c r="M15" s="14"/>
      <c r="N15" s="14"/>
      <c r="O15" s="14"/>
      <c r="P15" s="14"/>
    </row>
    <row r="16" spans="1:16" s="18" customFormat="1" ht="32.25" thickBot="1">
      <c r="A16" s="10">
        <v>3</v>
      </c>
      <c r="B16" s="11" t="s">
        <v>119</v>
      </c>
      <c r="C16" s="12" t="s">
        <v>79</v>
      </c>
      <c r="D16" s="12" t="s">
        <v>80</v>
      </c>
      <c r="E16" s="51" t="s">
        <v>140</v>
      </c>
      <c r="F16" s="51">
        <v>15</v>
      </c>
      <c r="G16" s="13"/>
      <c r="H16" s="13"/>
      <c r="I16" s="13">
        <v>1.3</v>
      </c>
      <c r="J16" s="13"/>
      <c r="K16" s="13"/>
      <c r="L16" s="13"/>
      <c r="M16" s="13"/>
      <c r="N16" s="13"/>
      <c r="O16" s="13"/>
      <c r="P16" s="13"/>
    </row>
    <row r="17" spans="1:16" s="18" customFormat="1" ht="32.25" thickBot="1">
      <c r="A17" s="10">
        <v>4</v>
      </c>
      <c r="B17" s="11" t="s">
        <v>119</v>
      </c>
      <c r="C17" s="12" t="s">
        <v>79</v>
      </c>
      <c r="D17" s="12" t="s">
        <v>81</v>
      </c>
      <c r="E17" s="51" t="s">
        <v>140</v>
      </c>
      <c r="F17" s="51">
        <v>15</v>
      </c>
      <c r="G17" s="13"/>
      <c r="H17" s="13"/>
      <c r="I17" s="13">
        <v>0.7</v>
      </c>
      <c r="J17" s="13"/>
      <c r="K17" s="13"/>
      <c r="L17" s="13"/>
      <c r="M17" s="13"/>
      <c r="N17" s="13"/>
      <c r="O17" s="13"/>
      <c r="P17" s="13"/>
    </row>
    <row r="18" spans="1:16" s="18" customFormat="1" ht="32.25" customHeight="1" thickBot="1">
      <c r="A18" s="10">
        <v>5</v>
      </c>
      <c r="B18" s="58" t="s">
        <v>82</v>
      </c>
      <c r="C18" s="20" t="s">
        <v>83</v>
      </c>
      <c r="D18" s="12" t="s">
        <v>84</v>
      </c>
      <c r="E18" s="51" t="s">
        <v>140</v>
      </c>
      <c r="F18" s="51">
        <v>30</v>
      </c>
      <c r="G18" s="13"/>
      <c r="H18" s="13"/>
      <c r="I18" s="14"/>
      <c r="J18" s="13"/>
      <c r="K18" s="13"/>
      <c r="L18" s="13"/>
      <c r="M18" s="13"/>
      <c r="N18" s="13"/>
      <c r="O18" s="13">
        <v>2</v>
      </c>
      <c r="P18" s="13"/>
    </row>
    <row r="19" spans="1:16" s="18" customFormat="1" ht="33" customHeight="1" thickBot="1">
      <c r="A19" s="30">
        <v>6</v>
      </c>
      <c r="B19" s="59" t="s">
        <v>85</v>
      </c>
      <c r="C19" s="60" t="s">
        <v>139</v>
      </c>
      <c r="D19" s="12" t="s">
        <v>120</v>
      </c>
      <c r="E19" s="51" t="s">
        <v>140</v>
      </c>
      <c r="F19" s="51">
        <v>40</v>
      </c>
      <c r="G19" s="14"/>
      <c r="H19" s="14"/>
      <c r="I19" s="14"/>
      <c r="J19" s="14">
        <v>0.52</v>
      </c>
      <c r="K19" s="14">
        <v>0.68</v>
      </c>
      <c r="L19" s="14">
        <v>0.56999999999999995</v>
      </c>
      <c r="M19" s="14"/>
      <c r="N19" s="14"/>
      <c r="O19" s="14"/>
      <c r="P19" s="14"/>
    </row>
    <row r="20" spans="1:16" s="18" customFormat="1" ht="30.75" customHeight="1" thickBot="1">
      <c r="A20" s="10">
        <v>7</v>
      </c>
      <c r="B20" s="11" t="s">
        <v>86</v>
      </c>
      <c r="C20" s="26" t="s">
        <v>87</v>
      </c>
      <c r="D20" s="12" t="s">
        <v>148</v>
      </c>
      <c r="E20" s="51" t="s">
        <v>140</v>
      </c>
      <c r="F20" s="51">
        <v>20</v>
      </c>
      <c r="G20" s="13"/>
      <c r="H20" s="13"/>
      <c r="I20" s="13"/>
      <c r="J20" s="13">
        <v>3.1</v>
      </c>
      <c r="K20" s="13"/>
      <c r="L20" s="13"/>
      <c r="M20" s="13"/>
      <c r="N20" s="13"/>
      <c r="O20" s="13"/>
      <c r="P20" s="13"/>
    </row>
    <row r="21" spans="1:16" s="18" customFormat="1" ht="33" customHeight="1" thickBot="1">
      <c r="A21" s="10">
        <v>8</v>
      </c>
      <c r="B21" s="26" t="s">
        <v>88</v>
      </c>
      <c r="C21" s="36" t="s">
        <v>89</v>
      </c>
      <c r="D21" s="12" t="s">
        <v>90</v>
      </c>
      <c r="E21" s="51" t="s">
        <v>140</v>
      </c>
      <c r="F21" s="51">
        <v>30</v>
      </c>
      <c r="G21" s="13"/>
      <c r="H21" s="13"/>
      <c r="I21" s="13"/>
      <c r="J21" s="13"/>
      <c r="K21" s="13"/>
      <c r="L21" s="13">
        <v>8.5</v>
      </c>
      <c r="M21" s="13"/>
      <c r="N21" s="13"/>
      <c r="O21" s="13"/>
      <c r="P21" s="13"/>
    </row>
    <row r="22" spans="1:16" s="18" customFormat="1" ht="35.25" customHeight="1" thickBot="1">
      <c r="A22" s="32">
        <v>9</v>
      </c>
      <c r="B22" s="61" t="s">
        <v>91</v>
      </c>
      <c r="C22" s="62" t="s">
        <v>92</v>
      </c>
      <c r="D22" s="12" t="s">
        <v>93</v>
      </c>
      <c r="E22" s="51" t="s">
        <v>140</v>
      </c>
      <c r="F22" s="51">
        <v>30</v>
      </c>
      <c r="G22" s="13"/>
      <c r="H22" s="13"/>
      <c r="I22" s="13"/>
      <c r="J22" s="13"/>
      <c r="K22" s="86">
        <v>22.5</v>
      </c>
      <c r="L22" s="86">
        <v>12.82</v>
      </c>
      <c r="M22" s="86">
        <v>13.3</v>
      </c>
      <c r="N22" s="86">
        <v>10.94</v>
      </c>
      <c r="O22" s="13"/>
      <c r="P22" s="13"/>
    </row>
    <row r="23" spans="1:16" s="18" customFormat="1" ht="33" customHeight="1" thickBot="1">
      <c r="A23" s="10">
        <v>10</v>
      </c>
      <c r="B23" s="63" t="s">
        <v>94</v>
      </c>
      <c r="C23" s="26" t="s">
        <v>95</v>
      </c>
      <c r="D23" s="12" t="s">
        <v>96</v>
      </c>
      <c r="E23" s="51" t="s">
        <v>156</v>
      </c>
      <c r="F23" s="51">
        <v>5</v>
      </c>
      <c r="G23" s="13"/>
      <c r="H23" s="13"/>
      <c r="I23" s="13">
        <v>14</v>
      </c>
      <c r="J23" s="13"/>
      <c r="K23" s="13"/>
      <c r="L23" s="13"/>
      <c r="M23" s="13"/>
      <c r="N23" s="13"/>
      <c r="O23" s="13"/>
      <c r="P23" s="13"/>
    </row>
    <row r="24" spans="1:16" s="18" customFormat="1" ht="31.5" customHeight="1" thickBot="1">
      <c r="A24" s="10">
        <v>11</v>
      </c>
      <c r="B24" s="12" t="s">
        <v>101</v>
      </c>
      <c r="C24" s="64" t="s">
        <v>102</v>
      </c>
      <c r="D24" s="12" t="s">
        <v>151</v>
      </c>
      <c r="E24" s="51" t="s">
        <v>158</v>
      </c>
      <c r="F24" s="51">
        <v>5</v>
      </c>
      <c r="G24" s="14"/>
      <c r="H24" s="14"/>
      <c r="I24" s="14"/>
      <c r="J24" s="14"/>
      <c r="K24" s="14"/>
      <c r="L24" s="14"/>
      <c r="M24" s="14"/>
      <c r="N24" s="14"/>
      <c r="O24" s="14"/>
      <c r="P24" s="14">
        <v>19.5</v>
      </c>
    </row>
    <row r="25" spans="1:16" s="18" customFormat="1" ht="35.25" customHeight="1" thickBot="1">
      <c r="A25" s="10">
        <v>12</v>
      </c>
      <c r="B25" s="16" t="s">
        <v>149</v>
      </c>
      <c r="C25" s="20" t="s">
        <v>97</v>
      </c>
      <c r="D25" s="12" t="s">
        <v>150</v>
      </c>
      <c r="E25" s="51" t="s">
        <v>140</v>
      </c>
      <c r="F25" s="51">
        <v>20</v>
      </c>
      <c r="G25" s="14"/>
      <c r="H25" s="14"/>
      <c r="I25" s="14"/>
      <c r="J25" s="14"/>
      <c r="K25" s="14"/>
      <c r="L25" s="14"/>
      <c r="M25" s="14">
        <v>1</v>
      </c>
      <c r="N25" s="14"/>
      <c r="O25" s="14"/>
      <c r="P25" s="14"/>
    </row>
    <row r="26" spans="1:16" s="18" customFormat="1" ht="33.75" customHeight="1" thickBot="1">
      <c r="A26" s="10">
        <v>13</v>
      </c>
      <c r="B26" s="65" t="s">
        <v>122</v>
      </c>
      <c r="C26" s="59" t="s">
        <v>71</v>
      </c>
      <c r="D26" s="12" t="s">
        <v>72</v>
      </c>
      <c r="E26" s="51" t="s">
        <v>140</v>
      </c>
      <c r="F26" s="51">
        <v>20</v>
      </c>
      <c r="G26" s="14"/>
      <c r="H26" s="14"/>
      <c r="I26" s="14">
        <v>7.85</v>
      </c>
      <c r="J26" s="14"/>
      <c r="K26" s="42"/>
      <c r="L26" s="14"/>
      <c r="M26" s="14"/>
      <c r="N26" s="14"/>
      <c r="O26" s="14"/>
      <c r="P26" s="14"/>
    </row>
    <row r="27" spans="1:16" s="18" customFormat="1" ht="32.25" customHeight="1" thickBot="1">
      <c r="A27" s="10">
        <v>14</v>
      </c>
      <c r="B27" s="65" t="s">
        <v>122</v>
      </c>
      <c r="C27" s="59" t="s">
        <v>71</v>
      </c>
      <c r="D27" s="12" t="s">
        <v>125</v>
      </c>
      <c r="E27" s="51" t="s">
        <v>140</v>
      </c>
      <c r="F27" s="51">
        <v>20</v>
      </c>
      <c r="G27" s="14"/>
      <c r="H27" s="14"/>
      <c r="I27" s="14"/>
      <c r="J27" s="14"/>
      <c r="K27" s="14">
        <v>7.8</v>
      </c>
      <c r="L27" s="14"/>
      <c r="M27" s="14"/>
      <c r="N27" s="14"/>
      <c r="O27" s="14"/>
      <c r="P27" s="14"/>
    </row>
    <row r="28" spans="1:16" s="18" customFormat="1" ht="30.75" customHeight="1" thickBot="1">
      <c r="A28" s="10">
        <v>15</v>
      </c>
      <c r="B28" s="65" t="s">
        <v>122</v>
      </c>
      <c r="C28" s="12" t="s">
        <v>73</v>
      </c>
      <c r="D28" s="12" t="s">
        <v>74</v>
      </c>
      <c r="E28" s="51" t="s">
        <v>140</v>
      </c>
      <c r="F28" s="51">
        <v>20</v>
      </c>
      <c r="G28" s="14"/>
      <c r="H28" s="14"/>
      <c r="I28" s="45"/>
      <c r="J28" s="14">
        <v>0</v>
      </c>
      <c r="K28" s="14"/>
      <c r="L28" s="14"/>
      <c r="M28" s="14"/>
      <c r="N28" s="14"/>
      <c r="O28" s="14"/>
      <c r="P28" s="14"/>
    </row>
    <row r="29" spans="1:16" s="18" customFormat="1" ht="30" customHeight="1" thickBot="1">
      <c r="A29" s="10">
        <v>16</v>
      </c>
      <c r="B29" s="65" t="s">
        <v>122</v>
      </c>
      <c r="C29" s="12" t="s">
        <v>73</v>
      </c>
      <c r="D29" s="12" t="s">
        <v>168</v>
      </c>
      <c r="E29" s="51" t="s">
        <v>140</v>
      </c>
      <c r="F29" s="51">
        <v>20</v>
      </c>
      <c r="G29" s="13"/>
      <c r="H29" s="13"/>
      <c r="I29" s="14"/>
      <c r="J29" s="14">
        <v>0.05</v>
      </c>
      <c r="K29" s="13"/>
      <c r="L29" s="13"/>
      <c r="M29" s="13"/>
      <c r="N29" s="13"/>
      <c r="O29" s="13"/>
      <c r="P29" s="13"/>
    </row>
    <row r="30" spans="1:16" s="18" customFormat="1" ht="39.75" customHeight="1" thickBot="1">
      <c r="A30" s="10">
        <v>17</v>
      </c>
      <c r="B30" s="65" t="s">
        <v>122</v>
      </c>
      <c r="C30" s="12" t="s">
        <v>123</v>
      </c>
      <c r="D30" s="12" t="s">
        <v>75</v>
      </c>
      <c r="E30" s="51" t="s">
        <v>140</v>
      </c>
      <c r="F30" s="51">
        <v>20</v>
      </c>
      <c r="G30" s="13"/>
      <c r="H30" s="13"/>
      <c r="I30" s="14"/>
      <c r="J30" s="14">
        <v>3.1</v>
      </c>
      <c r="K30" s="13"/>
      <c r="L30" s="13"/>
      <c r="M30" s="13"/>
      <c r="N30" s="13"/>
      <c r="O30" s="13"/>
      <c r="P30" s="13"/>
    </row>
    <row r="31" spans="1:16" s="18" customFormat="1" ht="40.5" customHeight="1" thickBot="1">
      <c r="A31" s="10">
        <v>18</v>
      </c>
      <c r="B31" s="66" t="s">
        <v>122</v>
      </c>
      <c r="C31" s="12" t="s">
        <v>135</v>
      </c>
      <c r="D31" s="12" t="s">
        <v>124</v>
      </c>
      <c r="E31" s="51" t="s">
        <v>140</v>
      </c>
      <c r="F31" s="51">
        <v>20</v>
      </c>
      <c r="G31" s="13"/>
      <c r="H31" s="13"/>
      <c r="I31" s="14"/>
      <c r="J31" s="14"/>
      <c r="K31" s="13"/>
      <c r="L31" s="13"/>
      <c r="M31" s="13"/>
      <c r="N31" s="13"/>
      <c r="O31" s="13"/>
      <c r="P31" s="13">
        <v>15</v>
      </c>
    </row>
    <row r="32" spans="1:16" s="18" customFormat="1" ht="40.5" customHeight="1" thickBot="1">
      <c r="A32" s="10">
        <v>19</v>
      </c>
      <c r="B32" s="98" t="s">
        <v>137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100"/>
    </row>
    <row r="33" spans="1:16" s="18" customFormat="1" ht="37.5" customHeight="1" thickBot="1">
      <c r="A33" s="10">
        <v>20</v>
      </c>
      <c r="B33" s="67" t="s">
        <v>121</v>
      </c>
      <c r="C33" s="35" t="s">
        <v>64</v>
      </c>
      <c r="D33" s="12" t="s">
        <v>65</v>
      </c>
      <c r="E33" s="68" t="s">
        <v>159</v>
      </c>
      <c r="F33" s="69">
        <v>5</v>
      </c>
      <c r="G33" s="13"/>
      <c r="H33" s="13"/>
      <c r="I33" s="13"/>
      <c r="J33" s="13">
        <v>0.01</v>
      </c>
      <c r="K33" s="13"/>
      <c r="L33" s="13"/>
      <c r="M33" s="13"/>
      <c r="N33" s="13"/>
      <c r="O33" s="13"/>
      <c r="P33" s="51"/>
    </row>
    <row r="34" spans="1:16" s="18" customFormat="1" ht="32.25" thickBot="1">
      <c r="A34" s="10">
        <v>21</v>
      </c>
      <c r="B34" s="67" t="s">
        <v>121</v>
      </c>
      <c r="C34" s="20" t="s">
        <v>66</v>
      </c>
      <c r="D34" s="12" t="s">
        <v>67</v>
      </c>
      <c r="E34" s="51" t="s">
        <v>68</v>
      </c>
      <c r="F34" s="51">
        <v>5</v>
      </c>
      <c r="G34" s="14">
        <v>14.8</v>
      </c>
      <c r="H34" s="14"/>
      <c r="I34" s="14"/>
      <c r="J34" s="14"/>
      <c r="K34" s="14"/>
      <c r="L34" s="14"/>
      <c r="M34" s="14"/>
      <c r="N34" s="14"/>
      <c r="O34" s="14"/>
      <c r="P34" s="14"/>
    </row>
    <row r="35" spans="1:16" s="18" customFormat="1" ht="32.25" thickBot="1">
      <c r="A35" s="10">
        <v>22</v>
      </c>
      <c r="B35" s="67" t="s">
        <v>121</v>
      </c>
      <c r="C35" s="35" t="s">
        <v>69</v>
      </c>
      <c r="D35" s="12" t="s">
        <v>70</v>
      </c>
      <c r="E35" s="51" t="s">
        <v>68</v>
      </c>
      <c r="F35" s="51">
        <v>5</v>
      </c>
      <c r="G35" s="14"/>
      <c r="H35" s="14">
        <v>15.87</v>
      </c>
      <c r="I35" s="14"/>
      <c r="J35" s="13"/>
      <c r="K35" s="13"/>
      <c r="L35" s="13"/>
      <c r="M35" s="13"/>
      <c r="N35" s="13"/>
      <c r="O35" s="13"/>
      <c r="P35" s="13"/>
    </row>
    <row r="36" spans="1:16" s="18" customFormat="1" ht="30.75" customHeight="1" thickBot="1">
      <c r="A36" s="10">
        <v>23</v>
      </c>
      <c r="B36" s="67" t="s">
        <v>121</v>
      </c>
      <c r="C36" s="35" t="s">
        <v>117</v>
      </c>
      <c r="D36" s="12" t="s">
        <v>118</v>
      </c>
      <c r="E36" s="51" t="s">
        <v>68</v>
      </c>
      <c r="F36" s="51">
        <v>5</v>
      </c>
      <c r="G36" s="14"/>
      <c r="H36" s="14"/>
      <c r="I36" s="14">
        <v>20.34</v>
      </c>
      <c r="J36" s="13"/>
      <c r="K36" s="13"/>
      <c r="L36" s="13"/>
      <c r="M36" s="13"/>
      <c r="N36" s="13"/>
      <c r="O36" s="13"/>
      <c r="P36" s="13"/>
    </row>
    <row r="37" spans="1:16" s="18" customFormat="1" ht="40.5" customHeight="1" thickBot="1">
      <c r="A37" s="38">
        <v>24</v>
      </c>
      <c r="B37" s="39" t="s">
        <v>152</v>
      </c>
      <c r="C37" s="40" t="s">
        <v>63</v>
      </c>
      <c r="D37" s="28" t="s">
        <v>172</v>
      </c>
      <c r="E37" s="51" t="s">
        <v>140</v>
      </c>
      <c r="F37" s="51">
        <v>40</v>
      </c>
      <c r="G37" s="14"/>
      <c r="H37" s="14"/>
      <c r="I37" s="14"/>
      <c r="J37" s="14"/>
      <c r="K37" s="14"/>
      <c r="L37" s="14"/>
      <c r="M37" s="14"/>
      <c r="N37" s="14">
        <v>3</v>
      </c>
      <c r="O37" s="14"/>
      <c r="P37" s="14"/>
    </row>
    <row r="38" spans="1:16" s="18" customFormat="1" ht="32.25" thickBot="1">
      <c r="A38" s="10">
        <v>25</v>
      </c>
      <c r="B38" s="11" t="s">
        <v>112</v>
      </c>
      <c r="C38" s="26" t="s">
        <v>111</v>
      </c>
      <c r="D38" s="12" t="s">
        <v>165</v>
      </c>
      <c r="E38" s="51" t="s">
        <v>166</v>
      </c>
      <c r="F38" s="51">
        <v>5</v>
      </c>
      <c r="G38" s="13"/>
      <c r="H38" s="13"/>
      <c r="I38" s="41">
        <v>0.98</v>
      </c>
      <c r="J38" s="13"/>
      <c r="K38" s="13"/>
      <c r="L38" s="13"/>
      <c r="M38" s="13"/>
      <c r="N38" s="13"/>
      <c r="O38" s="13"/>
      <c r="P38" s="13"/>
    </row>
    <row r="39" spans="1:16" s="18" customFormat="1" ht="41.25" customHeight="1" thickBot="1">
      <c r="A39" s="30">
        <v>26</v>
      </c>
      <c r="B39" s="12" t="s">
        <v>23</v>
      </c>
      <c r="C39" s="15" t="s">
        <v>24</v>
      </c>
      <c r="D39" s="12" t="s">
        <v>173</v>
      </c>
      <c r="E39" s="51" t="s">
        <v>140</v>
      </c>
      <c r="F39" s="51">
        <v>30</v>
      </c>
      <c r="G39" s="13"/>
      <c r="H39" s="13"/>
      <c r="I39" s="42"/>
      <c r="J39" s="13"/>
      <c r="K39" s="13"/>
      <c r="L39" s="13"/>
      <c r="M39" s="13">
        <v>3</v>
      </c>
      <c r="N39" s="13"/>
      <c r="O39" s="13"/>
      <c r="P39" s="13"/>
    </row>
    <row r="40" spans="1:16" s="18" customFormat="1" ht="27" customHeight="1" thickBot="1">
      <c r="A40" s="30">
        <v>27</v>
      </c>
      <c r="B40" s="12" t="s">
        <v>164</v>
      </c>
      <c r="C40" s="27" t="s">
        <v>134</v>
      </c>
      <c r="D40" s="12" t="s">
        <v>25</v>
      </c>
      <c r="E40" s="45" t="s">
        <v>26</v>
      </c>
      <c r="F40" s="51">
        <v>5</v>
      </c>
      <c r="G40" s="13"/>
      <c r="H40" s="13"/>
      <c r="I40" s="42"/>
      <c r="J40" s="13"/>
      <c r="K40" s="13">
        <v>1.85</v>
      </c>
      <c r="L40" s="13"/>
      <c r="M40" s="13"/>
      <c r="N40" s="13"/>
      <c r="O40" s="13"/>
      <c r="P40" s="13"/>
    </row>
    <row r="41" spans="1:16" s="18" customFormat="1" ht="31.5" customHeight="1" thickBot="1">
      <c r="A41" s="30">
        <v>28</v>
      </c>
      <c r="B41" s="15" t="s">
        <v>143</v>
      </c>
      <c r="C41" s="33" t="s">
        <v>39</v>
      </c>
      <c r="D41" s="12" t="s">
        <v>144</v>
      </c>
      <c r="E41" s="45" t="s">
        <v>140</v>
      </c>
      <c r="F41" s="51">
        <v>45</v>
      </c>
      <c r="G41" s="13"/>
      <c r="H41" s="13"/>
      <c r="I41" s="42"/>
      <c r="J41" s="13"/>
      <c r="K41" s="13"/>
      <c r="L41" s="13"/>
      <c r="M41" s="13"/>
      <c r="N41" s="13"/>
      <c r="O41" s="13">
        <v>1</v>
      </c>
      <c r="P41" s="13"/>
    </row>
    <row r="42" spans="1:16" s="18" customFormat="1" ht="32.25" thickBot="1">
      <c r="A42" s="10">
        <v>29</v>
      </c>
      <c r="B42" s="15" t="s">
        <v>27</v>
      </c>
      <c r="C42" s="37" t="s">
        <v>28</v>
      </c>
      <c r="D42" s="16" t="s">
        <v>29</v>
      </c>
      <c r="E42" s="45" t="s">
        <v>26</v>
      </c>
      <c r="F42" s="45">
        <v>5</v>
      </c>
      <c r="G42" s="45"/>
      <c r="H42" s="45"/>
      <c r="I42" s="45"/>
      <c r="J42" s="45"/>
      <c r="K42" s="45">
        <v>0.1</v>
      </c>
      <c r="L42" s="45"/>
      <c r="M42" s="45"/>
      <c r="N42" s="17"/>
      <c r="O42" s="13"/>
      <c r="P42" s="13"/>
    </row>
    <row r="43" spans="1:16" s="18" customFormat="1" ht="32.25" thickBot="1">
      <c r="A43" s="10">
        <v>30</v>
      </c>
      <c r="B43" s="15" t="s">
        <v>27</v>
      </c>
      <c r="C43" s="37" t="s">
        <v>30</v>
      </c>
      <c r="D43" s="16" t="s">
        <v>31</v>
      </c>
      <c r="E43" s="45" t="s">
        <v>160</v>
      </c>
      <c r="F43" s="45">
        <v>45</v>
      </c>
      <c r="G43" s="45"/>
      <c r="H43" s="45"/>
      <c r="I43" s="45"/>
      <c r="J43" s="45"/>
      <c r="K43" s="45"/>
      <c r="L43" s="45"/>
      <c r="M43" s="45">
        <v>0.22</v>
      </c>
      <c r="N43" s="17"/>
      <c r="O43" s="13"/>
      <c r="P43" s="13"/>
    </row>
    <row r="44" spans="1:16" s="18" customFormat="1" ht="32.25" thickBot="1">
      <c r="A44" s="10">
        <v>31</v>
      </c>
      <c r="B44" s="15" t="s">
        <v>27</v>
      </c>
      <c r="C44" s="37" t="s">
        <v>32</v>
      </c>
      <c r="D44" s="16" t="s">
        <v>33</v>
      </c>
      <c r="E44" s="45" t="s">
        <v>160</v>
      </c>
      <c r="F44" s="45">
        <v>45</v>
      </c>
      <c r="G44" s="45"/>
      <c r="H44" s="45"/>
      <c r="I44" s="45"/>
      <c r="J44" s="45"/>
      <c r="K44" s="45"/>
      <c r="L44" s="45"/>
      <c r="M44" s="45">
        <v>1.1000000000000001</v>
      </c>
      <c r="N44" s="17"/>
      <c r="O44" s="13"/>
      <c r="P44" s="13"/>
    </row>
    <row r="45" spans="1:16" s="18" customFormat="1" ht="32.25" thickBot="1">
      <c r="A45" s="10">
        <v>32</v>
      </c>
      <c r="B45" s="15" t="s">
        <v>27</v>
      </c>
      <c r="C45" s="37" t="s">
        <v>34</v>
      </c>
      <c r="D45" s="16" t="s">
        <v>35</v>
      </c>
      <c r="E45" s="45" t="s">
        <v>160</v>
      </c>
      <c r="F45" s="45">
        <v>45</v>
      </c>
      <c r="G45" s="45"/>
      <c r="H45" s="45"/>
      <c r="I45" s="45"/>
      <c r="J45" s="45"/>
      <c r="K45" s="45"/>
      <c r="L45" s="45"/>
      <c r="M45" s="45"/>
      <c r="N45" s="17">
        <v>2.88</v>
      </c>
      <c r="O45" s="13"/>
      <c r="P45" s="13"/>
    </row>
    <row r="46" spans="1:16" s="18" customFormat="1" ht="32.25" thickBot="1">
      <c r="A46" s="10">
        <v>33</v>
      </c>
      <c r="B46" s="15" t="s">
        <v>27</v>
      </c>
      <c r="C46" s="37" t="s">
        <v>36</v>
      </c>
      <c r="D46" s="16" t="s">
        <v>43</v>
      </c>
      <c r="E46" s="45" t="s">
        <v>160</v>
      </c>
      <c r="F46" s="45">
        <v>45</v>
      </c>
      <c r="G46" s="45"/>
      <c r="H46" s="45"/>
      <c r="I46" s="45"/>
      <c r="J46" s="45"/>
      <c r="K46" s="45"/>
      <c r="L46" s="45"/>
      <c r="M46" s="45">
        <v>0.42</v>
      </c>
      <c r="N46" s="17"/>
      <c r="O46" s="13"/>
      <c r="P46" s="13"/>
    </row>
    <row r="47" spans="1:16" s="18" customFormat="1" ht="32.25" thickBot="1">
      <c r="A47" s="10">
        <v>34</v>
      </c>
      <c r="B47" s="15" t="s">
        <v>27</v>
      </c>
      <c r="C47" s="37" t="s">
        <v>37</v>
      </c>
      <c r="D47" s="16" t="s">
        <v>38</v>
      </c>
      <c r="E47" s="45" t="s">
        <v>160</v>
      </c>
      <c r="F47" s="45">
        <v>45</v>
      </c>
      <c r="G47" s="45"/>
      <c r="H47" s="45"/>
      <c r="I47" s="45"/>
      <c r="J47" s="45"/>
      <c r="K47" s="45"/>
      <c r="L47" s="45"/>
      <c r="M47" s="45">
        <v>1.99</v>
      </c>
      <c r="N47" s="17"/>
      <c r="O47" s="13"/>
      <c r="P47" s="13"/>
    </row>
    <row r="48" spans="1:16" s="18" customFormat="1" ht="32.25" thickBot="1">
      <c r="A48" s="10">
        <v>35</v>
      </c>
      <c r="B48" s="15" t="s">
        <v>27</v>
      </c>
      <c r="C48" s="37" t="s">
        <v>39</v>
      </c>
      <c r="D48" s="16" t="s">
        <v>113</v>
      </c>
      <c r="E48" s="45" t="s">
        <v>160</v>
      </c>
      <c r="F48" s="45">
        <v>45</v>
      </c>
      <c r="G48" s="45"/>
      <c r="H48" s="45"/>
      <c r="I48" s="45"/>
      <c r="J48" s="45"/>
      <c r="K48" s="45"/>
      <c r="L48" s="45"/>
      <c r="M48" s="45">
        <v>2.7</v>
      </c>
      <c r="N48" s="17"/>
      <c r="O48" s="13"/>
      <c r="P48" s="13"/>
    </row>
    <row r="49" spans="1:16" s="18" customFormat="1" ht="32.25" thickBot="1">
      <c r="A49" s="10">
        <v>36</v>
      </c>
      <c r="B49" s="15" t="s">
        <v>27</v>
      </c>
      <c r="C49" s="37" t="s">
        <v>40</v>
      </c>
      <c r="D49" s="16" t="s">
        <v>41</v>
      </c>
      <c r="E49" s="45" t="s">
        <v>160</v>
      </c>
      <c r="F49" s="45">
        <v>45</v>
      </c>
      <c r="G49" s="45"/>
      <c r="H49" s="45"/>
      <c r="I49" s="45"/>
      <c r="J49" s="45"/>
      <c r="K49" s="45"/>
      <c r="L49" s="45"/>
      <c r="M49" s="45"/>
      <c r="N49" s="17">
        <v>0.22</v>
      </c>
      <c r="O49" s="13"/>
      <c r="P49" s="13"/>
    </row>
    <row r="50" spans="1:16" s="18" customFormat="1" ht="32.25" thickBot="1">
      <c r="A50" s="10">
        <v>37</v>
      </c>
      <c r="B50" s="15" t="s">
        <v>27</v>
      </c>
      <c r="C50" s="37" t="s">
        <v>42</v>
      </c>
      <c r="D50" s="16" t="s">
        <v>43</v>
      </c>
      <c r="E50" s="45" t="s">
        <v>160</v>
      </c>
      <c r="F50" s="45">
        <v>45</v>
      </c>
      <c r="G50" s="45"/>
      <c r="H50" s="45"/>
      <c r="I50" s="42"/>
      <c r="J50" s="45"/>
      <c r="K50" s="45"/>
      <c r="L50" s="45"/>
      <c r="M50" s="45"/>
      <c r="N50" s="17"/>
      <c r="O50" s="45">
        <v>0.7</v>
      </c>
      <c r="P50" s="13"/>
    </row>
    <row r="51" spans="1:16" s="18" customFormat="1" ht="32.25" thickBot="1">
      <c r="A51" s="10">
        <v>38</v>
      </c>
      <c r="B51" s="25" t="s">
        <v>44</v>
      </c>
      <c r="C51" s="46" t="s">
        <v>45</v>
      </c>
      <c r="D51" s="28" t="s">
        <v>169</v>
      </c>
      <c r="E51" s="51" t="s">
        <v>140</v>
      </c>
      <c r="F51" s="51">
        <v>20</v>
      </c>
      <c r="G51" s="13"/>
      <c r="H51" s="13"/>
      <c r="I51" s="42"/>
      <c r="J51" s="13"/>
      <c r="K51" s="13"/>
      <c r="L51" s="13"/>
      <c r="M51" s="13"/>
      <c r="N51" s="13">
        <v>1.21</v>
      </c>
      <c r="O51" s="13"/>
      <c r="P51" s="13"/>
    </row>
    <row r="52" spans="1:16" s="18" customFormat="1" ht="37.5" customHeight="1" thickBot="1">
      <c r="A52" s="10">
        <v>39</v>
      </c>
      <c r="B52" s="15" t="s">
        <v>46</v>
      </c>
      <c r="C52" s="19" t="s">
        <v>47</v>
      </c>
      <c r="D52" s="16" t="s">
        <v>170</v>
      </c>
      <c r="E52" s="45" t="s">
        <v>140</v>
      </c>
      <c r="F52" s="45">
        <v>40</v>
      </c>
      <c r="G52" s="45"/>
      <c r="H52" s="45"/>
      <c r="I52" s="45"/>
      <c r="J52" s="45"/>
      <c r="K52" s="45"/>
      <c r="L52" s="45"/>
      <c r="M52" s="45"/>
      <c r="N52" s="17">
        <v>3</v>
      </c>
      <c r="O52" s="13"/>
      <c r="P52" s="13"/>
    </row>
    <row r="53" spans="1:16" s="18" customFormat="1" ht="43.5" thickBot="1">
      <c r="A53" s="10">
        <v>40</v>
      </c>
      <c r="B53" s="66" t="s">
        <v>145</v>
      </c>
      <c r="C53" s="28" t="s">
        <v>141</v>
      </c>
      <c r="D53" s="70" t="s">
        <v>142</v>
      </c>
      <c r="E53" s="51" t="s">
        <v>140</v>
      </c>
      <c r="F53" s="51">
        <v>40</v>
      </c>
      <c r="G53" s="13"/>
      <c r="H53" s="13"/>
      <c r="I53" s="13"/>
      <c r="J53" s="13"/>
      <c r="K53" s="13"/>
      <c r="L53" s="13"/>
      <c r="M53" s="13">
        <v>2.44</v>
      </c>
      <c r="N53" s="13"/>
      <c r="O53" s="13"/>
      <c r="P53" s="13"/>
    </row>
    <row r="54" spans="1:16" s="18" customFormat="1" ht="32.25" thickBot="1">
      <c r="A54" s="10">
        <v>41</v>
      </c>
      <c r="B54" s="65" t="s">
        <v>48</v>
      </c>
      <c r="C54" s="11" t="s">
        <v>49</v>
      </c>
      <c r="D54" s="12" t="s">
        <v>50</v>
      </c>
      <c r="E54" s="51" t="s">
        <v>51</v>
      </c>
      <c r="F54" s="51">
        <v>5</v>
      </c>
      <c r="G54" s="14"/>
      <c r="H54" s="14"/>
      <c r="I54" s="14"/>
      <c r="J54" s="14"/>
      <c r="K54" s="14"/>
      <c r="L54" s="14"/>
      <c r="M54" s="14"/>
      <c r="N54" s="14"/>
      <c r="O54" s="14">
        <v>0.88</v>
      </c>
      <c r="P54" s="14"/>
    </row>
    <row r="55" spans="1:16" s="18" customFormat="1" ht="32.25" thickBot="1">
      <c r="A55" s="10">
        <v>42</v>
      </c>
      <c r="B55" s="65" t="s">
        <v>48</v>
      </c>
      <c r="C55" s="11" t="s">
        <v>49</v>
      </c>
      <c r="D55" s="12" t="s">
        <v>114</v>
      </c>
      <c r="E55" s="71" t="s">
        <v>161</v>
      </c>
      <c r="F55" s="51">
        <v>30</v>
      </c>
      <c r="G55" s="14"/>
      <c r="H55" s="14"/>
      <c r="I55" s="14"/>
      <c r="J55" s="14"/>
      <c r="K55" s="14"/>
      <c r="L55" s="14"/>
      <c r="M55" s="14"/>
      <c r="N55" s="14"/>
      <c r="O55" s="14">
        <v>2</v>
      </c>
      <c r="P55" s="14"/>
    </row>
    <row r="56" spans="1:16" s="18" customFormat="1" ht="32.25" thickBot="1">
      <c r="A56" s="10">
        <v>43</v>
      </c>
      <c r="B56" s="72" t="s">
        <v>48</v>
      </c>
      <c r="C56" s="11" t="s">
        <v>52</v>
      </c>
      <c r="D56" s="12" t="s">
        <v>53</v>
      </c>
      <c r="E56" s="71" t="s">
        <v>161</v>
      </c>
      <c r="F56" s="51">
        <v>40</v>
      </c>
      <c r="G56" s="14"/>
      <c r="H56" s="14"/>
      <c r="I56" s="14"/>
      <c r="J56" s="14"/>
      <c r="K56" s="14"/>
      <c r="L56" s="14">
        <v>0.25</v>
      </c>
      <c r="M56" s="14"/>
      <c r="N56" s="14"/>
      <c r="O56" s="14"/>
      <c r="P56" s="14"/>
    </row>
    <row r="57" spans="1:16" s="18" customFormat="1" ht="32.25" thickBot="1">
      <c r="A57" s="10">
        <v>44</v>
      </c>
      <c r="B57" s="72" t="s">
        <v>48</v>
      </c>
      <c r="C57" s="11" t="s">
        <v>54</v>
      </c>
      <c r="D57" s="12" t="s">
        <v>53</v>
      </c>
      <c r="E57" s="51" t="s">
        <v>51</v>
      </c>
      <c r="F57" s="51">
        <v>5</v>
      </c>
      <c r="G57" s="14"/>
      <c r="H57" s="14"/>
      <c r="I57" s="14"/>
      <c r="J57" s="14"/>
      <c r="K57" s="14"/>
      <c r="L57" s="14">
        <v>0.05</v>
      </c>
      <c r="M57" s="14"/>
      <c r="N57" s="14"/>
      <c r="O57" s="14"/>
      <c r="P57" s="14"/>
    </row>
    <row r="58" spans="1:16" s="18" customFormat="1" ht="32.25" thickBot="1">
      <c r="A58" s="10">
        <v>45</v>
      </c>
      <c r="B58" s="72" t="s">
        <v>48</v>
      </c>
      <c r="C58" s="11" t="s">
        <v>55</v>
      </c>
      <c r="D58" s="12" t="s">
        <v>56</v>
      </c>
      <c r="E58" s="51" t="s">
        <v>51</v>
      </c>
      <c r="F58" s="51">
        <v>10</v>
      </c>
      <c r="G58" s="14"/>
      <c r="H58" s="14"/>
      <c r="I58" s="14"/>
      <c r="J58" s="14"/>
      <c r="K58" s="14"/>
      <c r="L58" s="14"/>
      <c r="M58" s="14"/>
      <c r="N58" s="14"/>
      <c r="O58" s="14"/>
      <c r="P58" s="14">
        <v>1.35</v>
      </c>
    </row>
    <row r="59" spans="1:16" s="18" customFormat="1" ht="36.75" thickBot="1">
      <c r="A59" s="10">
        <v>46</v>
      </c>
      <c r="B59" s="72" t="s">
        <v>57</v>
      </c>
      <c r="C59" s="73" t="s">
        <v>58</v>
      </c>
      <c r="D59" s="12" t="s">
        <v>171</v>
      </c>
      <c r="E59" s="71" t="s">
        <v>162</v>
      </c>
      <c r="F59" s="51">
        <v>30</v>
      </c>
      <c r="G59" s="74"/>
      <c r="H59" s="74"/>
      <c r="I59" s="74"/>
      <c r="J59" s="74"/>
      <c r="K59" s="74"/>
      <c r="L59" s="74"/>
      <c r="M59" s="74">
        <v>0.17</v>
      </c>
      <c r="N59" s="74">
        <v>0.05</v>
      </c>
      <c r="O59" s="74">
        <v>0.61</v>
      </c>
      <c r="P59" s="74">
        <v>0.83599999999999997</v>
      </c>
    </row>
    <row r="60" spans="1:16" s="18" customFormat="1" ht="32.25" thickBot="1">
      <c r="A60" s="10">
        <v>47</v>
      </c>
      <c r="B60" s="75" t="s">
        <v>59</v>
      </c>
      <c r="C60" s="46" t="s">
        <v>60</v>
      </c>
      <c r="D60" s="12" t="s">
        <v>133</v>
      </c>
      <c r="E60" s="45" t="s">
        <v>163</v>
      </c>
      <c r="F60" s="45">
        <v>5</v>
      </c>
      <c r="G60" s="13"/>
      <c r="H60" s="13"/>
      <c r="I60" s="13"/>
      <c r="J60" s="13"/>
      <c r="K60" s="13"/>
      <c r="L60" s="13"/>
      <c r="M60" s="13"/>
      <c r="N60" s="13">
        <v>0.9</v>
      </c>
      <c r="O60" s="13"/>
      <c r="P60" s="13"/>
    </row>
    <row r="61" spans="1:16" s="18" customFormat="1" ht="32.25" thickBot="1">
      <c r="A61" s="10">
        <v>48</v>
      </c>
      <c r="B61" s="66" t="s">
        <v>61</v>
      </c>
      <c r="C61" s="11" t="s">
        <v>62</v>
      </c>
      <c r="D61" s="12" t="s">
        <v>116</v>
      </c>
      <c r="E61" s="45" t="s">
        <v>140</v>
      </c>
      <c r="F61" s="51">
        <v>20</v>
      </c>
      <c r="G61" s="14"/>
      <c r="H61" s="14"/>
      <c r="I61" s="14"/>
      <c r="J61" s="14"/>
      <c r="K61" s="14"/>
      <c r="L61" s="14"/>
      <c r="M61" s="14"/>
      <c r="N61" s="14"/>
      <c r="O61" s="14">
        <v>1</v>
      </c>
      <c r="P61" s="14"/>
    </row>
    <row r="62" spans="1:16" s="18" customFormat="1" ht="19.5" thickBot="1">
      <c r="A62" s="10">
        <v>49</v>
      </c>
      <c r="B62" s="98" t="s">
        <v>136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100"/>
    </row>
    <row r="63" spans="1:16" s="18" customFormat="1" ht="32.25" thickBot="1">
      <c r="A63" s="10">
        <v>50</v>
      </c>
      <c r="B63" s="15" t="s">
        <v>98</v>
      </c>
      <c r="C63" s="37" t="s">
        <v>99</v>
      </c>
      <c r="D63" s="76" t="s">
        <v>100</v>
      </c>
      <c r="E63" s="45" t="s">
        <v>140</v>
      </c>
      <c r="F63" s="45">
        <v>5</v>
      </c>
      <c r="G63" s="45"/>
      <c r="H63" s="45"/>
      <c r="I63" s="45"/>
      <c r="J63" s="45">
        <v>0.45</v>
      </c>
      <c r="K63" s="45"/>
      <c r="L63" s="45"/>
      <c r="M63" s="45"/>
      <c r="N63" s="17"/>
      <c r="O63" s="13"/>
      <c r="P63" s="13"/>
    </row>
    <row r="64" spans="1:16" s="18" customFormat="1" ht="32.25" thickBot="1">
      <c r="A64" s="10">
        <v>51</v>
      </c>
      <c r="B64" s="15" t="s">
        <v>98</v>
      </c>
      <c r="C64" s="37" t="s">
        <v>99</v>
      </c>
      <c r="D64" s="76" t="s">
        <v>100</v>
      </c>
      <c r="E64" s="45" t="s">
        <v>140</v>
      </c>
      <c r="F64" s="44">
        <v>5</v>
      </c>
      <c r="G64" s="43"/>
      <c r="H64" s="44"/>
      <c r="I64" s="43"/>
      <c r="J64" s="44"/>
      <c r="K64" s="43"/>
      <c r="L64" s="44"/>
      <c r="M64" s="43"/>
      <c r="N64" s="77"/>
      <c r="O64" s="31">
        <v>10.83</v>
      </c>
      <c r="P64" s="29"/>
    </row>
    <row r="65" spans="1:16" s="18" customFormat="1" ht="34.5" customHeight="1" thickBot="1">
      <c r="A65" s="10">
        <v>52</v>
      </c>
      <c r="B65" s="15" t="s">
        <v>98</v>
      </c>
      <c r="C65" s="37" t="s">
        <v>99</v>
      </c>
      <c r="D65" s="76" t="s">
        <v>100</v>
      </c>
      <c r="E65" s="45" t="s">
        <v>140</v>
      </c>
      <c r="F65" s="45">
        <v>20</v>
      </c>
      <c r="G65" s="43"/>
      <c r="H65" s="44"/>
      <c r="I65" s="43"/>
      <c r="J65" s="44"/>
      <c r="K65" s="43"/>
      <c r="L65" s="44"/>
      <c r="M65" s="43"/>
      <c r="N65" s="77"/>
      <c r="O65" s="31">
        <v>18.45</v>
      </c>
      <c r="P65" s="29"/>
    </row>
    <row r="66" spans="1:16" s="18" customFormat="1" ht="16.5" hidden="1" customHeight="1" thickBot="1">
      <c r="A66" s="10"/>
      <c r="B66" s="78"/>
      <c r="C66" s="79"/>
      <c r="D66" s="80"/>
      <c r="E66" s="80"/>
      <c r="F66" s="80" t="s">
        <v>103</v>
      </c>
      <c r="G66" s="81">
        <f t="shared" ref="G66:P66" si="0">G23+G24+G33+G34+G35+G36+G38+G40+G42+G54+G57+G60+G63+G64</f>
        <v>14.8</v>
      </c>
      <c r="H66" s="81">
        <f t="shared" si="0"/>
        <v>15.87</v>
      </c>
      <c r="I66" s="81">
        <f t="shared" si="0"/>
        <v>35.32</v>
      </c>
      <c r="J66" s="81">
        <f t="shared" si="0"/>
        <v>0.46</v>
      </c>
      <c r="K66" s="81">
        <f t="shared" si="0"/>
        <v>1.9500000000000002</v>
      </c>
      <c r="L66" s="81">
        <f t="shared" si="0"/>
        <v>0.05</v>
      </c>
      <c r="M66" s="81">
        <f t="shared" si="0"/>
        <v>0</v>
      </c>
      <c r="N66" s="81">
        <f t="shared" si="0"/>
        <v>0.9</v>
      </c>
      <c r="O66" s="81">
        <f t="shared" si="0"/>
        <v>11.71</v>
      </c>
      <c r="P66" s="81">
        <f t="shared" si="0"/>
        <v>19.5</v>
      </c>
    </row>
    <row r="67" spans="1:16" s="18" customFormat="1" ht="15" customHeight="1" thickBot="1">
      <c r="A67" s="105" t="s">
        <v>104</v>
      </c>
      <c r="B67" s="106"/>
      <c r="C67" s="106"/>
      <c r="D67" s="106"/>
      <c r="E67" s="107"/>
      <c r="F67" s="11" t="s">
        <v>103</v>
      </c>
      <c r="G67" s="81">
        <f>G23+G24+G33+G34+G35+G36+G40+G42+G54+G57+G60+G63+G64+G38</f>
        <v>14.8</v>
      </c>
      <c r="H67" s="81">
        <f>G67+H66</f>
        <v>30.67</v>
      </c>
      <c r="I67" s="81">
        <f t="shared" ref="I67:P67" si="1">H67+I66</f>
        <v>65.990000000000009</v>
      </c>
      <c r="J67" s="81">
        <f t="shared" si="1"/>
        <v>66.45</v>
      </c>
      <c r="K67" s="81">
        <f t="shared" si="1"/>
        <v>68.400000000000006</v>
      </c>
      <c r="L67" s="81">
        <f t="shared" si="1"/>
        <v>68.45</v>
      </c>
      <c r="M67" s="81">
        <f t="shared" si="1"/>
        <v>68.45</v>
      </c>
      <c r="N67" s="81">
        <f t="shared" si="1"/>
        <v>69.350000000000009</v>
      </c>
      <c r="O67" s="81">
        <f t="shared" si="1"/>
        <v>81.06</v>
      </c>
      <c r="P67" s="81">
        <f t="shared" si="1"/>
        <v>100.56</v>
      </c>
    </row>
    <row r="68" spans="1:16" s="18" customFormat="1" ht="15" hidden="1" customHeight="1" thickBot="1">
      <c r="A68" s="108"/>
      <c r="B68" s="109"/>
      <c r="C68" s="109"/>
      <c r="D68" s="109"/>
      <c r="E68" s="110"/>
      <c r="F68" s="11" t="s">
        <v>126</v>
      </c>
      <c r="G68" s="81">
        <f t="shared" ref="G68:P68" si="2">G14+G15+G16+G17+G20+G23+G24+G25+G26+G27+G28+G29+G30+G31+G33+G34+G35+G36+G38+G40+G42+G51+G54+G57+G58+G60+G61+G63+G64+G65</f>
        <v>14.8</v>
      </c>
      <c r="H68" s="81">
        <f t="shared" si="2"/>
        <v>15.87</v>
      </c>
      <c r="I68" s="81">
        <f t="shared" si="2"/>
        <v>45.169999999999995</v>
      </c>
      <c r="J68" s="81">
        <f t="shared" si="2"/>
        <v>10.51</v>
      </c>
      <c r="K68" s="81">
        <f t="shared" si="2"/>
        <v>9.75</v>
      </c>
      <c r="L68" s="81">
        <f t="shared" si="2"/>
        <v>0.05</v>
      </c>
      <c r="M68" s="81">
        <f t="shared" si="2"/>
        <v>1</v>
      </c>
      <c r="N68" s="81">
        <f t="shared" si="2"/>
        <v>2.11</v>
      </c>
      <c r="O68" s="81">
        <f t="shared" si="2"/>
        <v>31.16</v>
      </c>
      <c r="P68" s="81">
        <f t="shared" si="2"/>
        <v>35.85</v>
      </c>
    </row>
    <row r="69" spans="1:16" s="18" customFormat="1" ht="14.25" customHeight="1" thickBot="1">
      <c r="A69" s="108"/>
      <c r="B69" s="109"/>
      <c r="C69" s="109"/>
      <c r="D69" s="109"/>
      <c r="E69" s="110"/>
      <c r="F69" s="11" t="s">
        <v>126</v>
      </c>
      <c r="G69" s="81">
        <f>G14+G15+G16+G17+G20+G23+G24+G26+G27+G28+G29+G30+G31+G33+G34+G35+G36+G40+G42+G51+G54+G57+G60+G61+G63+G64+G65</f>
        <v>14.8</v>
      </c>
      <c r="H69" s="81">
        <f>G69+H68</f>
        <v>30.67</v>
      </c>
      <c r="I69" s="81">
        <f t="shared" ref="I69:P69" si="3">H69+I68</f>
        <v>75.84</v>
      </c>
      <c r="J69" s="81">
        <f t="shared" si="3"/>
        <v>86.350000000000009</v>
      </c>
      <c r="K69" s="81">
        <f t="shared" si="3"/>
        <v>96.100000000000009</v>
      </c>
      <c r="L69" s="81">
        <f t="shared" si="3"/>
        <v>96.15</v>
      </c>
      <c r="M69" s="81">
        <f t="shared" si="3"/>
        <v>97.15</v>
      </c>
      <c r="N69" s="81">
        <f t="shared" si="3"/>
        <v>99.26</v>
      </c>
      <c r="O69" s="81">
        <f t="shared" si="3"/>
        <v>130.42000000000002</v>
      </c>
      <c r="P69" s="81">
        <f t="shared" si="3"/>
        <v>166.27</v>
      </c>
    </row>
    <row r="70" spans="1:16" s="18" customFormat="1" ht="17.25" hidden="1" customHeight="1" thickBot="1">
      <c r="A70" s="108"/>
      <c r="B70" s="109"/>
      <c r="C70" s="109"/>
      <c r="D70" s="109"/>
      <c r="E70" s="110"/>
      <c r="F70" s="11" t="s">
        <v>167</v>
      </c>
      <c r="G70" s="81">
        <f t="shared" ref="G70:P70" si="4">G14+G15+G16+G17+G18+G19+G20+G21+G22+G23+G24+G25+G26+G27+G28+G29+G30+G31+G33+G34+G35+G36+G37+G38+G39+G40+G41+G42+G43+G44+G45+G46+G47+G48+G49+G50+G51+G52+G53+G54+G55+G56+G57+G58+G59+G60+G61+G63+G64+G65</f>
        <v>14.8</v>
      </c>
      <c r="H70" s="81">
        <f t="shared" si="4"/>
        <v>15.87</v>
      </c>
      <c r="I70" s="81">
        <f t="shared" si="4"/>
        <v>45.169999999999995</v>
      </c>
      <c r="J70" s="81">
        <f t="shared" si="4"/>
        <v>11.03</v>
      </c>
      <c r="K70" s="81">
        <f t="shared" si="4"/>
        <v>32.93</v>
      </c>
      <c r="L70" s="81">
        <f t="shared" si="4"/>
        <v>22.19</v>
      </c>
      <c r="M70" s="81">
        <f t="shared" si="4"/>
        <v>26.340000000000003</v>
      </c>
      <c r="N70" s="81">
        <f t="shared" si="4"/>
        <v>22.2</v>
      </c>
      <c r="O70" s="81">
        <f t="shared" si="4"/>
        <v>37.47</v>
      </c>
      <c r="P70" s="81">
        <f t="shared" si="4"/>
        <v>36.686</v>
      </c>
    </row>
    <row r="71" spans="1:16" s="18" customFormat="1" ht="16.5" customHeight="1" thickBot="1">
      <c r="A71" s="108"/>
      <c r="B71" s="109"/>
      <c r="C71" s="109"/>
      <c r="D71" s="109"/>
      <c r="E71" s="110"/>
      <c r="F71" s="11" t="s">
        <v>105</v>
      </c>
      <c r="G71" s="81">
        <f>G14+G15+G16+G17+G18+G19+G20+G21+G22+G23+G24+G26+G27+G28+G29+G30+G31+G33+G34+G35+G36+G37+G38+G39+G40+G42+G43+G44+G45+G46+G47+G48+G49+G50+G51+G52+G53+G54+G55+G56+G57+G58+G59+G60+G61+G63+G64+G65</f>
        <v>14.8</v>
      </c>
      <c r="H71" s="81">
        <f>H70+G71</f>
        <v>30.67</v>
      </c>
      <c r="I71" s="81">
        <f t="shared" ref="I71:P71" si="5">I70+H71</f>
        <v>75.84</v>
      </c>
      <c r="J71" s="81">
        <f t="shared" si="5"/>
        <v>86.87</v>
      </c>
      <c r="K71" s="81">
        <f t="shared" si="5"/>
        <v>119.80000000000001</v>
      </c>
      <c r="L71" s="81">
        <f t="shared" si="5"/>
        <v>141.99</v>
      </c>
      <c r="M71" s="81">
        <f t="shared" si="5"/>
        <v>168.33</v>
      </c>
      <c r="N71" s="81">
        <f t="shared" si="5"/>
        <v>190.53</v>
      </c>
      <c r="O71" s="81">
        <f t="shared" si="5"/>
        <v>228</v>
      </c>
      <c r="P71" s="81">
        <f t="shared" si="5"/>
        <v>264.68599999999998</v>
      </c>
    </row>
    <row r="72" spans="1:16" s="18" customFormat="1" ht="15.75" hidden="1" customHeight="1" thickBot="1">
      <c r="A72" s="108"/>
      <c r="B72" s="109"/>
      <c r="C72" s="109"/>
      <c r="D72" s="109"/>
      <c r="E72" s="110"/>
      <c r="F72" s="11" t="s">
        <v>106</v>
      </c>
      <c r="G72" s="81">
        <f>G40+G42</f>
        <v>0</v>
      </c>
      <c r="H72" s="81">
        <f t="shared" ref="H72:P72" si="6">H40+H42</f>
        <v>0</v>
      </c>
      <c r="I72" s="81">
        <f t="shared" si="6"/>
        <v>0</v>
      </c>
      <c r="J72" s="81">
        <f t="shared" si="6"/>
        <v>0</v>
      </c>
      <c r="K72" s="81">
        <f t="shared" si="6"/>
        <v>1.9500000000000002</v>
      </c>
      <c r="L72" s="81">
        <f t="shared" si="6"/>
        <v>0</v>
      </c>
      <c r="M72" s="81">
        <f t="shared" si="6"/>
        <v>0</v>
      </c>
      <c r="N72" s="81">
        <f t="shared" si="6"/>
        <v>0</v>
      </c>
      <c r="O72" s="81">
        <f t="shared" si="6"/>
        <v>0</v>
      </c>
      <c r="P72" s="81">
        <f t="shared" si="6"/>
        <v>0</v>
      </c>
    </row>
    <row r="73" spans="1:16" s="18" customFormat="1" ht="15" customHeight="1" thickBot="1">
      <c r="A73" s="108"/>
      <c r="B73" s="109"/>
      <c r="C73" s="109"/>
      <c r="D73" s="109"/>
      <c r="E73" s="110"/>
      <c r="F73" s="11" t="s">
        <v>106</v>
      </c>
      <c r="G73" s="81">
        <f>G40+G42</f>
        <v>0</v>
      </c>
      <c r="H73" s="81">
        <f>H72+G73</f>
        <v>0</v>
      </c>
      <c r="I73" s="81">
        <f t="shared" ref="I73:P73" si="7">I72+H73</f>
        <v>0</v>
      </c>
      <c r="J73" s="81">
        <f t="shared" si="7"/>
        <v>0</v>
      </c>
      <c r="K73" s="81">
        <f t="shared" si="7"/>
        <v>1.9500000000000002</v>
      </c>
      <c r="L73" s="81">
        <f t="shared" si="7"/>
        <v>1.9500000000000002</v>
      </c>
      <c r="M73" s="81">
        <f t="shared" si="7"/>
        <v>1.9500000000000002</v>
      </c>
      <c r="N73" s="81">
        <f t="shared" si="7"/>
        <v>1.9500000000000002</v>
      </c>
      <c r="O73" s="81">
        <f t="shared" si="7"/>
        <v>1.9500000000000002</v>
      </c>
      <c r="P73" s="81">
        <f t="shared" si="7"/>
        <v>1.9500000000000002</v>
      </c>
    </row>
    <row r="74" spans="1:16" s="18" customFormat="1" ht="15.75" hidden="1" customHeight="1" thickBot="1">
      <c r="A74" s="10"/>
      <c r="B74" s="111" t="s">
        <v>107</v>
      </c>
      <c r="C74" s="112"/>
      <c r="D74" s="112"/>
      <c r="E74" s="113"/>
      <c r="F74" s="82" t="s">
        <v>103</v>
      </c>
      <c r="G74" s="13">
        <f>G33+G34+G35+G36+G38+G40+G42+G54+G57+G60</f>
        <v>14.8</v>
      </c>
      <c r="H74" s="13">
        <f t="shared" ref="H74:P74" si="8">H33+H34+H35+H36+H38+H40+H42+H54+H57+H60</f>
        <v>15.87</v>
      </c>
      <c r="I74" s="13">
        <f t="shared" si="8"/>
        <v>21.32</v>
      </c>
      <c r="J74" s="13">
        <f t="shared" si="8"/>
        <v>0.01</v>
      </c>
      <c r="K74" s="13">
        <f t="shared" si="8"/>
        <v>1.9500000000000002</v>
      </c>
      <c r="L74" s="13">
        <f t="shared" si="8"/>
        <v>0.05</v>
      </c>
      <c r="M74" s="13">
        <f t="shared" si="8"/>
        <v>0</v>
      </c>
      <c r="N74" s="13">
        <f t="shared" si="8"/>
        <v>0.9</v>
      </c>
      <c r="O74" s="13">
        <f t="shared" si="8"/>
        <v>0.88</v>
      </c>
      <c r="P74" s="13">
        <f t="shared" si="8"/>
        <v>0</v>
      </c>
    </row>
    <row r="75" spans="1:16" s="18" customFormat="1" ht="15.75" customHeight="1" thickBot="1">
      <c r="A75" s="114" t="s">
        <v>130</v>
      </c>
      <c r="B75" s="106"/>
      <c r="C75" s="106"/>
      <c r="D75" s="106"/>
      <c r="E75" s="107"/>
      <c r="F75" s="82" t="s">
        <v>103</v>
      </c>
      <c r="G75" s="13">
        <f>G74</f>
        <v>14.8</v>
      </c>
      <c r="H75" s="13">
        <f>H74+G75</f>
        <v>30.67</v>
      </c>
      <c r="I75" s="13">
        <f t="shared" ref="I75:P75" si="9">I74+H75</f>
        <v>51.99</v>
      </c>
      <c r="J75" s="13">
        <f t="shared" si="9"/>
        <v>52</v>
      </c>
      <c r="K75" s="13">
        <f t="shared" si="9"/>
        <v>53.95</v>
      </c>
      <c r="L75" s="13">
        <f t="shared" si="9"/>
        <v>54</v>
      </c>
      <c r="M75" s="13">
        <f t="shared" si="9"/>
        <v>54</v>
      </c>
      <c r="N75" s="13">
        <f t="shared" si="9"/>
        <v>54.9</v>
      </c>
      <c r="O75" s="13">
        <f t="shared" si="9"/>
        <v>55.78</v>
      </c>
      <c r="P75" s="13">
        <f t="shared" si="9"/>
        <v>55.78</v>
      </c>
    </row>
    <row r="76" spans="1:16" s="18" customFormat="1" ht="16.5" hidden="1" customHeight="1" thickBot="1">
      <c r="A76" s="108"/>
      <c r="B76" s="109"/>
      <c r="C76" s="109"/>
      <c r="D76" s="109"/>
      <c r="E76" s="110"/>
      <c r="F76" s="82" t="s">
        <v>126</v>
      </c>
      <c r="G76" s="13">
        <f>G33+G34+G35+G36+G38+G40+G42+G51+G54+G57+G58+G60+G61</f>
        <v>14.8</v>
      </c>
      <c r="H76" s="13">
        <f t="shared" ref="H76:P76" si="10">H33+H34+H35+H36+H38+H40+H42+H51+H54+H57+H58+H60+H61</f>
        <v>15.87</v>
      </c>
      <c r="I76" s="13">
        <f t="shared" si="10"/>
        <v>21.32</v>
      </c>
      <c r="J76" s="13">
        <f t="shared" si="10"/>
        <v>0.01</v>
      </c>
      <c r="K76" s="13">
        <f t="shared" si="10"/>
        <v>1.9500000000000002</v>
      </c>
      <c r="L76" s="13">
        <f t="shared" si="10"/>
        <v>0.05</v>
      </c>
      <c r="M76" s="13">
        <f t="shared" si="10"/>
        <v>0</v>
      </c>
      <c r="N76" s="13">
        <f t="shared" si="10"/>
        <v>2.11</v>
      </c>
      <c r="O76" s="13">
        <f t="shared" si="10"/>
        <v>1.88</v>
      </c>
      <c r="P76" s="13">
        <f t="shared" si="10"/>
        <v>1.35</v>
      </c>
    </row>
    <row r="77" spans="1:16" s="18" customFormat="1" ht="15" customHeight="1" thickBot="1">
      <c r="A77" s="108"/>
      <c r="B77" s="109"/>
      <c r="C77" s="109"/>
      <c r="D77" s="109"/>
      <c r="E77" s="110"/>
      <c r="F77" s="82" t="s">
        <v>126</v>
      </c>
      <c r="G77" s="13">
        <f>G76</f>
        <v>14.8</v>
      </c>
      <c r="H77" s="13">
        <f>G77+H76</f>
        <v>30.67</v>
      </c>
      <c r="I77" s="13">
        <f t="shared" ref="I77:P77" si="11">H77+I76</f>
        <v>51.99</v>
      </c>
      <c r="J77" s="13">
        <f t="shared" si="11"/>
        <v>52</v>
      </c>
      <c r="K77" s="13">
        <f t="shared" si="11"/>
        <v>53.95</v>
      </c>
      <c r="L77" s="13">
        <f t="shared" si="11"/>
        <v>54</v>
      </c>
      <c r="M77" s="13">
        <f t="shared" si="11"/>
        <v>54</v>
      </c>
      <c r="N77" s="13">
        <f t="shared" si="11"/>
        <v>56.11</v>
      </c>
      <c r="O77" s="13">
        <f t="shared" si="11"/>
        <v>57.99</v>
      </c>
      <c r="P77" s="13">
        <f t="shared" si="11"/>
        <v>59.34</v>
      </c>
    </row>
    <row r="78" spans="1:16" s="18" customFormat="1" ht="15" hidden="1" customHeight="1" thickBot="1">
      <c r="A78" s="108"/>
      <c r="B78" s="109"/>
      <c r="C78" s="109"/>
      <c r="D78" s="109"/>
      <c r="E78" s="110"/>
      <c r="F78" s="82" t="s">
        <v>108</v>
      </c>
      <c r="G78" s="13">
        <f>SUM(G33:G61)</f>
        <v>14.8</v>
      </c>
      <c r="H78" s="13">
        <f t="shared" ref="H78:P78" si="12">SUM(H33:H61)</f>
        <v>15.87</v>
      </c>
      <c r="I78" s="13">
        <f t="shared" si="12"/>
        <v>21.32</v>
      </c>
      <c r="J78" s="13">
        <f t="shared" si="12"/>
        <v>0.01</v>
      </c>
      <c r="K78" s="13">
        <f t="shared" si="12"/>
        <v>1.9500000000000002</v>
      </c>
      <c r="L78" s="13">
        <f t="shared" si="12"/>
        <v>0.3</v>
      </c>
      <c r="M78" s="13">
        <f t="shared" si="12"/>
        <v>12.04</v>
      </c>
      <c r="N78" s="13">
        <f t="shared" si="12"/>
        <v>11.26</v>
      </c>
      <c r="O78" s="13">
        <f t="shared" si="12"/>
        <v>6.19</v>
      </c>
      <c r="P78" s="13">
        <f t="shared" si="12"/>
        <v>2.1859999999999999</v>
      </c>
    </row>
    <row r="79" spans="1:16" s="18" customFormat="1" ht="15" customHeight="1" thickBot="1">
      <c r="A79" s="108"/>
      <c r="B79" s="109"/>
      <c r="C79" s="109"/>
      <c r="D79" s="109"/>
      <c r="E79" s="110"/>
      <c r="F79" s="82" t="s">
        <v>108</v>
      </c>
      <c r="G79" s="13">
        <f>G78</f>
        <v>14.8</v>
      </c>
      <c r="H79" s="13">
        <f>G79+H78</f>
        <v>30.67</v>
      </c>
      <c r="I79" s="13">
        <f t="shared" ref="I79:P79" si="13">H79+I78</f>
        <v>51.99</v>
      </c>
      <c r="J79" s="13">
        <f t="shared" si="13"/>
        <v>52</v>
      </c>
      <c r="K79" s="13">
        <f t="shared" si="13"/>
        <v>53.95</v>
      </c>
      <c r="L79" s="13">
        <f t="shared" si="13"/>
        <v>54.25</v>
      </c>
      <c r="M79" s="13">
        <f t="shared" si="13"/>
        <v>66.289999999999992</v>
      </c>
      <c r="N79" s="13">
        <f t="shared" si="13"/>
        <v>77.55</v>
      </c>
      <c r="O79" s="13">
        <f t="shared" si="13"/>
        <v>83.74</v>
      </c>
      <c r="P79" s="13">
        <f t="shared" si="13"/>
        <v>85.925999999999988</v>
      </c>
    </row>
    <row r="80" spans="1:16" s="18" customFormat="1" ht="14.25" hidden="1" customHeight="1" thickBot="1">
      <c r="A80" s="108"/>
      <c r="B80" s="109"/>
      <c r="C80" s="109"/>
      <c r="D80" s="109"/>
      <c r="E80" s="110"/>
      <c r="F80" s="82" t="s">
        <v>106</v>
      </c>
      <c r="G80" s="13">
        <f>G40+G42</f>
        <v>0</v>
      </c>
      <c r="H80" s="13">
        <f t="shared" ref="H80:P80" si="14">H40+H42</f>
        <v>0</v>
      </c>
      <c r="I80" s="13">
        <f t="shared" si="14"/>
        <v>0</v>
      </c>
      <c r="J80" s="13">
        <f t="shared" si="14"/>
        <v>0</v>
      </c>
      <c r="K80" s="13">
        <f t="shared" si="14"/>
        <v>1.9500000000000002</v>
      </c>
      <c r="L80" s="13">
        <f t="shared" si="14"/>
        <v>0</v>
      </c>
      <c r="M80" s="13">
        <f t="shared" si="14"/>
        <v>0</v>
      </c>
      <c r="N80" s="13">
        <f t="shared" si="14"/>
        <v>0</v>
      </c>
      <c r="O80" s="13">
        <f t="shared" si="14"/>
        <v>0</v>
      </c>
      <c r="P80" s="13">
        <f t="shared" si="14"/>
        <v>0</v>
      </c>
    </row>
    <row r="81" spans="1:16" s="18" customFormat="1" ht="15.75" customHeight="1" thickBot="1">
      <c r="A81" s="115"/>
      <c r="B81" s="116"/>
      <c r="C81" s="116"/>
      <c r="D81" s="116"/>
      <c r="E81" s="117"/>
      <c r="F81" s="82" t="s">
        <v>106</v>
      </c>
      <c r="G81" s="13">
        <f>G73</f>
        <v>0</v>
      </c>
      <c r="H81" s="13">
        <f t="shared" ref="H81:P81" si="15">H73</f>
        <v>0</v>
      </c>
      <c r="I81" s="13">
        <f t="shared" si="15"/>
        <v>0</v>
      </c>
      <c r="J81" s="13">
        <f t="shared" si="15"/>
        <v>0</v>
      </c>
      <c r="K81" s="13">
        <f t="shared" si="15"/>
        <v>1.9500000000000002</v>
      </c>
      <c r="L81" s="13">
        <f t="shared" si="15"/>
        <v>1.9500000000000002</v>
      </c>
      <c r="M81" s="13">
        <f t="shared" si="15"/>
        <v>1.9500000000000002</v>
      </c>
      <c r="N81" s="13">
        <f t="shared" si="15"/>
        <v>1.9500000000000002</v>
      </c>
      <c r="O81" s="13">
        <f t="shared" si="15"/>
        <v>1.9500000000000002</v>
      </c>
      <c r="P81" s="13">
        <f t="shared" si="15"/>
        <v>1.9500000000000002</v>
      </c>
    </row>
    <row r="82" spans="1:16" s="18" customFormat="1" ht="15" hidden="1" customHeight="1" thickBot="1">
      <c r="A82" s="10"/>
      <c r="B82" s="111" t="s">
        <v>109</v>
      </c>
      <c r="C82" s="112"/>
      <c r="D82" s="112"/>
      <c r="E82" s="113"/>
      <c r="F82" s="82" t="s">
        <v>103</v>
      </c>
      <c r="G82" s="13">
        <f>G63+G64</f>
        <v>0</v>
      </c>
      <c r="H82" s="13">
        <f t="shared" ref="H82:P82" si="16">H63+H64</f>
        <v>0</v>
      </c>
      <c r="I82" s="13">
        <f t="shared" si="16"/>
        <v>0</v>
      </c>
      <c r="J82" s="13">
        <f t="shared" si="16"/>
        <v>0.45</v>
      </c>
      <c r="K82" s="13">
        <f t="shared" si="16"/>
        <v>0</v>
      </c>
      <c r="L82" s="13">
        <f t="shared" si="16"/>
        <v>0</v>
      </c>
      <c r="M82" s="13">
        <f t="shared" si="16"/>
        <v>0</v>
      </c>
      <c r="N82" s="13">
        <f t="shared" si="16"/>
        <v>0</v>
      </c>
      <c r="O82" s="13">
        <f t="shared" si="16"/>
        <v>10.83</v>
      </c>
      <c r="P82" s="13">
        <f t="shared" si="16"/>
        <v>0</v>
      </c>
    </row>
    <row r="83" spans="1:16" s="18" customFormat="1" ht="15.75" customHeight="1" thickBot="1">
      <c r="A83" s="114" t="s">
        <v>129</v>
      </c>
      <c r="B83" s="106"/>
      <c r="C83" s="106"/>
      <c r="D83" s="106"/>
      <c r="E83" s="107"/>
      <c r="F83" s="82" t="s">
        <v>103</v>
      </c>
      <c r="G83" s="13">
        <f>G63+G64</f>
        <v>0</v>
      </c>
      <c r="H83" s="13">
        <f>G83+H82</f>
        <v>0</v>
      </c>
      <c r="I83" s="13">
        <f t="shared" ref="I83:P83" si="17">H83+I82</f>
        <v>0</v>
      </c>
      <c r="J83" s="13">
        <f t="shared" si="17"/>
        <v>0.45</v>
      </c>
      <c r="K83" s="13">
        <f t="shared" si="17"/>
        <v>0.45</v>
      </c>
      <c r="L83" s="13">
        <f t="shared" si="17"/>
        <v>0.45</v>
      </c>
      <c r="M83" s="13">
        <f t="shared" si="17"/>
        <v>0.45</v>
      </c>
      <c r="N83" s="13">
        <f t="shared" si="17"/>
        <v>0.45</v>
      </c>
      <c r="O83" s="13">
        <f t="shared" si="17"/>
        <v>11.28</v>
      </c>
      <c r="P83" s="13">
        <f t="shared" si="17"/>
        <v>11.28</v>
      </c>
    </row>
    <row r="84" spans="1:16" s="18" customFormat="1" ht="15.75" hidden="1" customHeight="1" thickBot="1">
      <c r="A84" s="108"/>
      <c r="B84" s="109"/>
      <c r="C84" s="109"/>
      <c r="D84" s="109"/>
      <c r="E84" s="110"/>
      <c r="F84" s="82" t="s">
        <v>126</v>
      </c>
      <c r="G84" s="13">
        <f>G63+G64+G65</f>
        <v>0</v>
      </c>
      <c r="H84" s="13">
        <f t="shared" ref="H84:P84" si="18">H63+H64+H65</f>
        <v>0</v>
      </c>
      <c r="I84" s="13">
        <f t="shared" si="18"/>
        <v>0</v>
      </c>
      <c r="J84" s="13">
        <f t="shared" si="18"/>
        <v>0.45</v>
      </c>
      <c r="K84" s="13">
        <f t="shared" si="18"/>
        <v>0</v>
      </c>
      <c r="L84" s="13">
        <f t="shared" si="18"/>
        <v>0</v>
      </c>
      <c r="M84" s="13">
        <f t="shared" si="18"/>
        <v>0</v>
      </c>
      <c r="N84" s="13">
        <f t="shared" si="18"/>
        <v>0</v>
      </c>
      <c r="O84" s="13">
        <f t="shared" si="18"/>
        <v>29.28</v>
      </c>
      <c r="P84" s="13">
        <f t="shared" si="18"/>
        <v>0</v>
      </c>
    </row>
    <row r="85" spans="1:16" s="18" customFormat="1" ht="16.5" thickBot="1">
      <c r="A85" s="108"/>
      <c r="B85" s="109"/>
      <c r="C85" s="109"/>
      <c r="D85" s="109"/>
      <c r="E85" s="110"/>
      <c r="F85" s="82" t="s">
        <v>126</v>
      </c>
      <c r="G85" s="13">
        <f>G63+G64+G65</f>
        <v>0</v>
      </c>
      <c r="H85" s="13">
        <f>H84+G85</f>
        <v>0</v>
      </c>
      <c r="I85" s="13">
        <f t="shared" ref="I85:P85" si="19">I84+H85</f>
        <v>0</v>
      </c>
      <c r="J85" s="13">
        <f t="shared" si="19"/>
        <v>0.45</v>
      </c>
      <c r="K85" s="13">
        <f t="shared" si="19"/>
        <v>0.45</v>
      </c>
      <c r="L85" s="13">
        <f t="shared" si="19"/>
        <v>0.45</v>
      </c>
      <c r="M85" s="13">
        <f t="shared" si="19"/>
        <v>0.45</v>
      </c>
      <c r="N85" s="13">
        <f t="shared" si="19"/>
        <v>0.45</v>
      </c>
      <c r="O85" s="13">
        <f t="shared" si="19"/>
        <v>29.73</v>
      </c>
      <c r="P85" s="13">
        <f t="shared" si="19"/>
        <v>29.73</v>
      </c>
    </row>
    <row r="86" spans="1:16" s="18" customFormat="1" ht="16.5" thickBot="1">
      <c r="A86" s="108"/>
      <c r="B86" s="109"/>
      <c r="C86" s="109"/>
      <c r="D86" s="109"/>
      <c r="E86" s="110"/>
      <c r="F86" s="82" t="s">
        <v>108</v>
      </c>
      <c r="G86" s="13">
        <f>G63+G64+G65</f>
        <v>0</v>
      </c>
      <c r="H86" s="13">
        <f t="shared" ref="H86:P86" si="20">G86+H63+H64+H65</f>
        <v>0</v>
      </c>
      <c r="I86" s="13">
        <f t="shared" si="20"/>
        <v>0</v>
      </c>
      <c r="J86" s="13">
        <f t="shared" si="20"/>
        <v>0.45</v>
      </c>
      <c r="K86" s="13">
        <f t="shared" si="20"/>
        <v>0.45</v>
      </c>
      <c r="L86" s="13">
        <f t="shared" si="20"/>
        <v>0.45</v>
      </c>
      <c r="M86" s="13">
        <f t="shared" si="20"/>
        <v>0.45</v>
      </c>
      <c r="N86" s="13">
        <f t="shared" si="20"/>
        <v>0.45</v>
      </c>
      <c r="O86" s="13">
        <f t="shared" si="20"/>
        <v>29.729999999999997</v>
      </c>
      <c r="P86" s="13">
        <f t="shared" si="20"/>
        <v>29.729999999999997</v>
      </c>
    </row>
    <row r="87" spans="1:16" s="18" customFormat="1" ht="16.5" thickBot="1">
      <c r="A87" s="108"/>
      <c r="B87" s="109"/>
      <c r="C87" s="109"/>
      <c r="D87" s="109"/>
      <c r="E87" s="110"/>
      <c r="F87" s="82" t="s">
        <v>106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</row>
    <row r="88" spans="1:16" s="18" customFormat="1" ht="28.5" customHeight="1">
      <c r="A88" s="101" t="s">
        <v>127</v>
      </c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34"/>
    </row>
    <row r="89" spans="1:16" s="18" customFormat="1">
      <c r="A89" s="7"/>
      <c r="B89" s="21"/>
      <c r="C89" s="5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34"/>
    </row>
    <row r="90" spans="1:16" s="18" customFormat="1" ht="18.75">
      <c r="A90" s="104" t="s">
        <v>138</v>
      </c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</row>
    <row r="91" spans="1:16" s="18" customFormat="1">
      <c r="A91" s="7"/>
      <c r="B91" s="21"/>
      <c r="C91" s="5"/>
      <c r="D91" s="21"/>
      <c r="E91" s="21"/>
      <c r="F91" s="21"/>
      <c r="G91" s="22"/>
      <c r="H91" s="22"/>
      <c r="I91" s="22"/>
      <c r="J91" s="22"/>
      <c r="K91" s="22"/>
      <c r="L91" s="22"/>
      <c r="M91" s="22"/>
      <c r="N91" s="22"/>
      <c r="O91" s="22"/>
      <c r="P91" s="22"/>
    </row>
    <row r="92" spans="1:16" s="18" customFormat="1">
      <c r="A92" s="7"/>
      <c r="B92" s="21" t="s">
        <v>174</v>
      </c>
      <c r="C92" s="5"/>
      <c r="E92" s="21"/>
      <c r="F92" s="21"/>
      <c r="G92" s="22"/>
      <c r="H92" s="22"/>
      <c r="I92" s="22"/>
      <c r="J92" s="22"/>
      <c r="K92" s="22"/>
      <c r="L92" s="22"/>
      <c r="M92" s="22"/>
      <c r="N92" s="22"/>
      <c r="O92" s="22"/>
      <c r="P92" s="22"/>
    </row>
    <row r="93" spans="1:16" s="18" customFormat="1">
      <c r="A93" s="7"/>
      <c r="B93" s="21" t="s">
        <v>175</v>
      </c>
      <c r="C93" s="5"/>
      <c r="D93" s="21"/>
      <c r="E93" s="21"/>
      <c r="F93" s="21"/>
      <c r="G93" s="22"/>
      <c r="H93" s="22"/>
      <c r="I93" s="22"/>
      <c r="J93" s="22"/>
      <c r="K93" s="22"/>
      <c r="L93" s="22"/>
      <c r="M93" s="22"/>
      <c r="N93" s="22"/>
      <c r="O93" s="22"/>
      <c r="P93" s="22"/>
    </row>
    <row r="94" spans="1:16" s="18" customFormat="1">
      <c r="A94" s="7"/>
      <c r="B94" s="21"/>
      <c r="C94" s="5"/>
      <c r="D94" s="21"/>
      <c r="E94" s="21"/>
      <c r="F94" s="21"/>
      <c r="G94" s="22"/>
      <c r="H94" s="22"/>
      <c r="I94" s="22"/>
      <c r="J94" s="34"/>
      <c r="K94" s="22"/>
      <c r="L94" s="22"/>
      <c r="M94" s="22"/>
      <c r="N94" s="22"/>
      <c r="O94" s="22"/>
      <c r="P94" s="22"/>
    </row>
    <row r="95" spans="1:16" s="18" customFormat="1">
      <c r="A95" s="7"/>
      <c r="B95" s="21"/>
      <c r="C95" s="5"/>
      <c r="D95" s="21"/>
      <c r="E95" s="21"/>
      <c r="F95" s="21"/>
      <c r="G95" s="34"/>
      <c r="H95" s="34"/>
      <c r="I95" s="34"/>
      <c r="J95" s="34"/>
      <c r="K95" s="34"/>
      <c r="L95" s="34"/>
      <c r="M95" s="34"/>
      <c r="N95" s="34"/>
      <c r="O95" s="34"/>
      <c r="P95" s="34"/>
    </row>
    <row r="96" spans="1:16" s="18" customFormat="1">
      <c r="A96" s="7"/>
      <c r="B96" s="21"/>
      <c r="C96" s="5"/>
      <c r="D96" s="21"/>
      <c r="E96" s="21"/>
      <c r="F96" s="21"/>
      <c r="G96" s="22"/>
      <c r="H96" s="22"/>
      <c r="I96" s="22"/>
      <c r="J96" s="22"/>
      <c r="K96" s="22"/>
      <c r="L96" s="22"/>
      <c r="M96" s="22"/>
      <c r="N96" s="22"/>
      <c r="O96" s="22"/>
      <c r="P96" s="22"/>
    </row>
    <row r="97" spans="1:16" s="18" customFormat="1">
      <c r="A97" s="7"/>
      <c r="B97" s="21"/>
      <c r="C97" s="5"/>
      <c r="D97" s="21"/>
      <c r="E97" s="21"/>
      <c r="F97" s="21"/>
      <c r="G97" s="22"/>
      <c r="H97" s="22"/>
      <c r="I97" s="22"/>
      <c r="J97" s="22"/>
      <c r="K97" s="22"/>
      <c r="L97" s="22"/>
      <c r="M97" s="22"/>
      <c r="N97" s="22"/>
      <c r="O97" s="22"/>
      <c r="P97" s="22"/>
    </row>
    <row r="98" spans="1:16" s="18" customFormat="1" ht="20.25">
      <c r="A98" s="7"/>
      <c r="B98" s="21"/>
      <c r="C98" s="5"/>
      <c r="D98" s="21"/>
      <c r="E98" s="21"/>
      <c r="F98" s="21"/>
      <c r="G98" s="49"/>
      <c r="H98" s="49"/>
      <c r="I98" s="49"/>
      <c r="J98" s="49"/>
      <c r="K98" s="49"/>
      <c r="L98" s="49"/>
      <c r="M98" s="49"/>
      <c r="N98" s="49"/>
      <c r="O98" s="49"/>
      <c r="P98" s="49"/>
    </row>
    <row r="99" spans="1:16" s="18" customFormat="1">
      <c r="A99" s="7"/>
      <c r="B99" s="21"/>
      <c r="C99" s="5"/>
      <c r="D99" s="21"/>
      <c r="E99" s="21"/>
      <c r="F99" s="21"/>
      <c r="G99" s="22"/>
      <c r="H99" s="22"/>
      <c r="I99" s="22"/>
      <c r="J99" s="22"/>
      <c r="K99" s="22"/>
      <c r="L99" s="22"/>
      <c r="M99" s="22"/>
      <c r="N99" s="22"/>
      <c r="O99" s="22"/>
      <c r="P99" s="22"/>
    </row>
    <row r="100" spans="1:16" s="18" customFormat="1">
      <c r="A100" s="7"/>
      <c r="B100" s="21"/>
      <c r="C100" s="5"/>
      <c r="D100" s="21"/>
      <c r="E100" s="21"/>
      <c r="F100" s="21"/>
      <c r="G100" s="22"/>
      <c r="H100" s="22"/>
      <c r="I100" s="22"/>
      <c r="J100" s="22"/>
      <c r="K100" s="22"/>
      <c r="L100" s="22"/>
      <c r="M100" s="22"/>
      <c r="N100" s="22"/>
      <c r="O100" s="22"/>
      <c r="P100" s="22"/>
    </row>
    <row r="101" spans="1:16" s="18" customFormat="1">
      <c r="A101" s="7"/>
      <c r="B101" s="21"/>
      <c r="C101" s="5"/>
      <c r="D101" s="21"/>
      <c r="E101" s="21"/>
      <c r="F101" s="21"/>
      <c r="G101" s="22"/>
      <c r="H101" s="22"/>
      <c r="I101" s="22"/>
      <c r="J101" s="22"/>
      <c r="K101" s="22"/>
      <c r="L101" s="22"/>
      <c r="M101" s="22"/>
      <c r="N101" s="22"/>
      <c r="O101" s="22"/>
      <c r="P101" s="22"/>
    </row>
    <row r="102" spans="1:16" s="18" customFormat="1">
      <c r="A102" s="7"/>
      <c r="B102" s="21"/>
      <c r="C102" s="5"/>
      <c r="D102" s="21"/>
      <c r="E102" s="21"/>
      <c r="F102" s="21"/>
      <c r="G102" s="22"/>
      <c r="H102" s="22"/>
      <c r="I102" s="22"/>
      <c r="J102" s="22"/>
      <c r="K102" s="22"/>
      <c r="L102" s="22"/>
      <c r="M102" s="22"/>
      <c r="N102" s="22"/>
      <c r="O102" s="22"/>
      <c r="P102" s="22"/>
    </row>
    <row r="103" spans="1:16" s="18" customFormat="1">
      <c r="A103" s="7"/>
      <c r="B103" s="21"/>
      <c r="C103" s="5"/>
      <c r="D103" s="21"/>
      <c r="E103" s="21"/>
      <c r="F103" s="21"/>
      <c r="G103" s="22"/>
      <c r="H103" s="22"/>
      <c r="I103" s="22"/>
      <c r="J103" s="22"/>
      <c r="K103" s="22"/>
      <c r="L103" s="22"/>
      <c r="M103" s="22"/>
      <c r="N103" s="22"/>
      <c r="O103" s="22"/>
      <c r="P103" s="22"/>
    </row>
    <row r="104" spans="1:16" s="18" customFormat="1">
      <c r="A104" s="7"/>
      <c r="B104" s="21"/>
      <c r="C104" s="5"/>
      <c r="D104" s="21"/>
      <c r="E104" s="21"/>
      <c r="F104" s="21"/>
      <c r="G104" s="22"/>
      <c r="H104" s="22"/>
      <c r="I104" s="22"/>
      <c r="J104" s="22"/>
      <c r="K104" s="22"/>
      <c r="L104" s="22"/>
      <c r="M104" s="22"/>
      <c r="N104" s="22"/>
      <c r="O104" s="22"/>
      <c r="P104" s="22"/>
    </row>
    <row r="105" spans="1:16" s="18" customFormat="1">
      <c r="A105" s="7"/>
      <c r="B105" s="21"/>
      <c r="C105" s="5"/>
      <c r="D105" s="21"/>
      <c r="E105" s="21"/>
      <c r="F105" s="21"/>
      <c r="G105" s="22"/>
      <c r="H105" s="22"/>
      <c r="I105" s="22"/>
      <c r="J105" s="22"/>
      <c r="K105" s="22"/>
      <c r="L105" s="22"/>
      <c r="M105" s="22"/>
      <c r="N105" s="22"/>
      <c r="O105" s="22"/>
      <c r="P105" s="22"/>
    </row>
    <row r="106" spans="1:16" s="18" customFormat="1">
      <c r="A106" s="7"/>
      <c r="B106" s="21"/>
      <c r="C106" s="5"/>
      <c r="D106" s="21"/>
      <c r="E106" s="21"/>
      <c r="F106" s="21"/>
      <c r="G106" s="22"/>
      <c r="H106" s="22"/>
      <c r="I106" s="22"/>
      <c r="J106" s="22"/>
      <c r="K106" s="22"/>
      <c r="L106" s="22"/>
      <c r="M106" s="22"/>
      <c r="N106" s="22"/>
      <c r="O106" s="22"/>
      <c r="P106" s="22"/>
    </row>
    <row r="107" spans="1:16" s="18" customFormat="1">
      <c r="A107" s="7"/>
      <c r="B107" s="21"/>
      <c r="C107" s="5"/>
      <c r="D107" s="21"/>
      <c r="E107" s="21"/>
      <c r="F107" s="21"/>
      <c r="G107" s="22"/>
      <c r="H107" s="22"/>
      <c r="I107" s="22"/>
      <c r="J107" s="22"/>
      <c r="K107" s="22"/>
      <c r="L107" s="22"/>
      <c r="M107" s="22"/>
      <c r="N107" s="22"/>
      <c r="O107" s="22"/>
      <c r="P107" s="22"/>
    </row>
    <row r="108" spans="1:16" s="18" customFormat="1">
      <c r="A108" s="7"/>
      <c r="B108" s="21"/>
      <c r="C108" s="5"/>
      <c r="D108" s="21"/>
      <c r="E108" s="21"/>
      <c r="F108" s="21"/>
      <c r="G108" s="22"/>
      <c r="H108" s="22"/>
      <c r="I108" s="22"/>
      <c r="J108" s="22"/>
      <c r="K108" s="22"/>
      <c r="L108" s="22"/>
      <c r="M108" s="22"/>
      <c r="N108" s="22"/>
      <c r="O108" s="22"/>
      <c r="P108" s="22"/>
    </row>
    <row r="109" spans="1:16" s="18" customFormat="1">
      <c r="A109" s="7"/>
      <c r="B109" s="21"/>
      <c r="C109" s="5"/>
      <c r="D109" s="21"/>
      <c r="E109" s="21"/>
      <c r="F109" s="21"/>
      <c r="G109" s="22"/>
      <c r="H109" s="22"/>
      <c r="I109" s="22"/>
      <c r="J109" s="22"/>
      <c r="K109" s="22"/>
      <c r="L109" s="22"/>
      <c r="M109" s="22"/>
      <c r="N109" s="22"/>
      <c r="O109" s="22"/>
      <c r="P109" s="22"/>
    </row>
    <row r="110" spans="1:16" s="18" customFormat="1">
      <c r="A110" s="7"/>
      <c r="B110" s="21"/>
      <c r="C110" s="5"/>
      <c r="D110" s="21"/>
      <c r="E110" s="21"/>
      <c r="F110" s="21"/>
      <c r="G110" s="22"/>
      <c r="H110" s="22"/>
      <c r="I110" s="22"/>
      <c r="J110" s="22"/>
      <c r="K110" s="22"/>
      <c r="L110" s="22"/>
      <c r="M110" s="22"/>
      <c r="N110" s="22"/>
      <c r="O110" s="22"/>
      <c r="P110" s="22"/>
    </row>
    <row r="111" spans="1:16" s="18" customFormat="1">
      <c r="A111" s="7"/>
      <c r="B111" s="21"/>
      <c r="C111" s="5"/>
      <c r="D111" s="21"/>
      <c r="E111" s="21"/>
      <c r="F111" s="21"/>
      <c r="G111" s="22"/>
      <c r="H111" s="22"/>
      <c r="I111" s="22"/>
      <c r="J111" s="22"/>
      <c r="K111" s="22"/>
      <c r="L111" s="22"/>
      <c r="M111" s="22"/>
      <c r="N111" s="22"/>
      <c r="O111" s="22"/>
      <c r="P111" s="22"/>
    </row>
    <row r="112" spans="1:16" s="18" customFormat="1">
      <c r="A112" s="7"/>
      <c r="B112" s="21"/>
      <c r="C112" s="5"/>
      <c r="D112" s="21"/>
      <c r="E112" s="21"/>
      <c r="F112" s="21"/>
      <c r="G112" s="22"/>
      <c r="H112" s="22"/>
      <c r="I112" s="22"/>
      <c r="J112" s="22"/>
      <c r="K112" s="22"/>
      <c r="L112" s="22"/>
      <c r="M112" s="22"/>
      <c r="N112" s="22"/>
      <c r="O112" s="22"/>
      <c r="P112" s="22"/>
    </row>
    <row r="113" spans="1:16" s="18" customFormat="1">
      <c r="A113" s="7"/>
      <c r="B113" s="21"/>
      <c r="C113" s="5"/>
      <c r="D113" s="21"/>
      <c r="E113" s="21"/>
      <c r="F113" s="21"/>
      <c r="G113" s="22"/>
      <c r="H113" s="22"/>
      <c r="I113" s="22"/>
      <c r="J113" s="22"/>
      <c r="K113" s="22"/>
      <c r="L113" s="22"/>
      <c r="M113" s="22"/>
      <c r="N113" s="22"/>
      <c r="O113" s="22"/>
      <c r="P113" s="22"/>
    </row>
    <row r="114" spans="1:16" s="18" customFormat="1">
      <c r="A114" s="7"/>
      <c r="B114" s="21"/>
      <c r="C114" s="5"/>
      <c r="D114" s="21"/>
      <c r="E114" s="21"/>
      <c r="F114" s="21"/>
      <c r="G114" s="22"/>
      <c r="H114" s="22"/>
      <c r="I114" s="22"/>
      <c r="J114" s="22"/>
      <c r="K114" s="22"/>
      <c r="L114" s="22"/>
      <c r="M114" s="22"/>
      <c r="N114" s="22"/>
      <c r="O114" s="22"/>
      <c r="P114" s="22"/>
    </row>
    <row r="115" spans="1:16" s="18" customFormat="1">
      <c r="A115" s="7"/>
      <c r="B115" s="21"/>
      <c r="C115" s="5"/>
      <c r="D115" s="21"/>
      <c r="E115" s="21"/>
      <c r="F115" s="21"/>
      <c r="G115" s="22"/>
      <c r="H115" s="22"/>
      <c r="I115" s="22"/>
      <c r="J115" s="22"/>
      <c r="K115" s="22"/>
      <c r="L115" s="22"/>
      <c r="M115" s="22"/>
      <c r="N115" s="22"/>
      <c r="O115" s="22"/>
      <c r="P115" s="22"/>
    </row>
    <row r="116" spans="1:16" s="18" customFormat="1">
      <c r="A116" s="7"/>
      <c r="B116" s="21"/>
      <c r="C116" s="5"/>
      <c r="D116" s="21"/>
      <c r="E116" s="21"/>
      <c r="F116" s="21"/>
      <c r="G116" s="22"/>
      <c r="H116" s="22"/>
      <c r="I116" s="22"/>
      <c r="J116" s="22"/>
      <c r="K116" s="22"/>
      <c r="L116" s="22"/>
      <c r="M116" s="22"/>
      <c r="N116" s="22"/>
      <c r="O116" s="22"/>
      <c r="P116" s="22"/>
    </row>
    <row r="117" spans="1:16" s="18" customFormat="1">
      <c r="A117" s="7"/>
      <c r="B117" s="21"/>
      <c r="C117" s="5"/>
      <c r="D117" s="21"/>
      <c r="E117" s="21"/>
      <c r="F117" s="21"/>
      <c r="G117" s="22"/>
      <c r="H117" s="22"/>
      <c r="I117" s="22"/>
      <c r="J117" s="22"/>
      <c r="K117" s="22"/>
      <c r="L117" s="22"/>
      <c r="M117" s="22"/>
      <c r="N117" s="22"/>
      <c r="O117" s="22"/>
      <c r="P117" s="22"/>
    </row>
    <row r="118" spans="1:16" s="18" customFormat="1">
      <c r="A118" s="7"/>
      <c r="B118" s="21"/>
      <c r="C118" s="5"/>
      <c r="D118" s="21"/>
      <c r="E118" s="21"/>
      <c r="F118" s="21"/>
      <c r="G118" s="22"/>
      <c r="H118" s="22"/>
      <c r="I118" s="22"/>
      <c r="J118" s="22"/>
      <c r="K118" s="22"/>
      <c r="L118" s="22"/>
      <c r="M118" s="22"/>
      <c r="N118" s="22"/>
      <c r="O118" s="22"/>
      <c r="P118" s="22"/>
    </row>
    <row r="119" spans="1:16" s="18" customFormat="1">
      <c r="A119" s="7"/>
      <c r="B119" s="21"/>
      <c r="C119" s="5"/>
      <c r="D119" s="21"/>
      <c r="E119" s="21"/>
      <c r="F119" s="21"/>
      <c r="G119" s="22"/>
      <c r="H119" s="22"/>
      <c r="I119" s="22"/>
      <c r="J119" s="22"/>
      <c r="K119" s="22"/>
      <c r="L119" s="22"/>
      <c r="M119" s="22"/>
      <c r="N119" s="22"/>
      <c r="O119" s="22"/>
      <c r="P119" s="22"/>
    </row>
    <row r="120" spans="1:16" s="18" customFormat="1">
      <c r="A120" s="7"/>
      <c r="B120" s="21"/>
      <c r="C120" s="5"/>
      <c r="D120" s="21"/>
      <c r="E120" s="21"/>
      <c r="F120" s="21"/>
      <c r="G120" s="22"/>
      <c r="H120" s="22"/>
      <c r="I120" s="22"/>
      <c r="J120" s="22"/>
      <c r="K120" s="22"/>
      <c r="L120" s="22"/>
      <c r="M120" s="22"/>
      <c r="N120" s="22"/>
      <c r="O120" s="22"/>
      <c r="P120" s="22"/>
    </row>
    <row r="121" spans="1:16" s="18" customFormat="1">
      <c r="A121" s="7"/>
      <c r="B121" s="21"/>
      <c r="C121" s="5"/>
      <c r="D121" s="21"/>
      <c r="E121" s="21"/>
      <c r="F121" s="21"/>
      <c r="G121" s="22"/>
      <c r="H121" s="22"/>
      <c r="I121" s="22"/>
      <c r="J121" s="22"/>
      <c r="K121" s="22"/>
      <c r="L121" s="22"/>
      <c r="M121" s="22"/>
      <c r="N121" s="22"/>
      <c r="O121" s="22"/>
      <c r="P121" s="22"/>
    </row>
    <row r="122" spans="1:16" s="18" customFormat="1">
      <c r="A122" s="7"/>
      <c r="B122" s="21"/>
      <c r="C122" s="5"/>
      <c r="D122" s="21"/>
      <c r="E122" s="21"/>
      <c r="F122" s="21"/>
      <c r="G122" s="22"/>
      <c r="H122" s="22"/>
      <c r="I122" s="22"/>
      <c r="J122" s="22"/>
      <c r="K122" s="22"/>
      <c r="L122" s="22"/>
      <c r="M122" s="22"/>
      <c r="N122" s="22"/>
      <c r="O122" s="22"/>
      <c r="P122" s="22"/>
    </row>
    <row r="123" spans="1:16" s="18" customFormat="1">
      <c r="A123" s="7"/>
      <c r="B123" s="21"/>
      <c r="C123" s="5"/>
      <c r="D123" s="21"/>
      <c r="E123" s="21"/>
      <c r="F123" s="21"/>
      <c r="G123" s="22"/>
      <c r="H123" s="22"/>
      <c r="I123" s="22"/>
      <c r="J123" s="22"/>
      <c r="K123" s="22"/>
      <c r="L123" s="22"/>
      <c r="M123" s="22"/>
      <c r="N123" s="22"/>
      <c r="O123" s="22"/>
      <c r="P123" s="22"/>
    </row>
    <row r="124" spans="1:16" s="18" customFormat="1">
      <c r="A124" s="7"/>
      <c r="B124" s="21"/>
      <c r="C124" s="5"/>
      <c r="D124" s="21"/>
      <c r="E124" s="21"/>
      <c r="F124" s="21"/>
      <c r="G124" s="22"/>
      <c r="H124" s="22"/>
      <c r="I124" s="22"/>
      <c r="J124" s="22"/>
      <c r="K124" s="22"/>
      <c r="L124" s="22"/>
      <c r="M124" s="22"/>
      <c r="N124" s="22"/>
      <c r="O124" s="22"/>
      <c r="P124" s="22"/>
    </row>
    <row r="125" spans="1:16" s="18" customFormat="1">
      <c r="A125" s="7"/>
      <c r="B125" s="21"/>
      <c r="C125" s="5"/>
      <c r="D125" s="21"/>
      <c r="E125" s="21"/>
      <c r="F125" s="21"/>
      <c r="G125" s="22"/>
      <c r="H125" s="22"/>
      <c r="I125" s="22"/>
      <c r="J125" s="22"/>
      <c r="K125" s="22"/>
      <c r="L125" s="22"/>
      <c r="M125" s="22"/>
      <c r="N125" s="22"/>
      <c r="O125" s="22"/>
      <c r="P125" s="22"/>
    </row>
    <row r="126" spans="1:16" s="18" customFormat="1">
      <c r="A126" s="7"/>
      <c r="B126" s="21"/>
      <c r="C126" s="5"/>
      <c r="D126" s="21"/>
      <c r="E126" s="21"/>
      <c r="F126" s="21"/>
      <c r="G126" s="22"/>
      <c r="H126" s="22"/>
      <c r="I126" s="22"/>
      <c r="J126" s="22"/>
      <c r="K126" s="22"/>
      <c r="L126" s="22"/>
      <c r="M126" s="22"/>
      <c r="N126" s="22"/>
      <c r="O126" s="22"/>
      <c r="P126" s="22"/>
    </row>
    <row r="127" spans="1:16" s="18" customFormat="1">
      <c r="A127" s="7"/>
      <c r="B127" s="21"/>
      <c r="C127" s="5"/>
      <c r="D127" s="21"/>
      <c r="E127" s="21"/>
      <c r="F127" s="21"/>
      <c r="G127" s="22"/>
      <c r="H127" s="22"/>
      <c r="I127" s="22"/>
      <c r="J127" s="22"/>
      <c r="K127" s="22"/>
      <c r="L127" s="22"/>
      <c r="M127" s="22"/>
      <c r="N127" s="22"/>
      <c r="O127" s="22"/>
      <c r="P127" s="22"/>
    </row>
    <row r="128" spans="1:16" s="18" customFormat="1">
      <c r="A128" s="7"/>
      <c r="B128" s="21"/>
      <c r="C128" s="5"/>
      <c r="D128" s="21"/>
      <c r="E128" s="21"/>
      <c r="F128" s="21"/>
      <c r="G128" s="22"/>
      <c r="H128" s="22"/>
      <c r="I128" s="22"/>
      <c r="J128" s="22"/>
      <c r="K128" s="22"/>
      <c r="L128" s="22"/>
      <c r="M128" s="22"/>
      <c r="N128" s="22"/>
      <c r="O128" s="22"/>
      <c r="P128" s="22"/>
    </row>
    <row r="129" spans="1:16" s="18" customFormat="1">
      <c r="A129" s="7"/>
      <c r="B129" s="21"/>
      <c r="C129" s="5"/>
      <c r="D129" s="21"/>
      <c r="E129" s="21"/>
      <c r="F129" s="21"/>
      <c r="G129" s="22"/>
      <c r="H129" s="22"/>
      <c r="I129" s="22"/>
      <c r="J129" s="22"/>
      <c r="K129" s="22"/>
      <c r="L129" s="22"/>
      <c r="M129" s="22"/>
      <c r="N129" s="22"/>
      <c r="O129" s="22"/>
      <c r="P129" s="22"/>
    </row>
    <row r="130" spans="1:16" s="18" customFormat="1">
      <c r="A130" s="7"/>
      <c r="B130" s="21"/>
      <c r="C130" s="5"/>
      <c r="D130" s="21"/>
      <c r="E130" s="21"/>
      <c r="F130" s="21"/>
      <c r="G130" s="22"/>
      <c r="H130" s="22"/>
      <c r="I130" s="22"/>
      <c r="J130" s="22"/>
      <c r="K130" s="22"/>
      <c r="L130" s="22"/>
      <c r="M130" s="22"/>
      <c r="N130" s="22"/>
      <c r="O130" s="22"/>
      <c r="P130" s="22"/>
    </row>
    <row r="131" spans="1:16" s="18" customFormat="1">
      <c r="A131" s="7"/>
      <c r="B131" s="21"/>
      <c r="C131" s="5"/>
      <c r="D131" s="21"/>
      <c r="E131" s="21"/>
      <c r="F131" s="21"/>
      <c r="G131" s="22"/>
      <c r="H131" s="22"/>
      <c r="I131" s="22"/>
      <c r="J131" s="22"/>
      <c r="K131" s="22"/>
      <c r="L131" s="22"/>
      <c r="M131" s="22"/>
      <c r="N131" s="22"/>
      <c r="O131" s="22"/>
      <c r="P131" s="22"/>
    </row>
    <row r="132" spans="1:16" s="18" customFormat="1">
      <c r="A132" s="7"/>
      <c r="B132" s="21"/>
      <c r="C132" s="5"/>
      <c r="D132" s="21"/>
      <c r="E132" s="21"/>
      <c r="F132" s="21"/>
      <c r="G132" s="22"/>
      <c r="H132" s="22"/>
      <c r="I132" s="22"/>
      <c r="J132" s="22"/>
      <c r="K132" s="22"/>
      <c r="L132" s="22"/>
      <c r="M132" s="22"/>
      <c r="N132" s="22"/>
      <c r="O132" s="22"/>
      <c r="P132" s="22"/>
    </row>
    <row r="133" spans="1:16" s="18" customFormat="1">
      <c r="A133" s="7"/>
      <c r="B133" s="21"/>
      <c r="C133" s="5"/>
      <c r="D133" s="21"/>
      <c r="E133" s="21"/>
      <c r="F133" s="21"/>
      <c r="G133" s="22"/>
      <c r="H133" s="22"/>
      <c r="I133" s="22"/>
      <c r="J133" s="22"/>
      <c r="K133" s="22"/>
      <c r="L133" s="22"/>
      <c r="M133" s="22"/>
      <c r="N133" s="22"/>
      <c r="O133" s="22"/>
      <c r="P133" s="22"/>
    </row>
    <row r="134" spans="1:16" s="18" customFormat="1">
      <c r="A134" s="7"/>
      <c r="B134" s="21"/>
      <c r="C134" s="5"/>
      <c r="D134" s="21"/>
      <c r="E134" s="21"/>
      <c r="F134" s="21"/>
      <c r="G134" s="22"/>
      <c r="H134" s="22"/>
      <c r="I134" s="22"/>
      <c r="J134" s="22"/>
      <c r="K134" s="22"/>
      <c r="L134" s="22"/>
      <c r="M134" s="22"/>
      <c r="N134" s="22"/>
      <c r="O134" s="22"/>
      <c r="P134" s="22"/>
    </row>
    <row r="135" spans="1:16" s="18" customFormat="1">
      <c r="A135" s="7"/>
      <c r="B135" s="21"/>
      <c r="C135" s="5"/>
      <c r="D135" s="21"/>
      <c r="E135" s="21"/>
      <c r="F135" s="21"/>
      <c r="G135" s="22"/>
      <c r="H135" s="22"/>
      <c r="I135" s="22"/>
      <c r="J135" s="22"/>
      <c r="K135" s="22"/>
      <c r="L135" s="22"/>
      <c r="M135" s="22"/>
      <c r="N135" s="22"/>
      <c r="O135" s="22"/>
      <c r="P135" s="22"/>
    </row>
    <row r="136" spans="1:16" s="18" customFormat="1">
      <c r="A136" s="7"/>
      <c r="B136" s="21"/>
      <c r="C136" s="5"/>
      <c r="D136" s="21"/>
      <c r="E136" s="21"/>
      <c r="F136" s="21"/>
      <c r="G136" s="22"/>
      <c r="H136" s="22"/>
      <c r="I136" s="22"/>
      <c r="J136" s="22"/>
      <c r="K136" s="22"/>
      <c r="L136" s="22"/>
      <c r="M136" s="22"/>
      <c r="N136" s="22"/>
      <c r="O136" s="22"/>
      <c r="P136" s="22"/>
    </row>
    <row r="137" spans="1:16" s="18" customFormat="1">
      <c r="A137" s="7"/>
      <c r="B137" s="21"/>
      <c r="C137" s="5"/>
      <c r="D137" s="21"/>
      <c r="E137" s="21"/>
      <c r="F137" s="21"/>
      <c r="G137" s="22"/>
      <c r="H137" s="22"/>
      <c r="I137" s="22"/>
      <c r="J137" s="22"/>
      <c r="K137" s="22"/>
      <c r="L137" s="22"/>
      <c r="M137" s="22"/>
      <c r="N137" s="22"/>
      <c r="O137" s="22"/>
      <c r="P137" s="22"/>
    </row>
    <row r="138" spans="1:16" s="18" customFormat="1">
      <c r="A138" s="7"/>
      <c r="B138" s="21"/>
      <c r="C138" s="5"/>
      <c r="D138" s="21"/>
      <c r="E138" s="21"/>
      <c r="F138" s="21"/>
      <c r="G138" s="22"/>
      <c r="H138" s="22"/>
      <c r="I138" s="22"/>
      <c r="J138" s="22"/>
      <c r="K138" s="22"/>
      <c r="L138" s="22"/>
      <c r="M138" s="22"/>
      <c r="N138" s="22"/>
      <c r="O138" s="22"/>
      <c r="P138" s="22"/>
    </row>
    <row r="139" spans="1:16" s="18" customFormat="1">
      <c r="A139" s="7"/>
      <c r="B139" s="21"/>
      <c r="C139" s="5"/>
      <c r="D139" s="21"/>
      <c r="E139" s="21"/>
      <c r="F139" s="21"/>
      <c r="G139" s="22"/>
      <c r="H139" s="22"/>
      <c r="I139" s="22"/>
      <c r="J139" s="22"/>
      <c r="K139" s="22"/>
      <c r="L139" s="22"/>
      <c r="M139" s="22"/>
      <c r="N139" s="22"/>
      <c r="O139" s="22"/>
      <c r="P139" s="22"/>
    </row>
    <row r="140" spans="1:16" s="18" customFormat="1">
      <c r="A140" s="7"/>
      <c r="B140" s="21"/>
      <c r="C140" s="5"/>
      <c r="D140" s="21"/>
      <c r="E140" s="21"/>
      <c r="F140" s="21"/>
      <c r="G140" s="22"/>
      <c r="H140" s="22"/>
      <c r="I140" s="22"/>
      <c r="J140" s="22"/>
      <c r="K140" s="22"/>
      <c r="L140" s="22"/>
      <c r="M140" s="22"/>
      <c r="N140" s="22"/>
      <c r="O140" s="22"/>
      <c r="P140" s="22"/>
    </row>
    <row r="141" spans="1:16" s="18" customFormat="1">
      <c r="A141" s="7"/>
      <c r="B141" s="21"/>
      <c r="C141" s="5"/>
      <c r="D141" s="21"/>
      <c r="E141" s="21"/>
      <c r="F141" s="21"/>
      <c r="G141" s="22"/>
      <c r="H141" s="22"/>
      <c r="I141" s="22"/>
      <c r="J141" s="22"/>
      <c r="K141" s="22"/>
      <c r="L141" s="22"/>
      <c r="M141" s="22"/>
      <c r="N141" s="22"/>
      <c r="O141" s="22"/>
      <c r="P141" s="22"/>
    </row>
    <row r="142" spans="1:16" s="18" customFormat="1">
      <c r="A142" s="7"/>
      <c r="B142" s="21"/>
      <c r="C142" s="5"/>
      <c r="D142" s="21"/>
      <c r="E142" s="21"/>
      <c r="F142" s="21"/>
      <c r="G142" s="22"/>
      <c r="H142" s="22"/>
      <c r="I142" s="22"/>
      <c r="J142" s="22"/>
      <c r="K142" s="22"/>
      <c r="L142" s="22"/>
      <c r="M142" s="22"/>
      <c r="N142" s="22"/>
      <c r="O142" s="22"/>
      <c r="P142" s="22"/>
    </row>
    <row r="143" spans="1:16" s="18" customFormat="1">
      <c r="A143" s="7"/>
      <c r="B143" s="21"/>
      <c r="C143" s="5"/>
      <c r="D143" s="21"/>
      <c r="E143" s="21"/>
      <c r="F143" s="21"/>
      <c r="G143" s="22"/>
      <c r="H143" s="22"/>
      <c r="I143" s="22"/>
      <c r="J143" s="22"/>
      <c r="K143" s="22"/>
      <c r="L143" s="22"/>
      <c r="M143" s="22"/>
      <c r="N143" s="22"/>
      <c r="O143" s="22"/>
      <c r="P143" s="22"/>
    </row>
    <row r="144" spans="1:16" s="18" customFormat="1">
      <c r="A144" s="7"/>
      <c r="B144" s="21"/>
      <c r="C144" s="5"/>
      <c r="D144" s="21"/>
      <c r="E144" s="21"/>
      <c r="F144" s="21"/>
      <c r="G144" s="22"/>
      <c r="H144" s="22"/>
      <c r="I144" s="22"/>
      <c r="J144" s="22"/>
      <c r="K144" s="22"/>
      <c r="L144" s="22"/>
      <c r="M144" s="22"/>
      <c r="N144" s="22"/>
      <c r="O144" s="22"/>
      <c r="P144" s="22"/>
    </row>
    <row r="145" spans="1:16" s="18" customFormat="1">
      <c r="A145" s="7"/>
      <c r="B145" s="21"/>
      <c r="C145" s="5"/>
      <c r="D145" s="21"/>
      <c r="E145" s="21"/>
      <c r="F145" s="21"/>
      <c r="G145" s="22"/>
      <c r="H145" s="22"/>
      <c r="I145" s="22"/>
      <c r="J145" s="22"/>
      <c r="K145" s="22"/>
      <c r="L145" s="22"/>
      <c r="M145" s="22"/>
      <c r="N145" s="22"/>
      <c r="O145" s="22"/>
      <c r="P145" s="22"/>
    </row>
    <row r="146" spans="1:16" s="18" customFormat="1">
      <c r="A146" s="7"/>
      <c r="B146" s="21"/>
      <c r="C146" s="5"/>
      <c r="D146" s="21"/>
      <c r="E146" s="21"/>
      <c r="F146" s="21"/>
      <c r="G146" s="22"/>
      <c r="H146" s="22"/>
      <c r="I146" s="22"/>
      <c r="J146" s="22"/>
      <c r="K146" s="22"/>
      <c r="L146" s="22"/>
      <c r="M146" s="22"/>
      <c r="N146" s="22"/>
      <c r="O146" s="22"/>
      <c r="P146" s="22"/>
    </row>
    <row r="147" spans="1:16" s="18" customFormat="1">
      <c r="A147" s="7"/>
      <c r="B147" s="21"/>
      <c r="C147" s="5"/>
      <c r="D147" s="21"/>
      <c r="E147" s="21"/>
      <c r="F147" s="21"/>
      <c r="G147" s="22"/>
      <c r="H147" s="22"/>
      <c r="I147" s="22"/>
      <c r="J147" s="22"/>
      <c r="K147" s="22"/>
      <c r="L147" s="22"/>
      <c r="M147" s="22"/>
      <c r="N147" s="22"/>
      <c r="O147" s="22"/>
      <c r="P147" s="22"/>
    </row>
    <row r="148" spans="1:16" s="18" customFormat="1">
      <c r="A148" s="7"/>
      <c r="B148" s="21"/>
      <c r="C148" s="5"/>
      <c r="D148" s="21"/>
      <c r="E148" s="21"/>
      <c r="F148" s="21"/>
      <c r="G148" s="22"/>
      <c r="H148" s="22"/>
      <c r="I148" s="22"/>
      <c r="J148" s="22"/>
      <c r="K148" s="22"/>
      <c r="L148" s="22"/>
      <c r="M148" s="22"/>
      <c r="N148" s="22"/>
      <c r="O148" s="22"/>
      <c r="P148" s="22"/>
    </row>
    <row r="149" spans="1:16" s="18" customFormat="1">
      <c r="A149" s="7"/>
      <c r="B149" s="21"/>
      <c r="C149" s="5"/>
      <c r="D149" s="21"/>
      <c r="E149" s="21"/>
      <c r="F149" s="21"/>
      <c r="G149" s="22"/>
      <c r="H149" s="22"/>
      <c r="I149" s="22"/>
      <c r="J149" s="22"/>
      <c r="K149" s="22"/>
      <c r="L149" s="22"/>
      <c r="M149" s="22"/>
      <c r="N149" s="22"/>
      <c r="O149" s="22"/>
      <c r="P149" s="22"/>
    </row>
    <row r="150" spans="1:16" s="18" customFormat="1">
      <c r="A150" s="7"/>
      <c r="B150" s="21"/>
      <c r="C150" s="5"/>
      <c r="D150" s="21"/>
      <c r="E150" s="21"/>
      <c r="F150" s="21"/>
      <c r="G150" s="22"/>
      <c r="H150" s="22"/>
      <c r="I150" s="22"/>
      <c r="J150" s="22"/>
      <c r="K150" s="22"/>
      <c r="L150" s="22"/>
      <c r="M150" s="22"/>
      <c r="N150" s="22"/>
      <c r="O150" s="22"/>
      <c r="P150" s="22"/>
    </row>
    <row r="151" spans="1:16" s="18" customFormat="1">
      <c r="A151" s="7"/>
      <c r="B151" s="21"/>
      <c r="C151" s="5"/>
      <c r="D151" s="21"/>
      <c r="E151" s="21"/>
      <c r="F151" s="21"/>
      <c r="G151" s="22"/>
      <c r="H151" s="22"/>
      <c r="I151" s="22"/>
      <c r="J151" s="22"/>
      <c r="K151" s="22"/>
      <c r="L151" s="22"/>
      <c r="M151" s="22"/>
      <c r="N151" s="22"/>
      <c r="O151" s="22"/>
      <c r="P151" s="22"/>
    </row>
    <row r="152" spans="1:16" s="18" customFormat="1">
      <c r="A152" s="7"/>
      <c r="B152" s="21"/>
      <c r="C152" s="5"/>
      <c r="D152" s="21"/>
      <c r="E152" s="21"/>
      <c r="F152" s="21"/>
      <c r="G152" s="22"/>
      <c r="H152" s="22"/>
      <c r="I152" s="22"/>
      <c r="J152" s="22"/>
      <c r="K152" s="22"/>
      <c r="L152" s="22"/>
      <c r="M152" s="22"/>
      <c r="N152" s="22"/>
      <c r="O152" s="22"/>
      <c r="P152" s="22"/>
    </row>
    <row r="153" spans="1:16" s="18" customFormat="1">
      <c r="A153" s="7"/>
      <c r="B153" s="21"/>
      <c r="C153" s="5"/>
      <c r="D153" s="21"/>
      <c r="E153" s="21"/>
      <c r="F153" s="21"/>
      <c r="G153" s="22"/>
      <c r="H153" s="22"/>
      <c r="I153" s="22"/>
      <c r="J153" s="22"/>
      <c r="K153" s="22"/>
      <c r="L153" s="22"/>
      <c r="M153" s="22"/>
      <c r="N153" s="22"/>
      <c r="O153" s="22"/>
      <c r="P153" s="22"/>
    </row>
    <row r="154" spans="1:16" s="18" customFormat="1">
      <c r="A154" s="7"/>
      <c r="B154" s="21"/>
      <c r="C154" s="5"/>
      <c r="D154" s="21"/>
      <c r="E154" s="21"/>
      <c r="F154" s="21"/>
      <c r="G154" s="22"/>
      <c r="H154" s="22"/>
      <c r="I154" s="22"/>
      <c r="J154" s="22"/>
      <c r="K154" s="22"/>
      <c r="L154" s="22"/>
      <c r="M154" s="22"/>
      <c r="N154" s="22"/>
      <c r="O154" s="22"/>
      <c r="P154" s="22"/>
    </row>
    <row r="155" spans="1:16" s="18" customFormat="1">
      <c r="A155" s="7"/>
      <c r="B155" s="21"/>
      <c r="C155" s="5"/>
      <c r="D155" s="21"/>
      <c r="E155" s="21"/>
      <c r="F155" s="21"/>
      <c r="G155" s="22"/>
      <c r="H155" s="22"/>
      <c r="I155" s="22"/>
      <c r="J155" s="22"/>
      <c r="K155" s="22"/>
      <c r="L155" s="22"/>
      <c r="M155" s="22"/>
      <c r="N155" s="22"/>
      <c r="O155" s="22"/>
      <c r="P155" s="22"/>
    </row>
    <row r="156" spans="1:16" s="18" customFormat="1">
      <c r="A156" s="7"/>
      <c r="B156" s="21"/>
      <c r="C156" s="5"/>
      <c r="D156" s="21"/>
      <c r="E156" s="21"/>
      <c r="F156" s="21"/>
      <c r="G156" s="22"/>
      <c r="H156" s="22"/>
      <c r="I156" s="22"/>
      <c r="J156" s="22"/>
      <c r="K156" s="22"/>
      <c r="L156" s="22"/>
      <c r="M156" s="22"/>
      <c r="N156" s="22"/>
      <c r="O156" s="22"/>
      <c r="P156" s="22"/>
    </row>
    <row r="157" spans="1:16" s="18" customFormat="1">
      <c r="A157" s="7"/>
      <c r="B157" s="21"/>
      <c r="C157" s="5"/>
      <c r="D157" s="21"/>
      <c r="E157" s="21"/>
      <c r="F157" s="21"/>
      <c r="G157" s="22"/>
      <c r="H157" s="22"/>
      <c r="I157" s="22"/>
      <c r="J157" s="22"/>
      <c r="K157" s="22"/>
      <c r="L157" s="22"/>
      <c r="M157" s="22"/>
      <c r="N157" s="22"/>
      <c r="O157" s="22"/>
      <c r="P157" s="22"/>
    </row>
    <row r="158" spans="1:16" s="18" customFormat="1">
      <c r="A158" s="7"/>
      <c r="B158" s="21"/>
      <c r="C158" s="5"/>
      <c r="D158" s="21"/>
      <c r="E158" s="21"/>
      <c r="F158" s="21"/>
      <c r="G158" s="22"/>
      <c r="H158" s="22"/>
      <c r="I158" s="22"/>
      <c r="J158" s="22"/>
      <c r="K158" s="22"/>
      <c r="L158" s="22"/>
      <c r="M158" s="22"/>
      <c r="N158" s="22"/>
      <c r="O158" s="22"/>
      <c r="P158" s="22"/>
    </row>
    <row r="159" spans="1:16" s="18" customFormat="1">
      <c r="A159" s="7"/>
      <c r="B159" s="21"/>
      <c r="C159" s="5"/>
      <c r="D159" s="21"/>
      <c r="E159" s="21"/>
      <c r="F159" s="21"/>
      <c r="G159" s="22"/>
      <c r="H159" s="22"/>
      <c r="I159" s="22"/>
      <c r="J159" s="22"/>
      <c r="K159" s="22"/>
      <c r="L159" s="22"/>
      <c r="M159" s="22"/>
      <c r="N159" s="22"/>
      <c r="O159" s="22"/>
      <c r="P159" s="22"/>
    </row>
    <row r="160" spans="1:16" s="18" customFormat="1">
      <c r="A160" s="7"/>
      <c r="B160" s="21"/>
      <c r="C160" s="5"/>
      <c r="D160" s="21"/>
      <c r="E160" s="21"/>
      <c r="F160" s="21"/>
      <c r="G160" s="22"/>
      <c r="H160" s="22"/>
      <c r="I160" s="22"/>
      <c r="J160" s="22"/>
      <c r="K160" s="22"/>
      <c r="L160" s="22"/>
      <c r="M160" s="22"/>
      <c r="N160" s="22"/>
      <c r="O160" s="22"/>
      <c r="P160" s="22"/>
    </row>
    <row r="161" spans="1:16" s="18" customFormat="1">
      <c r="A161" s="7"/>
      <c r="B161" s="21"/>
      <c r="C161" s="5"/>
      <c r="D161" s="21"/>
      <c r="E161" s="21"/>
      <c r="F161" s="21"/>
      <c r="G161" s="22"/>
      <c r="H161" s="22"/>
      <c r="I161" s="22"/>
      <c r="J161" s="22"/>
      <c r="K161" s="22"/>
      <c r="L161" s="22"/>
      <c r="M161" s="22"/>
      <c r="N161" s="22"/>
      <c r="O161" s="22"/>
      <c r="P161" s="22"/>
    </row>
    <row r="162" spans="1:16" s="18" customFormat="1">
      <c r="A162" s="7"/>
      <c r="B162" s="21"/>
      <c r="C162" s="5"/>
      <c r="D162" s="21"/>
      <c r="E162" s="21"/>
      <c r="F162" s="21"/>
      <c r="G162" s="22"/>
      <c r="H162" s="22"/>
      <c r="I162" s="22"/>
      <c r="J162" s="22"/>
      <c r="K162" s="22"/>
      <c r="L162" s="22"/>
      <c r="M162" s="22"/>
      <c r="N162" s="22"/>
      <c r="O162" s="22"/>
      <c r="P162" s="22"/>
    </row>
    <row r="163" spans="1:16" s="18" customFormat="1">
      <c r="A163" s="7"/>
      <c r="B163" s="21"/>
      <c r="C163" s="5"/>
      <c r="D163" s="21"/>
      <c r="E163" s="21"/>
      <c r="F163" s="21"/>
      <c r="G163" s="22"/>
      <c r="H163" s="22"/>
      <c r="I163" s="22"/>
      <c r="J163" s="22"/>
      <c r="K163" s="22"/>
      <c r="L163" s="22"/>
      <c r="M163" s="22"/>
      <c r="N163" s="22"/>
      <c r="O163" s="22"/>
      <c r="P163" s="22"/>
    </row>
    <row r="164" spans="1:16" s="18" customFormat="1">
      <c r="A164" s="7"/>
      <c r="B164" s="21"/>
      <c r="C164" s="5"/>
      <c r="D164" s="21"/>
      <c r="E164" s="21"/>
      <c r="F164" s="21"/>
      <c r="G164" s="22"/>
      <c r="H164" s="22"/>
      <c r="I164" s="22"/>
      <c r="J164" s="22"/>
      <c r="K164" s="22"/>
      <c r="L164" s="22"/>
      <c r="M164" s="22"/>
      <c r="N164" s="22"/>
      <c r="O164" s="22"/>
      <c r="P164" s="22"/>
    </row>
    <row r="165" spans="1:16" s="18" customFormat="1">
      <c r="A165" s="7"/>
      <c r="B165" s="21"/>
      <c r="C165" s="5"/>
      <c r="D165" s="21"/>
      <c r="E165" s="21"/>
      <c r="F165" s="21"/>
      <c r="G165" s="22"/>
      <c r="H165" s="22"/>
      <c r="I165" s="22"/>
      <c r="J165" s="22"/>
      <c r="K165" s="22"/>
      <c r="L165" s="22"/>
      <c r="M165" s="22"/>
      <c r="N165" s="22"/>
      <c r="O165" s="22"/>
      <c r="P165" s="22"/>
    </row>
    <row r="166" spans="1:16" s="18" customFormat="1">
      <c r="A166" s="7"/>
      <c r="B166" s="21"/>
      <c r="C166" s="5"/>
      <c r="D166" s="21"/>
      <c r="E166" s="21"/>
      <c r="F166" s="21"/>
      <c r="G166" s="22"/>
      <c r="H166" s="22"/>
      <c r="I166" s="22"/>
      <c r="J166" s="22"/>
      <c r="K166" s="22"/>
      <c r="L166" s="22"/>
      <c r="M166" s="22"/>
      <c r="N166" s="22"/>
      <c r="O166" s="22"/>
      <c r="P166" s="22"/>
    </row>
    <row r="167" spans="1:16" s="18" customFormat="1">
      <c r="A167" s="7"/>
      <c r="B167" s="21"/>
      <c r="C167" s="5"/>
      <c r="D167" s="21"/>
      <c r="E167" s="21"/>
      <c r="F167" s="21"/>
      <c r="G167" s="22"/>
      <c r="H167" s="22"/>
      <c r="I167" s="22"/>
      <c r="J167" s="22"/>
      <c r="K167" s="22"/>
      <c r="L167" s="22"/>
      <c r="M167" s="22"/>
      <c r="N167" s="22"/>
      <c r="O167" s="22"/>
      <c r="P167" s="22"/>
    </row>
    <row r="168" spans="1:16" s="18" customFormat="1">
      <c r="A168" s="7"/>
      <c r="B168" s="21"/>
      <c r="C168" s="5"/>
      <c r="D168" s="21"/>
      <c r="E168" s="21"/>
      <c r="F168" s="21"/>
      <c r="G168" s="22"/>
      <c r="H168" s="22"/>
      <c r="I168" s="22"/>
      <c r="J168" s="22"/>
      <c r="K168" s="22"/>
      <c r="L168" s="22"/>
      <c r="M168" s="22"/>
      <c r="N168" s="22"/>
      <c r="O168" s="22"/>
      <c r="P168" s="22"/>
    </row>
    <row r="169" spans="1:16" s="18" customFormat="1">
      <c r="A169" s="7"/>
      <c r="B169" s="21"/>
      <c r="C169" s="5"/>
      <c r="D169" s="21"/>
      <c r="E169" s="21"/>
      <c r="F169" s="21"/>
      <c r="G169" s="22"/>
      <c r="H169" s="22"/>
      <c r="I169" s="22"/>
      <c r="J169" s="22"/>
      <c r="K169" s="22"/>
      <c r="L169" s="22"/>
      <c r="M169" s="22"/>
      <c r="N169" s="22"/>
      <c r="O169" s="22"/>
      <c r="P169" s="22"/>
    </row>
    <row r="170" spans="1:16" s="18" customFormat="1">
      <c r="A170" s="7"/>
      <c r="B170" s="21"/>
      <c r="C170" s="5"/>
      <c r="D170" s="21"/>
      <c r="E170" s="21"/>
      <c r="F170" s="21"/>
      <c r="G170" s="22"/>
      <c r="H170" s="22"/>
      <c r="I170" s="22"/>
      <c r="J170" s="22"/>
      <c r="K170" s="22"/>
      <c r="L170" s="22"/>
      <c r="M170" s="22"/>
      <c r="N170" s="22"/>
      <c r="O170" s="22"/>
      <c r="P170" s="22"/>
    </row>
    <row r="171" spans="1:16" s="18" customFormat="1">
      <c r="A171" s="7"/>
      <c r="B171" s="21"/>
      <c r="C171" s="5"/>
      <c r="D171" s="21"/>
      <c r="E171" s="21"/>
      <c r="F171" s="21"/>
      <c r="G171" s="22"/>
      <c r="H171" s="22"/>
      <c r="I171" s="22"/>
      <c r="J171" s="22"/>
      <c r="K171" s="22"/>
      <c r="L171" s="22"/>
      <c r="M171" s="22"/>
      <c r="N171" s="22"/>
      <c r="O171" s="22"/>
      <c r="P171" s="22"/>
    </row>
    <row r="172" spans="1:16" s="18" customFormat="1">
      <c r="A172" s="7"/>
      <c r="B172" s="21"/>
      <c r="C172" s="5"/>
      <c r="D172" s="21"/>
      <c r="E172" s="21"/>
      <c r="F172" s="21"/>
      <c r="G172" s="22"/>
      <c r="H172" s="22"/>
      <c r="I172" s="22"/>
      <c r="J172" s="22"/>
      <c r="K172" s="22"/>
      <c r="L172" s="22"/>
      <c r="M172" s="22"/>
      <c r="N172" s="22"/>
      <c r="O172" s="22"/>
      <c r="P172" s="22"/>
    </row>
    <row r="173" spans="1:16" s="18" customFormat="1">
      <c r="A173" s="7"/>
      <c r="B173" s="21"/>
      <c r="C173" s="5"/>
      <c r="D173" s="21"/>
      <c r="E173" s="21"/>
      <c r="F173" s="21"/>
      <c r="G173" s="22"/>
      <c r="H173" s="22"/>
      <c r="I173" s="22"/>
      <c r="J173" s="22"/>
      <c r="K173" s="22"/>
      <c r="L173" s="22"/>
      <c r="M173" s="22"/>
      <c r="N173" s="22"/>
      <c r="O173" s="22"/>
      <c r="P173" s="22"/>
    </row>
    <row r="174" spans="1:16" s="18" customFormat="1">
      <c r="A174" s="7"/>
      <c r="B174" s="21"/>
      <c r="C174" s="5"/>
      <c r="D174" s="21"/>
      <c r="E174" s="21"/>
      <c r="F174" s="21"/>
      <c r="G174" s="22"/>
      <c r="H174" s="22"/>
      <c r="I174" s="22"/>
      <c r="J174" s="22"/>
      <c r="K174" s="22"/>
      <c r="L174" s="22"/>
      <c r="M174" s="22"/>
      <c r="N174" s="22"/>
      <c r="O174" s="22"/>
      <c r="P174" s="22"/>
    </row>
    <row r="175" spans="1:16" s="18" customFormat="1">
      <c r="A175" s="7"/>
      <c r="B175" s="21"/>
      <c r="C175" s="5"/>
      <c r="D175" s="21"/>
      <c r="E175" s="21"/>
      <c r="F175" s="21"/>
      <c r="G175" s="22"/>
      <c r="H175" s="22"/>
      <c r="I175" s="22"/>
      <c r="J175" s="22"/>
      <c r="K175" s="22"/>
      <c r="L175" s="22"/>
      <c r="M175" s="22"/>
      <c r="N175" s="22"/>
      <c r="O175" s="22"/>
      <c r="P175" s="22"/>
    </row>
    <row r="176" spans="1:16" s="18" customFormat="1">
      <c r="A176" s="7"/>
      <c r="B176" s="21"/>
      <c r="C176" s="5"/>
      <c r="D176" s="21"/>
      <c r="E176" s="21"/>
      <c r="F176" s="21"/>
      <c r="G176" s="22"/>
      <c r="H176" s="22"/>
      <c r="I176" s="22"/>
      <c r="J176" s="22"/>
      <c r="K176" s="22"/>
      <c r="L176" s="22"/>
      <c r="M176" s="22"/>
      <c r="N176" s="22"/>
      <c r="O176" s="22"/>
      <c r="P176" s="22"/>
    </row>
    <row r="177" spans="1:16" s="18" customFormat="1">
      <c r="A177" s="7"/>
      <c r="B177" s="21"/>
      <c r="C177" s="5"/>
      <c r="D177" s="21"/>
      <c r="E177" s="21"/>
      <c r="F177" s="21"/>
      <c r="G177" s="22"/>
      <c r="H177" s="22"/>
      <c r="I177" s="22"/>
      <c r="J177" s="22"/>
      <c r="K177" s="22"/>
      <c r="L177" s="22"/>
      <c r="M177" s="22"/>
      <c r="N177" s="22"/>
      <c r="O177" s="22"/>
      <c r="P177" s="22"/>
    </row>
    <row r="178" spans="1:16" s="18" customFormat="1">
      <c r="A178" s="7"/>
      <c r="B178" s="21"/>
      <c r="C178" s="5"/>
      <c r="D178" s="21"/>
      <c r="E178" s="21"/>
      <c r="F178" s="21"/>
      <c r="G178" s="22"/>
      <c r="H178" s="22"/>
      <c r="I178" s="22"/>
      <c r="J178" s="22"/>
      <c r="K178" s="22"/>
      <c r="L178" s="22"/>
      <c r="M178" s="22"/>
      <c r="N178" s="22"/>
      <c r="O178" s="22"/>
      <c r="P178" s="22"/>
    </row>
    <row r="179" spans="1:16" s="18" customFormat="1">
      <c r="A179" s="7"/>
      <c r="B179" s="21"/>
      <c r="C179" s="5"/>
      <c r="D179" s="21"/>
      <c r="E179" s="21"/>
      <c r="F179" s="21"/>
      <c r="G179" s="22"/>
      <c r="H179" s="22"/>
      <c r="I179" s="22"/>
      <c r="J179" s="22"/>
      <c r="K179" s="22"/>
      <c r="L179" s="22"/>
      <c r="M179" s="22"/>
      <c r="N179" s="22"/>
      <c r="O179" s="22"/>
      <c r="P179" s="22"/>
    </row>
    <row r="180" spans="1:16" s="18" customFormat="1">
      <c r="A180" s="7"/>
      <c r="B180" s="21"/>
      <c r="C180" s="5"/>
      <c r="D180" s="21"/>
      <c r="E180" s="21"/>
      <c r="F180" s="21"/>
      <c r="G180" s="22"/>
      <c r="H180" s="22"/>
      <c r="I180" s="22"/>
      <c r="J180" s="22"/>
      <c r="K180" s="22"/>
      <c r="L180" s="22"/>
      <c r="M180" s="22"/>
      <c r="N180" s="22"/>
      <c r="O180" s="22"/>
      <c r="P180" s="22"/>
    </row>
    <row r="181" spans="1:16" s="18" customFormat="1">
      <c r="A181" s="7"/>
      <c r="B181" s="21"/>
      <c r="C181" s="5"/>
      <c r="D181" s="21"/>
      <c r="E181" s="21"/>
      <c r="F181" s="21"/>
      <c r="G181" s="22"/>
      <c r="H181" s="22"/>
      <c r="I181" s="22"/>
      <c r="J181" s="22"/>
      <c r="K181" s="22"/>
      <c r="L181" s="22"/>
      <c r="M181" s="22"/>
      <c r="N181" s="22"/>
      <c r="O181" s="22"/>
      <c r="P181" s="22"/>
    </row>
  </sheetData>
  <mergeCells count="33">
    <mergeCell ref="A83:E87"/>
    <mergeCell ref="A88:O88"/>
    <mergeCell ref="D89:O89"/>
    <mergeCell ref="A90:P90"/>
    <mergeCell ref="B32:P32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2016/2017&amp;R&amp;P</oddFooter>
  </headerFooter>
  <rowBreaks count="2" manualBreakCount="2">
    <brk id="31" max="15" man="1"/>
    <brk id="56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52" zoomScale="90" zoomScaleNormal="80" zoomScaleSheetLayoutView="90" workbookViewId="0">
      <selection activeCell="O65" sqref="O65"/>
    </sheetView>
  </sheetViews>
  <sheetFormatPr defaultColWidth="8.85546875" defaultRowHeight="15.75"/>
  <cols>
    <col min="1" max="1" width="6" style="23" customWidth="1"/>
    <col min="2" max="2" width="49.5703125" style="24" customWidth="1"/>
    <col min="3" max="3" width="16.85546875" style="83" customWidth="1"/>
    <col min="4" max="4" width="29" style="24" customWidth="1"/>
    <col min="5" max="5" width="17" style="24" customWidth="1"/>
    <col min="6" max="6" width="14.42578125" style="24" customWidth="1"/>
    <col min="7" max="7" width="7.85546875" style="9" customWidth="1"/>
    <col min="8" max="8" width="8.7109375" style="9" customWidth="1"/>
    <col min="9" max="9" width="8.140625" style="9" customWidth="1"/>
    <col min="10" max="10" width="8.7109375" style="9" customWidth="1"/>
    <col min="11" max="11" width="8.42578125" style="9" customWidth="1"/>
    <col min="12" max="12" width="8.7109375" style="9" customWidth="1"/>
    <col min="13" max="13" width="8.42578125" style="9" customWidth="1"/>
    <col min="14" max="14" width="9.140625" style="9" customWidth="1"/>
    <col min="15" max="15" width="8.42578125" style="9" customWidth="1"/>
    <col min="16" max="16" width="9.42578125" style="9" customWidth="1"/>
    <col min="17" max="16384" width="8.85546875" style="9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118" t="s">
        <v>0</v>
      </c>
      <c r="E2" s="118"/>
      <c r="F2" s="118"/>
      <c r="G2" s="3"/>
      <c r="H2" s="3"/>
      <c r="I2" s="3"/>
      <c r="J2" s="119" t="s">
        <v>1</v>
      </c>
      <c r="K2" s="119"/>
      <c r="L2" s="119"/>
      <c r="M2" s="119"/>
      <c r="N2" s="119"/>
      <c r="O2" s="2"/>
      <c r="P2" s="2"/>
    </row>
    <row r="3" spans="1:16" s="1" customFormat="1" ht="19.5" customHeight="1">
      <c r="A3" s="120" t="s">
        <v>2</v>
      </c>
      <c r="B3" s="120"/>
      <c r="C3" s="2"/>
      <c r="D3" s="120" t="s">
        <v>3</v>
      </c>
      <c r="E3" s="120"/>
      <c r="F3" s="120"/>
      <c r="G3" s="2"/>
      <c r="H3" s="2"/>
      <c r="I3" s="2"/>
      <c r="J3" s="47" t="s">
        <v>115</v>
      </c>
      <c r="K3" s="47"/>
      <c r="L3" s="47"/>
      <c r="M3" s="47"/>
      <c r="N3" s="47"/>
      <c r="O3" s="2"/>
      <c r="P3" s="2"/>
    </row>
    <row r="4" spans="1:16" s="4" customFormat="1" ht="19.5" customHeight="1">
      <c r="A4" s="120" t="s">
        <v>4</v>
      </c>
      <c r="B4" s="120"/>
      <c r="C4" s="2"/>
      <c r="D4" s="120" t="s">
        <v>5</v>
      </c>
      <c r="E4" s="120"/>
      <c r="F4" s="120"/>
      <c r="G4" s="2"/>
      <c r="H4" s="2"/>
      <c r="I4" s="2"/>
      <c r="J4" s="120" t="s">
        <v>6</v>
      </c>
      <c r="K4" s="120"/>
      <c r="L4" s="120"/>
      <c r="M4" s="120"/>
      <c r="N4" s="120"/>
      <c r="O4" s="2"/>
      <c r="P4" s="2"/>
    </row>
    <row r="5" spans="1:16" s="4" customFormat="1" ht="19.5" customHeight="1">
      <c r="A5" s="121" t="s">
        <v>7</v>
      </c>
      <c r="B5" s="121"/>
      <c r="C5" s="5"/>
      <c r="D5" s="120" t="s">
        <v>154</v>
      </c>
      <c r="E5" s="120"/>
      <c r="F5" s="120"/>
      <c r="G5" s="5"/>
      <c r="H5" s="5"/>
      <c r="I5" s="5"/>
      <c r="J5" s="120" t="s">
        <v>153</v>
      </c>
      <c r="K5" s="120"/>
      <c r="L5" s="120"/>
      <c r="M5" s="120"/>
      <c r="N5" s="120"/>
      <c r="O5" s="5"/>
      <c r="P5" s="5"/>
    </row>
    <row r="6" spans="1:16" s="4" customFormat="1" ht="19.5" customHeight="1">
      <c r="A6" s="118" t="s">
        <v>146</v>
      </c>
      <c r="B6" s="118"/>
      <c r="C6" s="3"/>
      <c r="D6" s="118" t="s">
        <v>147</v>
      </c>
      <c r="E6" s="118"/>
      <c r="F6" s="118"/>
      <c r="G6" s="3"/>
      <c r="H6" s="3"/>
      <c r="I6" s="3"/>
      <c r="J6" s="118" t="s">
        <v>147</v>
      </c>
      <c r="K6" s="118"/>
      <c r="L6" s="118"/>
      <c r="M6" s="118"/>
      <c r="N6" s="118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122" t="s">
        <v>8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</row>
    <row r="9" spans="1:16" s="47" customFormat="1" ht="19.5" customHeight="1">
      <c r="A9" s="121" t="s">
        <v>155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</row>
    <row r="10" spans="1:16" s="48" customFormat="1" ht="19.5" customHeight="1">
      <c r="A10" s="121" t="s">
        <v>128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6" s="7" customFormat="1" ht="19.5" customHeight="1" thickBot="1">
      <c r="A11" s="49"/>
      <c r="B11" s="49"/>
      <c r="C11" s="49"/>
      <c r="D11" s="49"/>
      <c r="E11" s="49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16" s="8" customFormat="1" ht="20.25" customHeight="1" thickBot="1">
      <c r="A12" s="126" t="s">
        <v>9</v>
      </c>
      <c r="B12" s="128" t="s">
        <v>110</v>
      </c>
      <c r="C12" s="130" t="s">
        <v>10</v>
      </c>
      <c r="D12" s="126" t="s">
        <v>11</v>
      </c>
      <c r="E12" s="126" t="s">
        <v>131</v>
      </c>
      <c r="F12" s="132" t="s">
        <v>132</v>
      </c>
      <c r="G12" s="123" t="s">
        <v>12</v>
      </c>
      <c r="H12" s="124"/>
      <c r="I12" s="124"/>
      <c r="J12" s="124"/>
      <c r="K12" s="124"/>
      <c r="L12" s="124"/>
      <c r="M12" s="124"/>
      <c r="N12" s="124"/>
      <c r="O12" s="124"/>
      <c r="P12" s="125"/>
    </row>
    <row r="13" spans="1:16" ht="46.5" customHeight="1" thickBot="1">
      <c r="A13" s="127"/>
      <c r="B13" s="129"/>
      <c r="C13" s="131"/>
      <c r="D13" s="127"/>
      <c r="E13" s="127"/>
      <c r="F13" s="133"/>
      <c r="G13" s="52" t="s">
        <v>13</v>
      </c>
      <c r="H13" s="52" t="s">
        <v>14</v>
      </c>
      <c r="I13" s="52" t="s">
        <v>15</v>
      </c>
      <c r="J13" s="53" t="s">
        <v>16</v>
      </c>
      <c r="K13" s="54" t="s">
        <v>17</v>
      </c>
      <c r="L13" s="52" t="s">
        <v>18</v>
      </c>
      <c r="M13" s="55" t="s">
        <v>19</v>
      </c>
      <c r="N13" s="52" t="s">
        <v>20</v>
      </c>
      <c r="O13" s="55" t="s">
        <v>21</v>
      </c>
      <c r="P13" s="52" t="s">
        <v>22</v>
      </c>
    </row>
    <row r="14" spans="1:16" s="18" customFormat="1" ht="29.25" customHeight="1" thickBot="1">
      <c r="A14" s="32">
        <v>1</v>
      </c>
      <c r="B14" s="56" t="s">
        <v>119</v>
      </c>
      <c r="C14" s="56" t="s">
        <v>76</v>
      </c>
      <c r="D14" s="12" t="s">
        <v>77</v>
      </c>
      <c r="E14" s="57" t="s">
        <v>157</v>
      </c>
      <c r="F14" s="45">
        <v>10</v>
      </c>
      <c r="G14" s="13"/>
      <c r="H14" s="13"/>
      <c r="I14" s="17"/>
      <c r="J14" s="13">
        <v>1.4</v>
      </c>
      <c r="K14" s="13"/>
      <c r="L14" s="13"/>
      <c r="M14" s="13"/>
      <c r="N14" s="13"/>
      <c r="O14" s="13"/>
      <c r="P14" s="13"/>
    </row>
    <row r="15" spans="1:16" s="18" customFormat="1" ht="27.75" customHeight="1" thickBot="1">
      <c r="A15" s="10">
        <v>2</v>
      </c>
      <c r="B15" s="11" t="s">
        <v>119</v>
      </c>
      <c r="C15" s="11" t="s">
        <v>76</v>
      </c>
      <c r="D15" s="12" t="s">
        <v>78</v>
      </c>
      <c r="E15" s="57" t="s">
        <v>157</v>
      </c>
      <c r="F15" s="45">
        <v>10</v>
      </c>
      <c r="G15" s="13"/>
      <c r="H15" s="13"/>
      <c r="I15" s="13"/>
      <c r="J15" s="13">
        <v>2.8</v>
      </c>
      <c r="K15" s="13"/>
      <c r="L15" s="14"/>
      <c r="M15" s="14"/>
      <c r="N15" s="14"/>
      <c r="O15" s="14"/>
      <c r="P15" s="14"/>
    </row>
    <row r="16" spans="1:16" s="18" customFormat="1" ht="32.25" thickBot="1">
      <c r="A16" s="10">
        <v>3</v>
      </c>
      <c r="B16" s="11" t="s">
        <v>119</v>
      </c>
      <c r="C16" s="12" t="s">
        <v>79</v>
      </c>
      <c r="D16" s="12" t="s">
        <v>80</v>
      </c>
      <c r="E16" s="51" t="s">
        <v>140</v>
      </c>
      <c r="F16" s="51">
        <v>15</v>
      </c>
      <c r="G16" s="13"/>
      <c r="H16" s="13"/>
      <c r="I16" s="13">
        <v>1.3</v>
      </c>
      <c r="J16" s="13"/>
      <c r="K16" s="13"/>
      <c r="L16" s="13"/>
      <c r="M16" s="13"/>
      <c r="N16" s="13"/>
      <c r="O16" s="13"/>
      <c r="P16" s="13"/>
    </row>
    <row r="17" spans="1:16" s="18" customFormat="1" ht="32.25" thickBot="1">
      <c r="A17" s="10">
        <v>4</v>
      </c>
      <c r="B17" s="11" t="s">
        <v>119</v>
      </c>
      <c r="C17" s="12" t="s">
        <v>79</v>
      </c>
      <c r="D17" s="12" t="s">
        <v>81</v>
      </c>
      <c r="E17" s="51" t="s">
        <v>140</v>
      </c>
      <c r="F17" s="51">
        <v>15</v>
      </c>
      <c r="G17" s="13"/>
      <c r="H17" s="13"/>
      <c r="I17" s="13">
        <v>0.6</v>
      </c>
      <c r="J17" s="13"/>
      <c r="K17" s="13"/>
      <c r="L17" s="13"/>
      <c r="M17" s="13"/>
      <c r="N17" s="13"/>
      <c r="O17" s="13"/>
      <c r="P17" s="13"/>
    </row>
    <row r="18" spans="1:16" s="18" customFormat="1" ht="32.25" customHeight="1" thickBot="1">
      <c r="A18" s="10">
        <v>5</v>
      </c>
      <c r="B18" s="58" t="s">
        <v>82</v>
      </c>
      <c r="C18" s="20" t="s">
        <v>83</v>
      </c>
      <c r="D18" s="12" t="s">
        <v>84</v>
      </c>
      <c r="E18" s="51" t="s">
        <v>140</v>
      </c>
      <c r="F18" s="51">
        <v>30</v>
      </c>
      <c r="G18" s="13"/>
      <c r="H18" s="13"/>
      <c r="I18" s="14"/>
      <c r="J18" s="13"/>
      <c r="K18" s="13"/>
      <c r="L18" s="13"/>
      <c r="M18" s="13"/>
      <c r="N18" s="13"/>
      <c r="O18" s="13">
        <v>2</v>
      </c>
      <c r="P18" s="13"/>
    </row>
    <row r="19" spans="1:16" s="18" customFormat="1" ht="33" customHeight="1" thickBot="1">
      <c r="A19" s="30">
        <v>6</v>
      </c>
      <c r="B19" s="59" t="s">
        <v>85</v>
      </c>
      <c r="C19" s="60" t="s">
        <v>139</v>
      </c>
      <c r="D19" s="12" t="s">
        <v>120</v>
      </c>
      <c r="E19" s="51" t="s">
        <v>140</v>
      </c>
      <c r="F19" s="51">
        <v>40</v>
      </c>
      <c r="G19" s="14"/>
      <c r="H19" s="14"/>
      <c r="I19" s="14"/>
      <c r="J19" s="14">
        <v>0.5</v>
      </c>
      <c r="K19" s="14">
        <v>0.71</v>
      </c>
      <c r="L19" s="14">
        <v>0.55000000000000004</v>
      </c>
      <c r="M19" s="14"/>
      <c r="N19" s="14"/>
      <c r="O19" s="14"/>
      <c r="P19" s="14"/>
    </row>
    <row r="20" spans="1:16" s="18" customFormat="1" ht="30.75" customHeight="1" thickBot="1">
      <c r="A20" s="10">
        <v>7</v>
      </c>
      <c r="B20" s="11" t="s">
        <v>86</v>
      </c>
      <c r="C20" s="26" t="s">
        <v>87</v>
      </c>
      <c r="D20" s="12" t="s">
        <v>148</v>
      </c>
      <c r="E20" s="51" t="s">
        <v>140</v>
      </c>
      <c r="F20" s="51">
        <v>20</v>
      </c>
      <c r="G20" s="13"/>
      <c r="H20" s="13"/>
      <c r="I20" s="13"/>
      <c r="J20" s="13">
        <v>3.1</v>
      </c>
      <c r="K20" s="13"/>
      <c r="L20" s="13"/>
      <c r="M20" s="13"/>
      <c r="N20" s="13"/>
      <c r="O20" s="13"/>
      <c r="P20" s="13"/>
    </row>
    <row r="21" spans="1:16" s="18" customFormat="1" ht="33" customHeight="1" thickBot="1">
      <c r="A21" s="10">
        <v>8</v>
      </c>
      <c r="B21" s="26" t="s">
        <v>88</v>
      </c>
      <c r="C21" s="36" t="s">
        <v>89</v>
      </c>
      <c r="D21" s="12" t="s">
        <v>90</v>
      </c>
      <c r="E21" s="51" t="s">
        <v>140</v>
      </c>
      <c r="F21" s="51">
        <v>30</v>
      </c>
      <c r="G21" s="13"/>
      <c r="H21" s="13"/>
      <c r="I21" s="13"/>
      <c r="J21" s="13"/>
      <c r="K21" s="13"/>
      <c r="L21" s="13">
        <v>8.6</v>
      </c>
      <c r="M21" s="13"/>
      <c r="N21" s="13"/>
      <c r="O21" s="13"/>
      <c r="P21" s="13"/>
    </row>
    <row r="22" spans="1:16" s="18" customFormat="1" ht="35.25" customHeight="1" thickBot="1">
      <c r="A22" s="32">
        <v>9</v>
      </c>
      <c r="B22" s="61" t="s">
        <v>91</v>
      </c>
      <c r="C22" s="62" t="s">
        <v>92</v>
      </c>
      <c r="D22" s="12" t="s">
        <v>93</v>
      </c>
      <c r="E22" s="51" t="s">
        <v>140</v>
      </c>
      <c r="F22" s="51">
        <v>30</v>
      </c>
      <c r="G22" s="13"/>
      <c r="H22" s="13"/>
      <c r="I22" s="13"/>
      <c r="J22" s="13"/>
      <c r="K22" s="86">
        <v>22.5</v>
      </c>
      <c r="L22" s="86">
        <v>12.82</v>
      </c>
      <c r="M22" s="86">
        <v>13.3</v>
      </c>
      <c r="N22" s="86">
        <v>10.94</v>
      </c>
      <c r="O22" s="13"/>
      <c r="P22" s="13"/>
    </row>
    <row r="23" spans="1:16" s="18" customFormat="1" ht="33" customHeight="1" thickBot="1">
      <c r="A23" s="10">
        <v>10</v>
      </c>
      <c r="B23" s="63" t="s">
        <v>94</v>
      </c>
      <c r="C23" s="26" t="s">
        <v>95</v>
      </c>
      <c r="D23" s="12" t="s">
        <v>96</v>
      </c>
      <c r="E23" s="51" t="s">
        <v>156</v>
      </c>
      <c r="F23" s="51">
        <v>5</v>
      </c>
      <c r="G23" s="13"/>
      <c r="H23" s="13"/>
      <c r="I23" s="13">
        <v>14</v>
      </c>
      <c r="J23" s="13"/>
      <c r="K23" s="13"/>
      <c r="L23" s="13"/>
      <c r="M23" s="13"/>
      <c r="N23" s="13"/>
      <c r="O23" s="13"/>
      <c r="P23" s="13"/>
    </row>
    <row r="24" spans="1:16" s="18" customFormat="1" ht="31.5" customHeight="1" thickBot="1">
      <c r="A24" s="10">
        <v>11</v>
      </c>
      <c r="B24" s="12" t="s">
        <v>101</v>
      </c>
      <c r="C24" s="64" t="s">
        <v>102</v>
      </c>
      <c r="D24" s="12" t="s">
        <v>151</v>
      </c>
      <c r="E24" s="51" t="s">
        <v>158</v>
      </c>
      <c r="F24" s="51">
        <v>5</v>
      </c>
      <c r="G24" s="14"/>
      <c r="H24" s="14"/>
      <c r="I24" s="14"/>
      <c r="J24" s="14"/>
      <c r="K24" s="14"/>
      <c r="L24" s="14"/>
      <c r="M24" s="14"/>
      <c r="N24" s="14"/>
      <c r="O24" s="14"/>
      <c r="P24" s="14">
        <v>19.5</v>
      </c>
    </row>
    <row r="25" spans="1:16" s="18" customFormat="1" ht="35.25" customHeight="1" thickBot="1">
      <c r="A25" s="10">
        <v>12</v>
      </c>
      <c r="B25" s="16" t="s">
        <v>149</v>
      </c>
      <c r="C25" s="20" t="s">
        <v>97</v>
      </c>
      <c r="D25" s="12" t="s">
        <v>150</v>
      </c>
      <c r="E25" s="51" t="s">
        <v>140</v>
      </c>
      <c r="F25" s="51">
        <v>20</v>
      </c>
      <c r="G25" s="14"/>
      <c r="H25" s="14"/>
      <c r="I25" s="14"/>
      <c r="J25" s="14"/>
      <c r="K25" s="14"/>
      <c r="L25" s="14"/>
      <c r="M25" s="14">
        <v>1</v>
      </c>
      <c r="N25" s="14"/>
      <c r="O25" s="14"/>
      <c r="P25" s="14"/>
    </row>
    <row r="26" spans="1:16" s="18" customFormat="1" ht="33.75" customHeight="1" thickBot="1">
      <c r="A26" s="10">
        <v>13</v>
      </c>
      <c r="B26" s="65" t="s">
        <v>122</v>
      </c>
      <c r="C26" s="59" t="s">
        <v>71</v>
      </c>
      <c r="D26" s="12" t="s">
        <v>72</v>
      </c>
      <c r="E26" s="51" t="s">
        <v>140</v>
      </c>
      <c r="F26" s="51">
        <v>20</v>
      </c>
      <c r="G26" s="14"/>
      <c r="H26" s="14"/>
      <c r="I26" s="14">
        <v>6</v>
      </c>
      <c r="J26" s="14"/>
      <c r="K26" s="42"/>
      <c r="L26" s="14"/>
      <c r="M26" s="14"/>
      <c r="N26" s="14"/>
      <c r="O26" s="14"/>
      <c r="P26" s="14"/>
    </row>
    <row r="27" spans="1:16" s="18" customFormat="1" ht="32.25" customHeight="1" thickBot="1">
      <c r="A27" s="10">
        <v>14</v>
      </c>
      <c r="B27" s="65" t="s">
        <v>122</v>
      </c>
      <c r="C27" s="59" t="s">
        <v>71</v>
      </c>
      <c r="D27" s="12" t="s">
        <v>125</v>
      </c>
      <c r="E27" s="51" t="s">
        <v>140</v>
      </c>
      <c r="F27" s="51">
        <v>20</v>
      </c>
      <c r="G27" s="14"/>
      <c r="H27" s="14"/>
      <c r="I27" s="14"/>
      <c r="J27" s="14"/>
      <c r="K27" s="14">
        <v>7.3</v>
      </c>
      <c r="L27" s="14"/>
      <c r="M27" s="14"/>
      <c r="N27" s="14"/>
      <c r="O27" s="14"/>
      <c r="P27" s="14"/>
    </row>
    <row r="28" spans="1:16" s="18" customFormat="1" ht="30.75" customHeight="1" thickBot="1">
      <c r="A28" s="10">
        <v>15</v>
      </c>
      <c r="B28" s="65" t="s">
        <v>122</v>
      </c>
      <c r="C28" s="12" t="s">
        <v>73</v>
      </c>
      <c r="D28" s="12" t="s">
        <v>74</v>
      </c>
      <c r="E28" s="51" t="s">
        <v>140</v>
      </c>
      <c r="F28" s="51">
        <v>20</v>
      </c>
      <c r="G28" s="14"/>
      <c r="H28" s="14"/>
      <c r="I28" s="45"/>
      <c r="J28" s="14">
        <v>0</v>
      </c>
      <c r="K28" s="14"/>
      <c r="L28" s="14"/>
      <c r="M28" s="14"/>
      <c r="N28" s="14"/>
      <c r="O28" s="14"/>
      <c r="P28" s="14"/>
    </row>
    <row r="29" spans="1:16" s="18" customFormat="1" ht="30" customHeight="1" thickBot="1">
      <c r="A29" s="10">
        <v>16</v>
      </c>
      <c r="B29" s="65" t="s">
        <v>122</v>
      </c>
      <c r="C29" s="12" t="s">
        <v>73</v>
      </c>
      <c r="D29" s="12" t="s">
        <v>168</v>
      </c>
      <c r="E29" s="51" t="s">
        <v>140</v>
      </c>
      <c r="F29" s="51">
        <v>20</v>
      </c>
      <c r="G29" s="13"/>
      <c r="H29" s="13"/>
      <c r="I29" s="14"/>
      <c r="J29" s="14">
        <v>0.05</v>
      </c>
      <c r="K29" s="13"/>
      <c r="L29" s="13"/>
      <c r="M29" s="13"/>
      <c r="N29" s="13"/>
      <c r="O29" s="13"/>
      <c r="P29" s="13"/>
    </row>
    <row r="30" spans="1:16" s="18" customFormat="1" ht="39.75" customHeight="1" thickBot="1">
      <c r="A30" s="10">
        <v>17</v>
      </c>
      <c r="B30" s="65" t="s">
        <v>122</v>
      </c>
      <c r="C30" s="12" t="s">
        <v>123</v>
      </c>
      <c r="D30" s="12" t="s">
        <v>75</v>
      </c>
      <c r="E30" s="51" t="s">
        <v>140</v>
      </c>
      <c r="F30" s="51">
        <v>20</v>
      </c>
      <c r="G30" s="13"/>
      <c r="H30" s="13"/>
      <c r="I30" s="14"/>
      <c r="J30" s="14">
        <v>3.1</v>
      </c>
      <c r="K30" s="13"/>
      <c r="L30" s="13"/>
      <c r="M30" s="13"/>
      <c r="N30" s="13"/>
      <c r="O30" s="13"/>
      <c r="P30" s="13"/>
    </row>
    <row r="31" spans="1:16" s="18" customFormat="1" ht="40.5" customHeight="1" thickBot="1">
      <c r="A31" s="10">
        <v>18</v>
      </c>
      <c r="B31" s="66" t="s">
        <v>122</v>
      </c>
      <c r="C31" s="12" t="s">
        <v>135</v>
      </c>
      <c r="D31" s="12" t="s">
        <v>124</v>
      </c>
      <c r="E31" s="51" t="s">
        <v>140</v>
      </c>
      <c r="F31" s="51">
        <v>20</v>
      </c>
      <c r="G31" s="13"/>
      <c r="H31" s="13"/>
      <c r="I31" s="14"/>
      <c r="J31" s="14"/>
      <c r="K31" s="13"/>
      <c r="L31" s="13"/>
      <c r="M31" s="13"/>
      <c r="N31" s="13"/>
      <c r="O31" s="13"/>
      <c r="P31" s="13">
        <v>15.07</v>
      </c>
    </row>
    <row r="32" spans="1:16" s="18" customFormat="1" ht="40.5" customHeight="1" thickBot="1">
      <c r="A32" s="10">
        <v>19</v>
      </c>
      <c r="B32" s="98" t="s">
        <v>137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100"/>
    </row>
    <row r="33" spans="1:16" s="18" customFormat="1" ht="37.5" customHeight="1" thickBot="1">
      <c r="A33" s="10">
        <v>20</v>
      </c>
      <c r="B33" s="67" t="s">
        <v>121</v>
      </c>
      <c r="C33" s="35" t="s">
        <v>64</v>
      </c>
      <c r="D33" s="12" t="s">
        <v>65</v>
      </c>
      <c r="E33" s="68" t="s">
        <v>159</v>
      </c>
      <c r="F33" s="69">
        <v>5</v>
      </c>
      <c r="G33" s="13"/>
      <c r="H33" s="13"/>
      <c r="I33" s="13"/>
      <c r="J33" s="13">
        <v>0.01</v>
      </c>
      <c r="K33" s="13"/>
      <c r="L33" s="13"/>
      <c r="M33" s="13"/>
      <c r="N33" s="13"/>
      <c r="O33" s="13"/>
      <c r="P33" s="51"/>
    </row>
    <row r="34" spans="1:16" s="18" customFormat="1" ht="32.25" thickBot="1">
      <c r="A34" s="10">
        <v>21</v>
      </c>
      <c r="B34" s="67" t="s">
        <v>121</v>
      </c>
      <c r="C34" s="20" t="s">
        <v>66</v>
      </c>
      <c r="D34" s="12" t="s">
        <v>67</v>
      </c>
      <c r="E34" s="51" t="s">
        <v>68</v>
      </c>
      <c r="F34" s="51">
        <v>5</v>
      </c>
      <c r="G34" s="14">
        <v>11.93</v>
      </c>
      <c r="H34" s="14"/>
      <c r="I34" s="14"/>
      <c r="J34" s="14"/>
      <c r="K34" s="14"/>
      <c r="L34" s="14"/>
      <c r="M34" s="14"/>
      <c r="N34" s="14"/>
      <c r="O34" s="14"/>
      <c r="P34" s="14"/>
    </row>
    <row r="35" spans="1:16" s="18" customFormat="1" ht="32.25" thickBot="1">
      <c r="A35" s="10">
        <v>22</v>
      </c>
      <c r="B35" s="67" t="s">
        <v>121</v>
      </c>
      <c r="C35" s="35" t="s">
        <v>69</v>
      </c>
      <c r="D35" s="12" t="s">
        <v>70</v>
      </c>
      <c r="E35" s="51" t="s">
        <v>68</v>
      </c>
      <c r="F35" s="51">
        <v>5</v>
      </c>
      <c r="G35" s="14"/>
      <c r="H35" s="14">
        <v>10.220000000000001</v>
      </c>
      <c r="I35" s="14"/>
      <c r="J35" s="13"/>
      <c r="K35" s="13"/>
      <c r="L35" s="13"/>
      <c r="M35" s="13"/>
      <c r="N35" s="13"/>
      <c r="O35" s="13"/>
      <c r="P35" s="13"/>
    </row>
    <row r="36" spans="1:16" s="18" customFormat="1" ht="30.75" customHeight="1" thickBot="1">
      <c r="A36" s="10">
        <v>23</v>
      </c>
      <c r="B36" s="67" t="s">
        <v>121</v>
      </c>
      <c r="C36" s="35" t="s">
        <v>117</v>
      </c>
      <c r="D36" s="12" t="s">
        <v>118</v>
      </c>
      <c r="E36" s="51" t="s">
        <v>68</v>
      </c>
      <c r="F36" s="51">
        <v>5</v>
      </c>
      <c r="G36" s="14"/>
      <c r="H36" s="14"/>
      <c r="I36" s="14">
        <v>18.920000000000002</v>
      </c>
      <c r="J36" s="13"/>
      <c r="K36" s="13"/>
      <c r="L36" s="13"/>
      <c r="M36" s="13"/>
      <c r="N36" s="13"/>
      <c r="O36" s="13"/>
      <c r="P36" s="13"/>
    </row>
    <row r="37" spans="1:16" s="18" customFormat="1" ht="40.5" customHeight="1" thickBot="1">
      <c r="A37" s="38">
        <v>24</v>
      </c>
      <c r="B37" s="39" t="s">
        <v>152</v>
      </c>
      <c r="C37" s="40" t="s">
        <v>63</v>
      </c>
      <c r="D37" s="28" t="s">
        <v>172</v>
      </c>
      <c r="E37" s="51" t="s">
        <v>140</v>
      </c>
      <c r="F37" s="51">
        <v>40</v>
      </c>
      <c r="G37" s="14"/>
      <c r="H37" s="14"/>
      <c r="I37" s="14"/>
      <c r="J37" s="14"/>
      <c r="K37" s="14"/>
      <c r="L37" s="14"/>
      <c r="M37" s="14"/>
      <c r="N37" s="14">
        <v>3</v>
      </c>
      <c r="O37" s="14"/>
      <c r="P37" s="14"/>
    </row>
    <row r="38" spans="1:16" s="18" customFormat="1" ht="32.25" thickBot="1">
      <c r="A38" s="10">
        <v>25</v>
      </c>
      <c r="B38" s="11" t="s">
        <v>112</v>
      </c>
      <c r="C38" s="26" t="s">
        <v>111</v>
      </c>
      <c r="D38" s="12" t="s">
        <v>165</v>
      </c>
      <c r="E38" s="51" t="s">
        <v>166</v>
      </c>
      <c r="F38" s="51">
        <v>5</v>
      </c>
      <c r="G38" s="13"/>
      <c r="H38" s="13"/>
      <c r="I38" s="41">
        <v>1</v>
      </c>
      <c r="J38" s="13"/>
      <c r="K38" s="13"/>
      <c r="L38" s="13"/>
      <c r="M38" s="13"/>
      <c r="N38" s="13"/>
      <c r="O38" s="13"/>
      <c r="P38" s="13"/>
    </row>
    <row r="39" spans="1:16" s="18" customFormat="1" ht="41.25" customHeight="1" thickBot="1">
      <c r="A39" s="30">
        <v>26</v>
      </c>
      <c r="B39" s="12" t="s">
        <v>23</v>
      </c>
      <c r="C39" s="15" t="s">
        <v>24</v>
      </c>
      <c r="D39" s="12" t="s">
        <v>173</v>
      </c>
      <c r="E39" s="51" t="s">
        <v>140</v>
      </c>
      <c r="F39" s="51">
        <v>30</v>
      </c>
      <c r="G39" s="13"/>
      <c r="H39" s="13"/>
      <c r="I39" s="42"/>
      <c r="J39" s="13"/>
      <c r="K39" s="13"/>
      <c r="L39" s="13"/>
      <c r="M39" s="13">
        <v>3</v>
      </c>
      <c r="N39" s="13"/>
      <c r="O39" s="13"/>
      <c r="P39" s="13"/>
    </row>
    <row r="40" spans="1:16" s="18" customFormat="1" ht="27" customHeight="1" thickBot="1">
      <c r="A40" s="30">
        <v>27</v>
      </c>
      <c r="B40" s="12" t="s">
        <v>164</v>
      </c>
      <c r="C40" s="27" t="s">
        <v>134</v>
      </c>
      <c r="D40" s="12" t="s">
        <v>25</v>
      </c>
      <c r="E40" s="45" t="s">
        <v>26</v>
      </c>
      <c r="F40" s="51">
        <v>5</v>
      </c>
      <c r="G40" s="13"/>
      <c r="H40" s="13"/>
      <c r="I40" s="42"/>
      <c r="J40" s="13"/>
      <c r="K40" s="13">
        <v>2.09</v>
      </c>
      <c r="L40" s="13"/>
      <c r="M40" s="13"/>
      <c r="N40" s="13"/>
      <c r="O40" s="13"/>
      <c r="P40" s="13"/>
    </row>
    <row r="41" spans="1:16" s="18" customFormat="1" ht="31.5" customHeight="1" thickBot="1">
      <c r="A41" s="30">
        <v>28</v>
      </c>
      <c r="B41" s="15" t="s">
        <v>143</v>
      </c>
      <c r="C41" s="33" t="s">
        <v>39</v>
      </c>
      <c r="D41" s="12" t="s">
        <v>144</v>
      </c>
      <c r="E41" s="45" t="s">
        <v>140</v>
      </c>
      <c r="F41" s="51">
        <v>45</v>
      </c>
      <c r="G41" s="13"/>
      <c r="H41" s="13"/>
      <c r="I41" s="42"/>
      <c r="J41" s="13"/>
      <c r="K41" s="13"/>
      <c r="L41" s="13"/>
      <c r="M41" s="13"/>
      <c r="N41" s="13"/>
      <c r="O41" s="13">
        <v>1</v>
      </c>
      <c r="P41" s="13"/>
    </row>
    <row r="42" spans="1:16" s="18" customFormat="1" ht="32.25" thickBot="1">
      <c r="A42" s="10">
        <v>29</v>
      </c>
      <c r="B42" s="15" t="s">
        <v>27</v>
      </c>
      <c r="C42" s="37" t="s">
        <v>28</v>
      </c>
      <c r="D42" s="16" t="s">
        <v>29</v>
      </c>
      <c r="E42" s="45" t="s">
        <v>26</v>
      </c>
      <c r="F42" s="45">
        <v>5</v>
      </c>
      <c r="G42" s="45"/>
      <c r="H42" s="45"/>
      <c r="I42" s="45"/>
      <c r="J42" s="45"/>
      <c r="K42" s="45">
        <v>0.1</v>
      </c>
      <c r="L42" s="45"/>
      <c r="M42" s="45"/>
      <c r="N42" s="17"/>
      <c r="O42" s="13"/>
      <c r="P42" s="13"/>
    </row>
    <row r="43" spans="1:16" s="18" customFormat="1" ht="32.25" thickBot="1">
      <c r="A43" s="10">
        <v>30</v>
      </c>
      <c r="B43" s="15" t="s">
        <v>27</v>
      </c>
      <c r="C43" s="37" t="s">
        <v>30</v>
      </c>
      <c r="D43" s="16" t="s">
        <v>31</v>
      </c>
      <c r="E43" s="45" t="s">
        <v>160</v>
      </c>
      <c r="F43" s="45">
        <v>45</v>
      </c>
      <c r="G43" s="45"/>
      <c r="H43" s="45"/>
      <c r="I43" s="45"/>
      <c r="J43" s="45"/>
      <c r="K43" s="45"/>
      <c r="L43" s="45"/>
      <c r="M43" s="45">
        <v>0.22</v>
      </c>
      <c r="N43" s="17"/>
      <c r="O43" s="13"/>
      <c r="P43" s="13"/>
    </row>
    <row r="44" spans="1:16" s="18" customFormat="1" ht="32.25" thickBot="1">
      <c r="A44" s="10">
        <v>31</v>
      </c>
      <c r="B44" s="15" t="s">
        <v>27</v>
      </c>
      <c r="C44" s="37" t="s">
        <v>32</v>
      </c>
      <c r="D44" s="16" t="s">
        <v>33</v>
      </c>
      <c r="E44" s="45" t="s">
        <v>160</v>
      </c>
      <c r="F44" s="45">
        <v>45</v>
      </c>
      <c r="G44" s="45"/>
      <c r="H44" s="45"/>
      <c r="I44" s="45"/>
      <c r="J44" s="45"/>
      <c r="K44" s="45"/>
      <c r="L44" s="45"/>
      <c r="M44" s="45">
        <v>1.1000000000000001</v>
      </c>
      <c r="N44" s="17"/>
      <c r="O44" s="13"/>
      <c r="P44" s="13"/>
    </row>
    <row r="45" spans="1:16" s="18" customFormat="1" ht="32.25" thickBot="1">
      <c r="A45" s="10">
        <v>32</v>
      </c>
      <c r="B45" s="15" t="s">
        <v>27</v>
      </c>
      <c r="C45" s="37" t="s">
        <v>34</v>
      </c>
      <c r="D45" s="16" t="s">
        <v>35</v>
      </c>
      <c r="E45" s="45" t="s">
        <v>160</v>
      </c>
      <c r="F45" s="45">
        <v>45</v>
      </c>
      <c r="G45" s="45"/>
      <c r="H45" s="45"/>
      <c r="I45" s="45"/>
      <c r="J45" s="45"/>
      <c r="K45" s="45"/>
      <c r="L45" s="45"/>
      <c r="M45" s="45"/>
      <c r="N45" s="17">
        <v>2.87</v>
      </c>
      <c r="O45" s="13"/>
      <c r="P45" s="13"/>
    </row>
    <row r="46" spans="1:16" s="18" customFormat="1" ht="32.25" thickBot="1">
      <c r="A46" s="10">
        <v>33</v>
      </c>
      <c r="B46" s="15" t="s">
        <v>27</v>
      </c>
      <c r="C46" s="37" t="s">
        <v>36</v>
      </c>
      <c r="D46" s="16" t="s">
        <v>43</v>
      </c>
      <c r="E46" s="45" t="s">
        <v>160</v>
      </c>
      <c r="F46" s="45">
        <v>45</v>
      </c>
      <c r="G46" s="45"/>
      <c r="H46" s="45"/>
      <c r="I46" s="45"/>
      <c r="J46" s="45"/>
      <c r="K46" s="45"/>
      <c r="L46" s="45"/>
      <c r="M46" s="45">
        <v>0.48</v>
      </c>
      <c r="N46" s="17"/>
      <c r="O46" s="13"/>
      <c r="P46" s="13"/>
    </row>
    <row r="47" spans="1:16" s="18" customFormat="1" ht="32.25" thickBot="1">
      <c r="A47" s="10">
        <v>34</v>
      </c>
      <c r="B47" s="15" t="s">
        <v>27</v>
      </c>
      <c r="C47" s="37" t="s">
        <v>37</v>
      </c>
      <c r="D47" s="16" t="s">
        <v>38</v>
      </c>
      <c r="E47" s="45" t="s">
        <v>160</v>
      </c>
      <c r="F47" s="45">
        <v>45</v>
      </c>
      <c r="G47" s="45"/>
      <c r="H47" s="45"/>
      <c r="I47" s="45"/>
      <c r="J47" s="45"/>
      <c r="K47" s="45"/>
      <c r="L47" s="45"/>
      <c r="M47" s="45">
        <v>2</v>
      </c>
      <c r="N47" s="17"/>
      <c r="O47" s="13"/>
      <c r="P47" s="13"/>
    </row>
    <row r="48" spans="1:16" s="18" customFormat="1" ht="32.25" thickBot="1">
      <c r="A48" s="10">
        <v>35</v>
      </c>
      <c r="B48" s="15" t="s">
        <v>27</v>
      </c>
      <c r="C48" s="37" t="s">
        <v>39</v>
      </c>
      <c r="D48" s="16" t="s">
        <v>113</v>
      </c>
      <c r="E48" s="45" t="s">
        <v>160</v>
      </c>
      <c r="F48" s="45">
        <v>45</v>
      </c>
      <c r="G48" s="45"/>
      <c r="H48" s="45"/>
      <c r="I48" s="45"/>
      <c r="J48" s="45"/>
      <c r="K48" s="45"/>
      <c r="L48" s="45"/>
      <c r="M48" s="45">
        <v>2.73</v>
      </c>
      <c r="N48" s="17"/>
      <c r="O48" s="13"/>
      <c r="P48" s="13"/>
    </row>
    <row r="49" spans="1:16" s="18" customFormat="1" ht="32.25" thickBot="1">
      <c r="A49" s="10">
        <v>36</v>
      </c>
      <c r="B49" s="15" t="s">
        <v>27</v>
      </c>
      <c r="C49" s="37" t="s">
        <v>40</v>
      </c>
      <c r="D49" s="16" t="s">
        <v>41</v>
      </c>
      <c r="E49" s="45" t="s">
        <v>160</v>
      </c>
      <c r="F49" s="45">
        <v>45</v>
      </c>
      <c r="G49" s="45"/>
      <c r="H49" s="45"/>
      <c r="I49" s="45"/>
      <c r="J49" s="45"/>
      <c r="K49" s="45"/>
      <c r="L49" s="45"/>
      <c r="M49" s="45"/>
      <c r="N49" s="17">
        <v>0.21</v>
      </c>
      <c r="O49" s="13"/>
      <c r="P49" s="13"/>
    </row>
    <row r="50" spans="1:16" s="18" customFormat="1" ht="32.25" thickBot="1">
      <c r="A50" s="10">
        <v>37</v>
      </c>
      <c r="B50" s="15" t="s">
        <v>27</v>
      </c>
      <c r="C50" s="37" t="s">
        <v>42</v>
      </c>
      <c r="D50" s="16" t="s">
        <v>43</v>
      </c>
      <c r="E50" s="45" t="s">
        <v>160</v>
      </c>
      <c r="F50" s="45">
        <v>45</v>
      </c>
      <c r="G50" s="45"/>
      <c r="H50" s="45"/>
      <c r="I50" s="42"/>
      <c r="J50" s="45"/>
      <c r="K50" s="45"/>
      <c r="L50" s="45"/>
      <c r="M50" s="45"/>
      <c r="N50" s="17"/>
      <c r="O50" s="45">
        <v>0.7</v>
      </c>
      <c r="P50" s="13"/>
    </row>
    <row r="51" spans="1:16" s="18" customFormat="1" ht="32.25" thickBot="1">
      <c r="A51" s="10">
        <v>38</v>
      </c>
      <c r="B51" s="25" t="s">
        <v>44</v>
      </c>
      <c r="C51" s="46" t="s">
        <v>45</v>
      </c>
      <c r="D51" s="28" t="s">
        <v>169</v>
      </c>
      <c r="E51" s="51" t="s">
        <v>140</v>
      </c>
      <c r="F51" s="51">
        <v>20</v>
      </c>
      <c r="G51" s="13"/>
      <c r="H51" s="13"/>
      <c r="I51" s="42"/>
      <c r="J51" s="13"/>
      <c r="K51" s="13"/>
      <c r="L51" s="13"/>
      <c r="M51" s="13"/>
      <c r="N51" s="13">
        <v>1.68</v>
      </c>
      <c r="O51" s="13"/>
      <c r="P51" s="13"/>
    </row>
    <row r="52" spans="1:16" s="18" customFormat="1" ht="37.5" customHeight="1" thickBot="1">
      <c r="A52" s="10">
        <v>39</v>
      </c>
      <c r="B52" s="15" t="s">
        <v>46</v>
      </c>
      <c r="C52" s="19" t="s">
        <v>47</v>
      </c>
      <c r="D52" s="16" t="s">
        <v>170</v>
      </c>
      <c r="E52" s="45" t="s">
        <v>140</v>
      </c>
      <c r="F52" s="45">
        <v>40</v>
      </c>
      <c r="G52" s="45"/>
      <c r="H52" s="45"/>
      <c r="I52" s="45"/>
      <c r="J52" s="45"/>
      <c r="K52" s="45"/>
      <c r="L52" s="45"/>
      <c r="M52" s="45"/>
      <c r="N52" s="17">
        <v>3</v>
      </c>
      <c r="O52" s="13"/>
      <c r="P52" s="13"/>
    </row>
    <row r="53" spans="1:16" s="18" customFormat="1" ht="43.5" thickBot="1">
      <c r="A53" s="10">
        <v>40</v>
      </c>
      <c r="B53" s="66" t="s">
        <v>145</v>
      </c>
      <c r="C53" s="28" t="s">
        <v>141</v>
      </c>
      <c r="D53" s="70" t="s">
        <v>142</v>
      </c>
      <c r="E53" s="51" t="s">
        <v>140</v>
      </c>
      <c r="F53" s="51">
        <v>40</v>
      </c>
      <c r="G53" s="13"/>
      <c r="H53" s="13"/>
      <c r="I53" s="13"/>
      <c r="J53" s="13"/>
      <c r="K53" s="13"/>
      <c r="L53" s="13"/>
      <c r="M53" s="13">
        <v>2.4500000000000002</v>
      </c>
      <c r="N53" s="13"/>
      <c r="O53" s="13"/>
      <c r="P53" s="13"/>
    </row>
    <row r="54" spans="1:16" s="18" customFormat="1" ht="32.25" thickBot="1">
      <c r="A54" s="10">
        <v>41</v>
      </c>
      <c r="B54" s="65" t="s">
        <v>48</v>
      </c>
      <c r="C54" s="11" t="s">
        <v>49</v>
      </c>
      <c r="D54" s="12" t="s">
        <v>50</v>
      </c>
      <c r="E54" s="51" t="s">
        <v>51</v>
      </c>
      <c r="F54" s="51">
        <v>5</v>
      </c>
      <c r="G54" s="14"/>
      <c r="H54" s="14"/>
      <c r="I54" s="14"/>
      <c r="J54" s="14"/>
      <c r="K54" s="14"/>
      <c r="L54" s="14"/>
      <c r="M54" s="14"/>
      <c r="N54" s="14"/>
      <c r="O54" s="14">
        <v>2</v>
      </c>
      <c r="P54" s="14"/>
    </row>
    <row r="55" spans="1:16" s="18" customFormat="1" ht="32.25" thickBot="1">
      <c r="A55" s="10">
        <v>42</v>
      </c>
      <c r="B55" s="65" t="s">
        <v>48</v>
      </c>
      <c r="C55" s="11" t="s">
        <v>49</v>
      </c>
      <c r="D55" s="12" t="s">
        <v>114</v>
      </c>
      <c r="E55" s="71" t="s">
        <v>161</v>
      </c>
      <c r="F55" s="51">
        <v>30</v>
      </c>
      <c r="G55" s="14"/>
      <c r="H55" s="14"/>
      <c r="I55" s="14"/>
      <c r="J55" s="14"/>
      <c r="K55" s="14"/>
      <c r="L55" s="14"/>
      <c r="M55" s="14"/>
      <c r="N55" s="14"/>
      <c r="O55" s="14">
        <v>2</v>
      </c>
      <c r="P55" s="14"/>
    </row>
    <row r="56" spans="1:16" s="18" customFormat="1" ht="32.25" thickBot="1">
      <c r="A56" s="10">
        <v>43</v>
      </c>
      <c r="B56" s="72" t="s">
        <v>48</v>
      </c>
      <c r="C56" s="11" t="s">
        <v>52</v>
      </c>
      <c r="D56" s="12" t="s">
        <v>53</v>
      </c>
      <c r="E56" s="71" t="s">
        <v>161</v>
      </c>
      <c r="F56" s="51">
        <v>40</v>
      </c>
      <c r="G56" s="14"/>
      <c r="H56" s="14"/>
      <c r="I56" s="14"/>
      <c r="J56" s="14"/>
      <c r="K56" s="14"/>
      <c r="L56" s="14">
        <v>0.25</v>
      </c>
      <c r="M56" s="14"/>
      <c r="N56" s="14"/>
      <c r="O56" s="14"/>
      <c r="P56" s="14"/>
    </row>
    <row r="57" spans="1:16" s="18" customFormat="1" ht="32.25" thickBot="1">
      <c r="A57" s="10">
        <v>44</v>
      </c>
      <c r="B57" s="72" t="s">
        <v>48</v>
      </c>
      <c r="C57" s="11" t="s">
        <v>54</v>
      </c>
      <c r="D57" s="12" t="s">
        <v>53</v>
      </c>
      <c r="E57" s="51" t="s">
        <v>51</v>
      </c>
      <c r="F57" s="51">
        <v>5</v>
      </c>
      <c r="G57" s="14"/>
      <c r="H57" s="14"/>
      <c r="I57" s="14"/>
      <c r="J57" s="14"/>
      <c r="K57" s="14"/>
      <c r="L57" s="14">
        <v>0.05</v>
      </c>
      <c r="M57" s="14"/>
      <c r="N57" s="14"/>
      <c r="O57" s="14"/>
      <c r="P57" s="14"/>
    </row>
    <row r="58" spans="1:16" s="18" customFormat="1" ht="32.25" thickBot="1">
      <c r="A58" s="10">
        <v>45</v>
      </c>
      <c r="B58" s="72" t="s">
        <v>48</v>
      </c>
      <c r="C58" s="11" t="s">
        <v>55</v>
      </c>
      <c r="D58" s="12" t="s">
        <v>56</v>
      </c>
      <c r="E58" s="51" t="s">
        <v>51</v>
      </c>
      <c r="F58" s="51">
        <v>10</v>
      </c>
      <c r="G58" s="14"/>
      <c r="H58" s="14"/>
      <c r="I58" s="14"/>
      <c r="J58" s="14"/>
      <c r="K58" s="14"/>
      <c r="L58" s="14"/>
      <c r="M58" s="14"/>
      <c r="N58" s="14"/>
      <c r="O58" s="14"/>
      <c r="P58" s="14">
        <v>1.4</v>
      </c>
    </row>
    <row r="59" spans="1:16" s="18" customFormat="1" ht="36.75" thickBot="1">
      <c r="A59" s="10">
        <v>46</v>
      </c>
      <c r="B59" s="72" t="s">
        <v>57</v>
      </c>
      <c r="C59" s="73" t="s">
        <v>58</v>
      </c>
      <c r="D59" s="12" t="s">
        <v>171</v>
      </c>
      <c r="E59" s="71" t="s">
        <v>162</v>
      </c>
      <c r="F59" s="51">
        <v>30</v>
      </c>
      <c r="G59" s="74"/>
      <c r="H59" s="74"/>
      <c r="I59" s="74"/>
      <c r="J59" s="74"/>
      <c r="K59" s="74"/>
      <c r="L59" s="74"/>
      <c r="M59" s="74">
        <v>0.17</v>
      </c>
      <c r="N59" s="74">
        <v>0.05</v>
      </c>
      <c r="O59" s="74">
        <v>0.61</v>
      </c>
      <c r="P59" s="74">
        <v>0.83599999999999997</v>
      </c>
    </row>
    <row r="60" spans="1:16" s="18" customFormat="1" ht="32.25" thickBot="1">
      <c r="A60" s="10">
        <v>47</v>
      </c>
      <c r="B60" s="75" t="s">
        <v>59</v>
      </c>
      <c r="C60" s="46" t="s">
        <v>60</v>
      </c>
      <c r="D60" s="12" t="s">
        <v>133</v>
      </c>
      <c r="E60" s="45" t="s">
        <v>163</v>
      </c>
      <c r="F60" s="45">
        <v>5</v>
      </c>
      <c r="G60" s="13"/>
      <c r="H60" s="13"/>
      <c r="I60" s="13"/>
      <c r="J60" s="13"/>
      <c r="K60" s="13"/>
      <c r="L60" s="13"/>
      <c r="M60" s="13"/>
      <c r="N60" s="13">
        <v>0.9</v>
      </c>
      <c r="O60" s="13"/>
      <c r="P60" s="13"/>
    </row>
    <row r="61" spans="1:16" s="18" customFormat="1" ht="32.25" thickBot="1">
      <c r="A61" s="10">
        <v>48</v>
      </c>
      <c r="B61" s="66" t="s">
        <v>61</v>
      </c>
      <c r="C61" s="11" t="s">
        <v>62</v>
      </c>
      <c r="D61" s="12" t="s">
        <v>116</v>
      </c>
      <c r="E61" s="45" t="s">
        <v>140</v>
      </c>
      <c r="F61" s="51">
        <v>20</v>
      </c>
      <c r="G61" s="14"/>
      <c r="H61" s="14"/>
      <c r="I61" s="14"/>
      <c r="J61" s="14"/>
      <c r="K61" s="14"/>
      <c r="L61" s="14"/>
      <c r="M61" s="14"/>
      <c r="N61" s="14"/>
      <c r="O61" s="14">
        <v>1</v>
      </c>
      <c r="P61" s="14"/>
    </row>
    <row r="62" spans="1:16" s="18" customFormat="1" ht="19.5" thickBot="1">
      <c r="A62" s="10">
        <v>49</v>
      </c>
      <c r="B62" s="98" t="s">
        <v>136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100"/>
    </row>
    <row r="63" spans="1:16" s="18" customFormat="1" ht="32.25" thickBot="1">
      <c r="A63" s="10">
        <v>50</v>
      </c>
      <c r="B63" s="15" t="s">
        <v>98</v>
      </c>
      <c r="C63" s="37" t="s">
        <v>99</v>
      </c>
      <c r="D63" s="76" t="s">
        <v>100</v>
      </c>
      <c r="E63" s="45" t="s">
        <v>140</v>
      </c>
      <c r="F63" s="45">
        <v>5</v>
      </c>
      <c r="G63" s="45"/>
      <c r="H63" s="45"/>
      <c r="I63" s="45"/>
      <c r="J63" s="45">
        <v>0.45</v>
      </c>
      <c r="K63" s="45"/>
      <c r="L63" s="45"/>
      <c r="M63" s="45"/>
      <c r="N63" s="17"/>
      <c r="O63" s="13"/>
      <c r="P63" s="13"/>
    </row>
    <row r="64" spans="1:16" s="18" customFormat="1" ht="32.25" thickBot="1">
      <c r="A64" s="10">
        <v>51</v>
      </c>
      <c r="B64" s="15" t="s">
        <v>98</v>
      </c>
      <c r="C64" s="37" t="s">
        <v>99</v>
      </c>
      <c r="D64" s="76" t="s">
        <v>100</v>
      </c>
      <c r="E64" s="45" t="s">
        <v>140</v>
      </c>
      <c r="F64" s="44">
        <v>5</v>
      </c>
      <c r="G64" s="43"/>
      <c r="H64" s="44"/>
      <c r="I64" s="43"/>
      <c r="J64" s="44"/>
      <c r="K64" s="43"/>
      <c r="L64" s="44"/>
      <c r="M64" s="43"/>
      <c r="N64" s="77"/>
      <c r="O64" s="31">
        <v>10.75</v>
      </c>
      <c r="P64" s="29"/>
    </row>
    <row r="65" spans="1:16" s="18" customFormat="1" ht="34.5" customHeight="1" thickBot="1">
      <c r="A65" s="10">
        <v>52</v>
      </c>
      <c r="B65" s="15" t="s">
        <v>98</v>
      </c>
      <c r="C65" s="37" t="s">
        <v>99</v>
      </c>
      <c r="D65" s="76" t="s">
        <v>100</v>
      </c>
      <c r="E65" s="45" t="s">
        <v>140</v>
      </c>
      <c r="F65" s="45">
        <v>20</v>
      </c>
      <c r="G65" s="43"/>
      <c r="H65" s="44"/>
      <c r="I65" s="43"/>
      <c r="J65" s="44"/>
      <c r="K65" s="43"/>
      <c r="L65" s="44"/>
      <c r="M65" s="43"/>
      <c r="N65" s="77"/>
      <c r="O65" s="31">
        <v>18.190000000000001</v>
      </c>
      <c r="P65" s="29"/>
    </row>
    <row r="66" spans="1:16" s="18" customFormat="1" ht="16.5" hidden="1" customHeight="1" thickBot="1">
      <c r="A66" s="10"/>
      <c r="B66" s="78"/>
      <c r="C66" s="79"/>
      <c r="D66" s="80"/>
      <c r="E66" s="80"/>
      <c r="F66" s="80" t="s">
        <v>103</v>
      </c>
      <c r="G66" s="81">
        <f t="shared" ref="G66:P66" si="0">G23+G24+G33+G34+G35+G36+G38+G40+G42+G54+G57+G60+G63+G64</f>
        <v>11.93</v>
      </c>
      <c r="H66" s="81">
        <f t="shared" si="0"/>
        <v>10.220000000000001</v>
      </c>
      <c r="I66" s="81">
        <f t="shared" si="0"/>
        <v>33.92</v>
      </c>
      <c r="J66" s="81">
        <f t="shared" si="0"/>
        <v>0.46</v>
      </c>
      <c r="K66" s="81">
        <f t="shared" si="0"/>
        <v>2.19</v>
      </c>
      <c r="L66" s="81">
        <f t="shared" si="0"/>
        <v>0.05</v>
      </c>
      <c r="M66" s="81">
        <f t="shared" si="0"/>
        <v>0</v>
      </c>
      <c r="N66" s="81">
        <f t="shared" si="0"/>
        <v>0.9</v>
      </c>
      <c r="O66" s="81">
        <f t="shared" si="0"/>
        <v>12.75</v>
      </c>
      <c r="P66" s="81">
        <f t="shared" si="0"/>
        <v>19.5</v>
      </c>
    </row>
    <row r="67" spans="1:16" s="18" customFormat="1" ht="15" customHeight="1" thickBot="1">
      <c r="A67" s="105" t="s">
        <v>104</v>
      </c>
      <c r="B67" s="106"/>
      <c r="C67" s="106"/>
      <c r="D67" s="106"/>
      <c r="E67" s="107"/>
      <c r="F67" s="11" t="s">
        <v>103</v>
      </c>
      <c r="G67" s="81">
        <f>G23+G24+G33+G34+G35+G36+G40+G42+G54+G57+G60+G63+G64+G38</f>
        <v>11.93</v>
      </c>
      <c r="H67" s="81">
        <f>G67+H66</f>
        <v>22.15</v>
      </c>
      <c r="I67" s="81">
        <f t="shared" ref="I67:P67" si="1">H67+I66</f>
        <v>56.07</v>
      </c>
      <c r="J67" s="81">
        <f t="shared" si="1"/>
        <v>56.53</v>
      </c>
      <c r="K67" s="81">
        <f t="shared" si="1"/>
        <v>58.72</v>
      </c>
      <c r="L67" s="81">
        <f t="shared" si="1"/>
        <v>58.769999999999996</v>
      </c>
      <c r="M67" s="81">
        <f t="shared" si="1"/>
        <v>58.769999999999996</v>
      </c>
      <c r="N67" s="81">
        <f t="shared" si="1"/>
        <v>59.669999999999995</v>
      </c>
      <c r="O67" s="81">
        <f t="shared" si="1"/>
        <v>72.419999999999987</v>
      </c>
      <c r="P67" s="81">
        <f t="shared" si="1"/>
        <v>91.919999999999987</v>
      </c>
    </row>
    <row r="68" spans="1:16" s="18" customFormat="1" ht="15" hidden="1" customHeight="1" thickBot="1">
      <c r="A68" s="108"/>
      <c r="B68" s="109"/>
      <c r="C68" s="109"/>
      <c r="D68" s="109"/>
      <c r="E68" s="110"/>
      <c r="F68" s="11" t="s">
        <v>126</v>
      </c>
      <c r="G68" s="81">
        <f t="shared" ref="G68:P68" si="2">G14+G15+G16+G17+G20+G23+G24+G25+G26+G27+G28+G29+G30+G31+G33+G34+G35+G36+G38+G40+G42+G51+G54+G57+G58+G60+G61+G63+G64+G65</f>
        <v>11.93</v>
      </c>
      <c r="H68" s="81">
        <f t="shared" si="2"/>
        <v>10.220000000000001</v>
      </c>
      <c r="I68" s="81">
        <f t="shared" si="2"/>
        <v>41.82</v>
      </c>
      <c r="J68" s="81">
        <f t="shared" si="2"/>
        <v>10.909999999999998</v>
      </c>
      <c r="K68" s="81">
        <f t="shared" si="2"/>
        <v>9.49</v>
      </c>
      <c r="L68" s="81">
        <f t="shared" si="2"/>
        <v>0.05</v>
      </c>
      <c r="M68" s="81">
        <f t="shared" si="2"/>
        <v>1</v>
      </c>
      <c r="N68" s="81">
        <f t="shared" si="2"/>
        <v>2.58</v>
      </c>
      <c r="O68" s="81">
        <f t="shared" si="2"/>
        <v>31.94</v>
      </c>
      <c r="P68" s="81">
        <f t="shared" si="2"/>
        <v>35.97</v>
      </c>
    </row>
    <row r="69" spans="1:16" s="18" customFormat="1" ht="14.25" customHeight="1" thickBot="1">
      <c r="A69" s="108"/>
      <c r="B69" s="109"/>
      <c r="C69" s="109"/>
      <c r="D69" s="109"/>
      <c r="E69" s="110"/>
      <c r="F69" s="11" t="s">
        <v>126</v>
      </c>
      <c r="G69" s="81">
        <f>G14+G15+G16+G17+G20+G23+G24+G26+G27+G28+G29+G30+G31+G33+G34+G35+G36+G40+G42+G51+G54+G57+G60+G61+G63+G64+G65</f>
        <v>11.93</v>
      </c>
      <c r="H69" s="81">
        <f>G69+H68</f>
        <v>22.15</v>
      </c>
      <c r="I69" s="81">
        <f t="shared" ref="I69:P69" si="3">H69+I68</f>
        <v>63.97</v>
      </c>
      <c r="J69" s="81">
        <f t="shared" si="3"/>
        <v>74.88</v>
      </c>
      <c r="K69" s="81">
        <f t="shared" si="3"/>
        <v>84.36999999999999</v>
      </c>
      <c r="L69" s="81">
        <f t="shared" si="3"/>
        <v>84.419999999999987</v>
      </c>
      <c r="M69" s="81">
        <f t="shared" si="3"/>
        <v>85.419999999999987</v>
      </c>
      <c r="N69" s="81">
        <f t="shared" si="3"/>
        <v>87.999999999999986</v>
      </c>
      <c r="O69" s="81">
        <f t="shared" si="3"/>
        <v>119.93999999999998</v>
      </c>
      <c r="P69" s="81">
        <f t="shared" si="3"/>
        <v>155.90999999999997</v>
      </c>
    </row>
    <row r="70" spans="1:16" s="18" customFormat="1" ht="17.25" hidden="1" customHeight="1" thickBot="1">
      <c r="A70" s="108"/>
      <c r="B70" s="109"/>
      <c r="C70" s="109"/>
      <c r="D70" s="109"/>
      <c r="E70" s="110"/>
      <c r="F70" s="11" t="s">
        <v>167</v>
      </c>
      <c r="G70" s="81">
        <f t="shared" ref="G70:P70" si="4">G14+G15+G16+G17+G18+G19+G20+G21+G22+G23+G24+G25+G26+G27+G28+G29+G30+G31+G33+G34+G35+G36+G37+G38+G39+G40+G41+G42+G43+G44+G45+G46+G47+G48+G49+G50+G51+G52+G53+G54+G55+G56+G57+G58+G59+G60+G61+G63+G64+G65</f>
        <v>11.93</v>
      </c>
      <c r="H70" s="81">
        <f t="shared" si="4"/>
        <v>10.220000000000001</v>
      </c>
      <c r="I70" s="81">
        <f t="shared" si="4"/>
        <v>41.82</v>
      </c>
      <c r="J70" s="81">
        <f t="shared" si="4"/>
        <v>11.409999999999998</v>
      </c>
      <c r="K70" s="81">
        <f t="shared" si="4"/>
        <v>32.700000000000003</v>
      </c>
      <c r="L70" s="81">
        <f t="shared" si="4"/>
        <v>22.27</v>
      </c>
      <c r="M70" s="81">
        <f t="shared" si="4"/>
        <v>26.450000000000003</v>
      </c>
      <c r="N70" s="81">
        <f t="shared" si="4"/>
        <v>22.65</v>
      </c>
      <c r="O70" s="81">
        <f t="shared" si="4"/>
        <v>38.25</v>
      </c>
      <c r="P70" s="81">
        <f t="shared" si="4"/>
        <v>36.805999999999997</v>
      </c>
    </row>
    <row r="71" spans="1:16" s="18" customFormat="1" ht="16.5" customHeight="1" thickBot="1">
      <c r="A71" s="108"/>
      <c r="B71" s="109"/>
      <c r="C71" s="109"/>
      <c r="D71" s="109"/>
      <c r="E71" s="110"/>
      <c r="F71" s="11" t="s">
        <v>105</v>
      </c>
      <c r="G71" s="81">
        <f>G14+G15+G16+G17+G18+G19+G20+G21+G22+G23+G24+G26+G27+G28+G29+G30+G31+G33+G34+G35+G36+G37+G38+G39+G40+G42+G43+G44+G45+G46+G47+G48+G49+G50+G51+G52+G53+G54+G55+G56+G57+G58+G59+G60+G61+G63+G64+G65</f>
        <v>11.93</v>
      </c>
      <c r="H71" s="81">
        <f>H70+G71</f>
        <v>22.15</v>
      </c>
      <c r="I71" s="81">
        <f t="shared" ref="I71:P71" si="5">I70+H71</f>
        <v>63.97</v>
      </c>
      <c r="J71" s="81">
        <f t="shared" si="5"/>
        <v>75.38</v>
      </c>
      <c r="K71" s="81">
        <f t="shared" si="5"/>
        <v>108.08</v>
      </c>
      <c r="L71" s="81">
        <f t="shared" si="5"/>
        <v>130.35</v>
      </c>
      <c r="M71" s="81">
        <f t="shared" si="5"/>
        <v>156.80000000000001</v>
      </c>
      <c r="N71" s="81">
        <f t="shared" si="5"/>
        <v>179.45000000000002</v>
      </c>
      <c r="O71" s="81">
        <f t="shared" si="5"/>
        <v>217.70000000000002</v>
      </c>
      <c r="P71" s="81">
        <f t="shared" si="5"/>
        <v>254.50600000000003</v>
      </c>
    </row>
    <row r="72" spans="1:16" s="18" customFormat="1" ht="15.75" hidden="1" customHeight="1" thickBot="1">
      <c r="A72" s="108"/>
      <c r="B72" s="109"/>
      <c r="C72" s="109"/>
      <c r="D72" s="109"/>
      <c r="E72" s="110"/>
      <c r="F72" s="11" t="s">
        <v>106</v>
      </c>
      <c r="G72" s="81">
        <f>G40+G42</f>
        <v>0</v>
      </c>
      <c r="H72" s="81">
        <f t="shared" ref="H72:P72" si="6">H40+H42</f>
        <v>0</v>
      </c>
      <c r="I72" s="81">
        <f t="shared" si="6"/>
        <v>0</v>
      </c>
      <c r="J72" s="81">
        <f t="shared" si="6"/>
        <v>0</v>
      </c>
      <c r="K72" s="81">
        <f t="shared" si="6"/>
        <v>2.19</v>
      </c>
      <c r="L72" s="81">
        <f t="shared" si="6"/>
        <v>0</v>
      </c>
      <c r="M72" s="81">
        <f t="shared" si="6"/>
        <v>0</v>
      </c>
      <c r="N72" s="81">
        <f t="shared" si="6"/>
        <v>0</v>
      </c>
      <c r="O72" s="81">
        <f t="shared" si="6"/>
        <v>0</v>
      </c>
      <c r="P72" s="81">
        <f t="shared" si="6"/>
        <v>0</v>
      </c>
    </row>
    <row r="73" spans="1:16" s="18" customFormat="1" ht="15" customHeight="1" thickBot="1">
      <c r="A73" s="108"/>
      <c r="B73" s="109"/>
      <c r="C73" s="109"/>
      <c r="D73" s="109"/>
      <c r="E73" s="110"/>
      <c r="F73" s="11" t="s">
        <v>106</v>
      </c>
      <c r="G73" s="81">
        <f>G40+G42</f>
        <v>0</v>
      </c>
      <c r="H73" s="81">
        <f>H72+G73</f>
        <v>0</v>
      </c>
      <c r="I73" s="81">
        <f t="shared" ref="I73:P73" si="7">I72+H73</f>
        <v>0</v>
      </c>
      <c r="J73" s="81">
        <f t="shared" si="7"/>
        <v>0</v>
      </c>
      <c r="K73" s="81">
        <f t="shared" si="7"/>
        <v>2.19</v>
      </c>
      <c r="L73" s="81">
        <f t="shared" si="7"/>
        <v>2.19</v>
      </c>
      <c r="M73" s="81">
        <f t="shared" si="7"/>
        <v>2.19</v>
      </c>
      <c r="N73" s="81">
        <f t="shared" si="7"/>
        <v>2.19</v>
      </c>
      <c r="O73" s="81">
        <f t="shared" si="7"/>
        <v>2.19</v>
      </c>
      <c r="P73" s="81">
        <f t="shared" si="7"/>
        <v>2.19</v>
      </c>
    </row>
    <row r="74" spans="1:16" s="18" customFormat="1" ht="15.75" hidden="1" customHeight="1" thickBot="1">
      <c r="A74" s="10"/>
      <c r="B74" s="111" t="s">
        <v>107</v>
      </c>
      <c r="C74" s="112"/>
      <c r="D74" s="112"/>
      <c r="E74" s="113"/>
      <c r="F74" s="82" t="s">
        <v>103</v>
      </c>
      <c r="G74" s="13">
        <f>G33+G34+G35+G36+G38+G40+G42+G54+G57+G60</f>
        <v>11.93</v>
      </c>
      <c r="H74" s="13">
        <f t="shared" ref="H74:P74" si="8">H33+H34+H35+H36+H38+H40+H42+H54+H57+H60</f>
        <v>10.220000000000001</v>
      </c>
      <c r="I74" s="13">
        <f t="shared" si="8"/>
        <v>19.920000000000002</v>
      </c>
      <c r="J74" s="13">
        <f t="shared" si="8"/>
        <v>0.01</v>
      </c>
      <c r="K74" s="13">
        <f t="shared" si="8"/>
        <v>2.19</v>
      </c>
      <c r="L74" s="13">
        <f t="shared" si="8"/>
        <v>0.05</v>
      </c>
      <c r="M74" s="13">
        <f t="shared" si="8"/>
        <v>0</v>
      </c>
      <c r="N74" s="13">
        <f t="shared" si="8"/>
        <v>0.9</v>
      </c>
      <c r="O74" s="13">
        <f t="shared" si="8"/>
        <v>2</v>
      </c>
      <c r="P74" s="13">
        <f t="shared" si="8"/>
        <v>0</v>
      </c>
    </row>
    <row r="75" spans="1:16" s="18" customFormat="1" ht="15.75" customHeight="1" thickBot="1">
      <c r="A75" s="114" t="s">
        <v>130</v>
      </c>
      <c r="B75" s="106"/>
      <c r="C75" s="106"/>
      <c r="D75" s="106"/>
      <c r="E75" s="107"/>
      <c r="F75" s="82" t="s">
        <v>103</v>
      </c>
      <c r="G75" s="13">
        <f>G74</f>
        <v>11.93</v>
      </c>
      <c r="H75" s="13">
        <f>H74+G75</f>
        <v>22.15</v>
      </c>
      <c r="I75" s="13">
        <f t="shared" ref="I75:P75" si="9">I74+H75</f>
        <v>42.07</v>
      </c>
      <c r="J75" s="13">
        <f t="shared" si="9"/>
        <v>42.08</v>
      </c>
      <c r="K75" s="13">
        <f t="shared" si="9"/>
        <v>44.269999999999996</v>
      </c>
      <c r="L75" s="13">
        <f t="shared" si="9"/>
        <v>44.319999999999993</v>
      </c>
      <c r="M75" s="13">
        <f t="shared" si="9"/>
        <v>44.319999999999993</v>
      </c>
      <c r="N75" s="13">
        <f t="shared" si="9"/>
        <v>45.219999999999992</v>
      </c>
      <c r="O75" s="13">
        <f t="shared" si="9"/>
        <v>47.219999999999992</v>
      </c>
      <c r="P75" s="13">
        <f t="shared" si="9"/>
        <v>47.219999999999992</v>
      </c>
    </row>
    <row r="76" spans="1:16" s="18" customFormat="1" ht="16.5" hidden="1" customHeight="1" thickBot="1">
      <c r="A76" s="108"/>
      <c r="B76" s="109"/>
      <c r="C76" s="109"/>
      <c r="D76" s="109"/>
      <c r="E76" s="110"/>
      <c r="F76" s="82" t="s">
        <v>126</v>
      </c>
      <c r="G76" s="13">
        <f>G33+G34+G35+G36+G38+G40+G42+G51+G54+G57+G58+G60+G61</f>
        <v>11.93</v>
      </c>
      <c r="H76" s="13">
        <f t="shared" ref="H76:P76" si="10">H33+H34+H35+H36+H38+H40+H42+H51+H54+H57+H58+H60+H61</f>
        <v>10.220000000000001</v>
      </c>
      <c r="I76" s="13">
        <f t="shared" si="10"/>
        <v>19.920000000000002</v>
      </c>
      <c r="J76" s="13">
        <f t="shared" si="10"/>
        <v>0.01</v>
      </c>
      <c r="K76" s="13">
        <f t="shared" si="10"/>
        <v>2.19</v>
      </c>
      <c r="L76" s="13">
        <f t="shared" si="10"/>
        <v>0.05</v>
      </c>
      <c r="M76" s="13">
        <f t="shared" si="10"/>
        <v>0</v>
      </c>
      <c r="N76" s="13">
        <f t="shared" si="10"/>
        <v>2.58</v>
      </c>
      <c r="O76" s="13">
        <f t="shared" si="10"/>
        <v>3</v>
      </c>
      <c r="P76" s="13">
        <f t="shared" si="10"/>
        <v>1.4</v>
      </c>
    </row>
    <row r="77" spans="1:16" s="18" customFormat="1" ht="15" customHeight="1" thickBot="1">
      <c r="A77" s="108"/>
      <c r="B77" s="109"/>
      <c r="C77" s="109"/>
      <c r="D77" s="109"/>
      <c r="E77" s="110"/>
      <c r="F77" s="82" t="s">
        <v>126</v>
      </c>
      <c r="G77" s="13">
        <f>G76</f>
        <v>11.93</v>
      </c>
      <c r="H77" s="13">
        <f>G77+H76</f>
        <v>22.15</v>
      </c>
      <c r="I77" s="13">
        <f t="shared" ref="I77:P77" si="11">H77+I76</f>
        <v>42.07</v>
      </c>
      <c r="J77" s="13">
        <f t="shared" si="11"/>
        <v>42.08</v>
      </c>
      <c r="K77" s="13">
        <f t="shared" si="11"/>
        <v>44.269999999999996</v>
      </c>
      <c r="L77" s="13">
        <f t="shared" si="11"/>
        <v>44.319999999999993</v>
      </c>
      <c r="M77" s="13">
        <f t="shared" si="11"/>
        <v>44.319999999999993</v>
      </c>
      <c r="N77" s="13">
        <f t="shared" si="11"/>
        <v>46.899999999999991</v>
      </c>
      <c r="O77" s="13">
        <f t="shared" si="11"/>
        <v>49.899999999999991</v>
      </c>
      <c r="P77" s="13">
        <f t="shared" si="11"/>
        <v>51.29999999999999</v>
      </c>
    </row>
    <row r="78" spans="1:16" s="18" customFormat="1" ht="15" hidden="1" customHeight="1" thickBot="1">
      <c r="A78" s="108"/>
      <c r="B78" s="109"/>
      <c r="C78" s="109"/>
      <c r="D78" s="109"/>
      <c r="E78" s="110"/>
      <c r="F78" s="82" t="s">
        <v>108</v>
      </c>
      <c r="G78" s="13">
        <f>SUM(G33:G61)</f>
        <v>11.93</v>
      </c>
      <c r="H78" s="13">
        <f t="shared" ref="H78:P78" si="12">SUM(H33:H61)</f>
        <v>10.220000000000001</v>
      </c>
      <c r="I78" s="13">
        <f t="shared" si="12"/>
        <v>19.920000000000002</v>
      </c>
      <c r="J78" s="13">
        <f t="shared" si="12"/>
        <v>0.01</v>
      </c>
      <c r="K78" s="13">
        <f t="shared" si="12"/>
        <v>2.19</v>
      </c>
      <c r="L78" s="13">
        <f t="shared" si="12"/>
        <v>0.3</v>
      </c>
      <c r="M78" s="13">
        <f t="shared" si="12"/>
        <v>12.15</v>
      </c>
      <c r="N78" s="13">
        <f t="shared" si="12"/>
        <v>11.71</v>
      </c>
      <c r="O78" s="13">
        <f t="shared" si="12"/>
        <v>7.3100000000000005</v>
      </c>
      <c r="P78" s="13">
        <f t="shared" si="12"/>
        <v>2.2359999999999998</v>
      </c>
    </row>
    <row r="79" spans="1:16" s="18" customFormat="1" ht="15" customHeight="1" thickBot="1">
      <c r="A79" s="108"/>
      <c r="B79" s="109"/>
      <c r="C79" s="109"/>
      <c r="D79" s="109"/>
      <c r="E79" s="110"/>
      <c r="F79" s="82" t="s">
        <v>108</v>
      </c>
      <c r="G79" s="13">
        <f>G78</f>
        <v>11.93</v>
      </c>
      <c r="H79" s="13">
        <f>G79+H78</f>
        <v>22.15</v>
      </c>
      <c r="I79" s="13">
        <f t="shared" ref="I79:P79" si="13">H79+I78</f>
        <v>42.07</v>
      </c>
      <c r="J79" s="13">
        <f t="shared" si="13"/>
        <v>42.08</v>
      </c>
      <c r="K79" s="13">
        <f t="shared" si="13"/>
        <v>44.269999999999996</v>
      </c>
      <c r="L79" s="13">
        <f t="shared" si="13"/>
        <v>44.569999999999993</v>
      </c>
      <c r="M79" s="13">
        <f t="shared" si="13"/>
        <v>56.719999999999992</v>
      </c>
      <c r="N79" s="13">
        <f t="shared" si="13"/>
        <v>68.429999999999993</v>
      </c>
      <c r="O79" s="13">
        <f t="shared" si="13"/>
        <v>75.739999999999995</v>
      </c>
      <c r="P79" s="13">
        <f t="shared" si="13"/>
        <v>77.975999999999999</v>
      </c>
    </row>
    <row r="80" spans="1:16" s="18" customFormat="1" ht="14.25" hidden="1" customHeight="1" thickBot="1">
      <c r="A80" s="108"/>
      <c r="B80" s="109"/>
      <c r="C80" s="109"/>
      <c r="D80" s="109"/>
      <c r="E80" s="110"/>
      <c r="F80" s="82" t="s">
        <v>106</v>
      </c>
      <c r="G80" s="13">
        <f>G40+G42</f>
        <v>0</v>
      </c>
      <c r="H80" s="13">
        <f t="shared" ref="H80:P80" si="14">H40+H42</f>
        <v>0</v>
      </c>
      <c r="I80" s="13">
        <f t="shared" si="14"/>
        <v>0</v>
      </c>
      <c r="J80" s="13">
        <f t="shared" si="14"/>
        <v>0</v>
      </c>
      <c r="K80" s="13">
        <f t="shared" si="14"/>
        <v>2.19</v>
      </c>
      <c r="L80" s="13">
        <f t="shared" si="14"/>
        <v>0</v>
      </c>
      <c r="M80" s="13">
        <f t="shared" si="14"/>
        <v>0</v>
      </c>
      <c r="N80" s="13">
        <f t="shared" si="14"/>
        <v>0</v>
      </c>
      <c r="O80" s="13">
        <f t="shared" si="14"/>
        <v>0</v>
      </c>
      <c r="P80" s="13">
        <f t="shared" si="14"/>
        <v>0</v>
      </c>
    </row>
    <row r="81" spans="1:16" s="18" customFormat="1" ht="15.75" customHeight="1" thickBot="1">
      <c r="A81" s="115"/>
      <c r="B81" s="116"/>
      <c r="C81" s="116"/>
      <c r="D81" s="116"/>
      <c r="E81" s="117"/>
      <c r="F81" s="82" t="s">
        <v>106</v>
      </c>
      <c r="G81" s="13">
        <f>G73</f>
        <v>0</v>
      </c>
      <c r="H81" s="13">
        <f t="shared" ref="H81:P81" si="15">H73</f>
        <v>0</v>
      </c>
      <c r="I81" s="13">
        <f t="shared" si="15"/>
        <v>0</v>
      </c>
      <c r="J81" s="13">
        <f t="shared" si="15"/>
        <v>0</v>
      </c>
      <c r="K81" s="13">
        <f t="shared" si="15"/>
        <v>2.19</v>
      </c>
      <c r="L81" s="13">
        <f t="shared" si="15"/>
        <v>2.19</v>
      </c>
      <c r="M81" s="13">
        <f t="shared" si="15"/>
        <v>2.19</v>
      </c>
      <c r="N81" s="13">
        <f t="shared" si="15"/>
        <v>2.19</v>
      </c>
      <c r="O81" s="13">
        <f t="shared" si="15"/>
        <v>2.19</v>
      </c>
      <c r="P81" s="13">
        <f t="shared" si="15"/>
        <v>2.19</v>
      </c>
    </row>
    <row r="82" spans="1:16" s="18" customFormat="1" ht="15" hidden="1" customHeight="1" thickBot="1">
      <c r="A82" s="10"/>
      <c r="B82" s="111" t="s">
        <v>109</v>
      </c>
      <c r="C82" s="112"/>
      <c r="D82" s="112"/>
      <c r="E82" s="113"/>
      <c r="F82" s="82" t="s">
        <v>103</v>
      </c>
      <c r="G82" s="13">
        <f>G63+G64</f>
        <v>0</v>
      </c>
      <c r="H82" s="13">
        <f t="shared" ref="H82:P82" si="16">H63+H64</f>
        <v>0</v>
      </c>
      <c r="I82" s="13">
        <f t="shared" si="16"/>
        <v>0</v>
      </c>
      <c r="J82" s="13">
        <f t="shared" si="16"/>
        <v>0.45</v>
      </c>
      <c r="K82" s="13">
        <f t="shared" si="16"/>
        <v>0</v>
      </c>
      <c r="L82" s="13">
        <f t="shared" si="16"/>
        <v>0</v>
      </c>
      <c r="M82" s="13">
        <f t="shared" si="16"/>
        <v>0</v>
      </c>
      <c r="N82" s="13">
        <f t="shared" si="16"/>
        <v>0</v>
      </c>
      <c r="O82" s="13">
        <f t="shared" si="16"/>
        <v>10.75</v>
      </c>
      <c r="P82" s="13">
        <f t="shared" si="16"/>
        <v>0</v>
      </c>
    </row>
    <row r="83" spans="1:16" s="18" customFormat="1" ht="15.75" customHeight="1" thickBot="1">
      <c r="A83" s="114" t="s">
        <v>129</v>
      </c>
      <c r="B83" s="106"/>
      <c r="C83" s="106"/>
      <c r="D83" s="106"/>
      <c r="E83" s="107"/>
      <c r="F83" s="82" t="s">
        <v>103</v>
      </c>
      <c r="G83" s="13">
        <f>G63+G64</f>
        <v>0</v>
      </c>
      <c r="H83" s="13">
        <f>G83+H82</f>
        <v>0</v>
      </c>
      <c r="I83" s="13">
        <f t="shared" ref="I83:P83" si="17">H83+I82</f>
        <v>0</v>
      </c>
      <c r="J83" s="13">
        <f t="shared" si="17"/>
        <v>0.45</v>
      </c>
      <c r="K83" s="13">
        <f t="shared" si="17"/>
        <v>0.45</v>
      </c>
      <c r="L83" s="13">
        <f t="shared" si="17"/>
        <v>0.45</v>
      </c>
      <c r="M83" s="13">
        <f t="shared" si="17"/>
        <v>0.45</v>
      </c>
      <c r="N83" s="13">
        <f t="shared" si="17"/>
        <v>0.45</v>
      </c>
      <c r="O83" s="13">
        <f t="shared" si="17"/>
        <v>11.2</v>
      </c>
      <c r="P83" s="13">
        <f t="shared" si="17"/>
        <v>11.2</v>
      </c>
    </row>
    <row r="84" spans="1:16" s="18" customFormat="1" ht="15.75" hidden="1" customHeight="1" thickBot="1">
      <c r="A84" s="108"/>
      <c r="B84" s="109"/>
      <c r="C84" s="109"/>
      <c r="D84" s="109"/>
      <c r="E84" s="110"/>
      <c r="F84" s="82" t="s">
        <v>126</v>
      </c>
      <c r="G84" s="13">
        <f>G63+G64+G65</f>
        <v>0</v>
      </c>
      <c r="H84" s="13">
        <f t="shared" ref="H84:P84" si="18">H63+H64+H65</f>
        <v>0</v>
      </c>
      <c r="I84" s="13">
        <f t="shared" si="18"/>
        <v>0</v>
      </c>
      <c r="J84" s="13">
        <f t="shared" si="18"/>
        <v>0.45</v>
      </c>
      <c r="K84" s="13">
        <f t="shared" si="18"/>
        <v>0</v>
      </c>
      <c r="L84" s="13">
        <f t="shared" si="18"/>
        <v>0</v>
      </c>
      <c r="M84" s="13">
        <f t="shared" si="18"/>
        <v>0</v>
      </c>
      <c r="N84" s="13">
        <f t="shared" si="18"/>
        <v>0</v>
      </c>
      <c r="O84" s="13">
        <f t="shared" si="18"/>
        <v>28.94</v>
      </c>
      <c r="P84" s="13">
        <f t="shared" si="18"/>
        <v>0</v>
      </c>
    </row>
    <row r="85" spans="1:16" s="18" customFormat="1" ht="16.5" thickBot="1">
      <c r="A85" s="108"/>
      <c r="B85" s="109"/>
      <c r="C85" s="109"/>
      <c r="D85" s="109"/>
      <c r="E85" s="110"/>
      <c r="F85" s="82" t="s">
        <v>126</v>
      </c>
      <c r="G85" s="13">
        <f>G63+G64+G65</f>
        <v>0</v>
      </c>
      <c r="H85" s="13">
        <f>H84+G85</f>
        <v>0</v>
      </c>
      <c r="I85" s="13">
        <f t="shared" ref="I85:P85" si="19">I84+H85</f>
        <v>0</v>
      </c>
      <c r="J85" s="13">
        <f t="shared" si="19"/>
        <v>0.45</v>
      </c>
      <c r="K85" s="13">
        <f t="shared" si="19"/>
        <v>0.45</v>
      </c>
      <c r="L85" s="13">
        <f t="shared" si="19"/>
        <v>0.45</v>
      </c>
      <c r="M85" s="13">
        <f t="shared" si="19"/>
        <v>0.45</v>
      </c>
      <c r="N85" s="13">
        <f t="shared" si="19"/>
        <v>0.45</v>
      </c>
      <c r="O85" s="13">
        <f t="shared" si="19"/>
        <v>29.39</v>
      </c>
      <c r="P85" s="13">
        <f t="shared" si="19"/>
        <v>29.39</v>
      </c>
    </row>
    <row r="86" spans="1:16" s="18" customFormat="1" ht="16.5" thickBot="1">
      <c r="A86" s="108"/>
      <c r="B86" s="109"/>
      <c r="C86" s="109"/>
      <c r="D86" s="109"/>
      <c r="E86" s="110"/>
      <c r="F86" s="82" t="s">
        <v>108</v>
      </c>
      <c r="G86" s="13">
        <f>G63+G64+G65</f>
        <v>0</v>
      </c>
      <c r="H86" s="13">
        <f t="shared" ref="H86:P86" si="20">G86+H63+H64+H65</f>
        <v>0</v>
      </c>
      <c r="I86" s="13">
        <f t="shared" si="20"/>
        <v>0</v>
      </c>
      <c r="J86" s="13">
        <f t="shared" si="20"/>
        <v>0.45</v>
      </c>
      <c r="K86" s="13">
        <f t="shared" si="20"/>
        <v>0.45</v>
      </c>
      <c r="L86" s="13">
        <f t="shared" si="20"/>
        <v>0.45</v>
      </c>
      <c r="M86" s="13">
        <f t="shared" si="20"/>
        <v>0.45</v>
      </c>
      <c r="N86" s="13">
        <f t="shared" si="20"/>
        <v>0.45</v>
      </c>
      <c r="O86" s="13">
        <f t="shared" si="20"/>
        <v>29.39</v>
      </c>
      <c r="P86" s="13">
        <f t="shared" si="20"/>
        <v>29.39</v>
      </c>
    </row>
    <row r="87" spans="1:16" s="18" customFormat="1" ht="16.5" thickBot="1">
      <c r="A87" s="108"/>
      <c r="B87" s="109"/>
      <c r="C87" s="109"/>
      <c r="D87" s="109"/>
      <c r="E87" s="110"/>
      <c r="F87" s="82" t="s">
        <v>106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</row>
    <row r="88" spans="1:16" s="18" customFormat="1" ht="28.5" customHeight="1">
      <c r="A88" s="101" t="s">
        <v>127</v>
      </c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34"/>
    </row>
    <row r="89" spans="1:16" s="18" customFormat="1">
      <c r="A89" s="7"/>
      <c r="B89" s="21"/>
      <c r="C89" s="5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34"/>
    </row>
    <row r="90" spans="1:16" s="18" customFormat="1" ht="18.75">
      <c r="A90" s="104" t="s">
        <v>138</v>
      </c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</row>
    <row r="91" spans="1:16" s="18" customFormat="1">
      <c r="A91" s="7"/>
      <c r="B91" s="21"/>
      <c r="C91" s="5"/>
      <c r="D91" s="21"/>
      <c r="E91" s="21"/>
      <c r="F91" s="21"/>
      <c r="G91" s="22"/>
      <c r="H91" s="22"/>
      <c r="I91" s="22"/>
      <c r="J91" s="22"/>
      <c r="K91" s="22"/>
      <c r="L91" s="22"/>
      <c r="M91" s="22"/>
      <c r="N91" s="22"/>
      <c r="O91" s="22"/>
      <c r="P91" s="22"/>
    </row>
    <row r="92" spans="1:16" s="18" customFormat="1">
      <c r="A92" s="7"/>
      <c r="B92" s="21" t="s">
        <v>174</v>
      </c>
      <c r="C92" s="5"/>
      <c r="E92" s="21"/>
      <c r="F92" s="21"/>
      <c r="G92" s="22"/>
      <c r="H92" s="22"/>
      <c r="I92" s="22"/>
      <c r="J92" s="22"/>
      <c r="K92" s="22"/>
      <c r="L92" s="22"/>
      <c r="M92" s="22"/>
      <c r="N92" s="22"/>
      <c r="O92" s="22"/>
      <c r="P92" s="22"/>
    </row>
    <row r="93" spans="1:16" s="18" customFormat="1">
      <c r="A93" s="7"/>
      <c r="B93" s="21" t="s">
        <v>175</v>
      </c>
      <c r="C93" s="5"/>
      <c r="D93" s="21"/>
      <c r="E93" s="21"/>
      <c r="F93" s="21"/>
      <c r="G93" s="22"/>
      <c r="H93" s="22"/>
      <c r="I93" s="22"/>
      <c r="J93" s="22"/>
      <c r="K93" s="22"/>
      <c r="L93" s="22"/>
      <c r="M93" s="22"/>
      <c r="N93" s="22"/>
      <c r="O93" s="22"/>
      <c r="P93" s="22"/>
    </row>
    <row r="94" spans="1:16" s="18" customFormat="1">
      <c r="A94" s="7"/>
      <c r="B94" s="21"/>
      <c r="C94" s="5"/>
      <c r="D94" s="21"/>
      <c r="E94" s="21"/>
      <c r="F94" s="21"/>
      <c r="G94" s="22"/>
      <c r="H94" s="22"/>
      <c r="I94" s="22"/>
      <c r="J94" s="34"/>
      <c r="K94" s="22"/>
      <c r="L94" s="22"/>
      <c r="M94" s="22"/>
      <c r="N94" s="22"/>
      <c r="O94" s="22"/>
      <c r="P94" s="22"/>
    </row>
    <row r="95" spans="1:16" s="18" customFormat="1">
      <c r="A95" s="7"/>
      <c r="B95" s="21"/>
      <c r="C95" s="5"/>
      <c r="D95" s="21"/>
      <c r="E95" s="21"/>
      <c r="F95" s="21"/>
      <c r="G95" s="34"/>
      <c r="H95" s="34"/>
      <c r="I95" s="34"/>
      <c r="J95" s="34"/>
      <c r="K95" s="34"/>
      <c r="L95" s="34"/>
      <c r="M95" s="34"/>
      <c r="N95" s="34"/>
      <c r="O95" s="34"/>
      <c r="P95" s="34"/>
    </row>
    <row r="96" spans="1:16" s="18" customFormat="1">
      <c r="A96" s="7"/>
      <c r="B96" s="21"/>
      <c r="C96" s="5"/>
      <c r="D96" s="21"/>
      <c r="E96" s="21"/>
      <c r="F96" s="21"/>
      <c r="G96" s="22"/>
      <c r="H96" s="22"/>
      <c r="I96" s="22"/>
      <c r="J96" s="22"/>
      <c r="K96" s="22"/>
      <c r="L96" s="22"/>
      <c r="M96" s="22"/>
      <c r="N96" s="22"/>
      <c r="O96" s="22"/>
      <c r="P96" s="22"/>
    </row>
    <row r="97" spans="1:16" s="18" customFormat="1">
      <c r="A97" s="7"/>
      <c r="B97" s="21"/>
      <c r="C97" s="5"/>
      <c r="D97" s="21"/>
      <c r="E97" s="21"/>
      <c r="F97" s="21"/>
      <c r="G97" s="22"/>
      <c r="H97" s="22"/>
      <c r="I97" s="22"/>
      <c r="J97" s="22"/>
      <c r="K97" s="22"/>
      <c r="L97" s="22"/>
      <c r="M97" s="22"/>
      <c r="N97" s="22"/>
      <c r="O97" s="22"/>
      <c r="P97" s="22"/>
    </row>
    <row r="98" spans="1:16" s="18" customFormat="1" ht="20.25">
      <c r="A98" s="7"/>
      <c r="B98" s="21"/>
      <c r="C98" s="5"/>
      <c r="D98" s="21"/>
      <c r="E98" s="21"/>
      <c r="F98" s="21"/>
      <c r="G98" s="49"/>
      <c r="H98" s="49"/>
      <c r="I98" s="49"/>
      <c r="J98" s="49"/>
      <c r="K98" s="49"/>
      <c r="L98" s="49"/>
      <c r="M98" s="49"/>
      <c r="N98" s="49"/>
      <c r="O98" s="49"/>
      <c r="P98" s="49"/>
    </row>
    <row r="99" spans="1:16" s="18" customFormat="1">
      <c r="A99" s="7"/>
      <c r="B99" s="21"/>
      <c r="C99" s="5"/>
      <c r="D99" s="21"/>
      <c r="E99" s="21"/>
      <c r="F99" s="21"/>
      <c r="G99" s="22"/>
      <c r="H99" s="22"/>
      <c r="I99" s="22"/>
      <c r="J99" s="22"/>
      <c r="K99" s="22"/>
      <c r="L99" s="22"/>
      <c r="M99" s="22"/>
      <c r="N99" s="22"/>
      <c r="O99" s="22"/>
      <c r="P99" s="22"/>
    </row>
    <row r="100" spans="1:16" s="18" customFormat="1">
      <c r="A100" s="7"/>
      <c r="B100" s="21"/>
      <c r="C100" s="5"/>
      <c r="D100" s="21"/>
      <c r="E100" s="21"/>
      <c r="F100" s="21"/>
      <c r="G100" s="22"/>
      <c r="H100" s="22"/>
      <c r="I100" s="22"/>
      <c r="J100" s="22"/>
      <c r="K100" s="22"/>
      <c r="L100" s="22"/>
      <c r="M100" s="22"/>
      <c r="N100" s="22"/>
      <c r="O100" s="22"/>
      <c r="P100" s="22"/>
    </row>
    <row r="101" spans="1:16" s="18" customFormat="1">
      <c r="A101" s="7"/>
      <c r="B101" s="21"/>
      <c r="C101" s="5"/>
      <c r="D101" s="21"/>
      <c r="E101" s="21"/>
      <c r="F101" s="21"/>
      <c r="G101" s="22"/>
      <c r="H101" s="22"/>
      <c r="I101" s="22"/>
      <c r="J101" s="22"/>
      <c r="K101" s="22"/>
      <c r="L101" s="22"/>
      <c r="M101" s="22"/>
      <c r="N101" s="22"/>
      <c r="O101" s="22"/>
      <c r="P101" s="22"/>
    </row>
    <row r="102" spans="1:16" s="18" customFormat="1">
      <c r="A102" s="7"/>
      <c r="B102" s="21"/>
      <c r="C102" s="5"/>
      <c r="D102" s="21"/>
      <c r="E102" s="21"/>
      <c r="F102" s="21"/>
      <c r="G102" s="22"/>
      <c r="H102" s="22"/>
      <c r="I102" s="22"/>
      <c r="J102" s="22"/>
      <c r="K102" s="22"/>
      <c r="L102" s="22"/>
      <c r="M102" s="22"/>
      <c r="N102" s="22"/>
      <c r="O102" s="22"/>
      <c r="P102" s="22"/>
    </row>
    <row r="103" spans="1:16" s="18" customFormat="1">
      <c r="A103" s="7"/>
      <c r="B103" s="21"/>
      <c r="C103" s="5"/>
      <c r="D103" s="21"/>
      <c r="E103" s="21"/>
      <c r="F103" s="21"/>
      <c r="G103" s="22"/>
      <c r="H103" s="22"/>
      <c r="I103" s="22"/>
      <c r="J103" s="22"/>
      <c r="K103" s="22"/>
      <c r="L103" s="22"/>
      <c r="M103" s="22"/>
      <c r="N103" s="22"/>
      <c r="O103" s="22"/>
      <c r="P103" s="22"/>
    </row>
    <row r="104" spans="1:16" s="18" customFormat="1">
      <c r="A104" s="7"/>
      <c r="B104" s="21"/>
      <c r="C104" s="5"/>
      <c r="D104" s="21"/>
      <c r="E104" s="21"/>
      <c r="F104" s="21"/>
      <c r="G104" s="22"/>
      <c r="H104" s="22"/>
      <c r="I104" s="22"/>
      <c r="J104" s="22"/>
      <c r="K104" s="22"/>
      <c r="L104" s="22"/>
      <c r="M104" s="22"/>
      <c r="N104" s="22"/>
      <c r="O104" s="22"/>
      <c r="P104" s="22"/>
    </row>
    <row r="105" spans="1:16" s="18" customFormat="1">
      <c r="A105" s="7"/>
      <c r="B105" s="21"/>
      <c r="C105" s="5"/>
      <c r="D105" s="21"/>
      <c r="E105" s="21"/>
      <c r="F105" s="21"/>
      <c r="G105" s="22"/>
      <c r="H105" s="22"/>
      <c r="I105" s="22"/>
      <c r="J105" s="22"/>
      <c r="K105" s="22"/>
      <c r="L105" s="22"/>
      <c r="M105" s="22"/>
      <c r="N105" s="22"/>
      <c r="O105" s="22"/>
      <c r="P105" s="22"/>
    </row>
    <row r="106" spans="1:16" s="18" customFormat="1">
      <c r="A106" s="7"/>
      <c r="B106" s="21"/>
      <c r="C106" s="5"/>
      <c r="D106" s="21"/>
      <c r="E106" s="21"/>
      <c r="F106" s="21"/>
      <c r="G106" s="22"/>
      <c r="H106" s="22"/>
      <c r="I106" s="22"/>
      <c r="J106" s="22"/>
      <c r="K106" s="22"/>
      <c r="L106" s="22"/>
      <c r="M106" s="22"/>
      <c r="N106" s="22"/>
      <c r="O106" s="22"/>
      <c r="P106" s="22"/>
    </row>
    <row r="107" spans="1:16" s="18" customFormat="1">
      <c r="A107" s="7"/>
      <c r="B107" s="21"/>
      <c r="C107" s="5"/>
      <c r="D107" s="21"/>
      <c r="E107" s="21"/>
      <c r="F107" s="21"/>
      <c r="G107" s="22"/>
      <c r="H107" s="22"/>
      <c r="I107" s="22"/>
      <c r="J107" s="22"/>
      <c r="K107" s="22"/>
      <c r="L107" s="22"/>
      <c r="M107" s="22"/>
      <c r="N107" s="22"/>
      <c r="O107" s="22"/>
      <c r="P107" s="22"/>
    </row>
    <row r="108" spans="1:16" s="18" customFormat="1">
      <c r="A108" s="7"/>
      <c r="B108" s="21"/>
      <c r="C108" s="5"/>
      <c r="D108" s="21"/>
      <c r="E108" s="21"/>
      <c r="F108" s="21"/>
      <c r="G108" s="22"/>
      <c r="H108" s="22"/>
      <c r="I108" s="22"/>
      <c r="J108" s="22"/>
      <c r="K108" s="22"/>
      <c r="L108" s="22"/>
      <c r="M108" s="22"/>
      <c r="N108" s="22"/>
      <c r="O108" s="22"/>
      <c r="P108" s="22"/>
    </row>
    <row r="109" spans="1:16" s="18" customFormat="1">
      <c r="A109" s="7"/>
      <c r="B109" s="21"/>
      <c r="C109" s="5"/>
      <c r="D109" s="21"/>
      <c r="E109" s="21"/>
      <c r="F109" s="21"/>
      <c r="G109" s="22"/>
      <c r="H109" s="22"/>
      <c r="I109" s="22"/>
      <c r="J109" s="22"/>
      <c r="K109" s="22"/>
      <c r="L109" s="22"/>
      <c r="M109" s="22"/>
      <c r="N109" s="22"/>
      <c r="O109" s="22"/>
      <c r="P109" s="22"/>
    </row>
    <row r="110" spans="1:16" s="18" customFormat="1">
      <c r="A110" s="7"/>
      <c r="B110" s="21"/>
      <c r="C110" s="5"/>
      <c r="D110" s="21"/>
      <c r="E110" s="21"/>
      <c r="F110" s="21"/>
      <c r="G110" s="22"/>
      <c r="H110" s="22"/>
      <c r="I110" s="22"/>
      <c r="J110" s="22"/>
      <c r="K110" s="22"/>
      <c r="L110" s="22"/>
      <c r="M110" s="22"/>
      <c r="N110" s="22"/>
      <c r="O110" s="22"/>
      <c r="P110" s="22"/>
    </row>
    <row r="111" spans="1:16" s="18" customFormat="1">
      <c r="A111" s="7"/>
      <c r="B111" s="21"/>
      <c r="C111" s="5"/>
      <c r="D111" s="21"/>
      <c r="E111" s="21"/>
      <c r="F111" s="21"/>
      <c r="G111" s="22"/>
      <c r="H111" s="22"/>
      <c r="I111" s="22"/>
      <c r="J111" s="22"/>
      <c r="K111" s="22"/>
      <c r="L111" s="22"/>
      <c r="M111" s="22"/>
      <c r="N111" s="22"/>
      <c r="O111" s="22"/>
      <c r="P111" s="22"/>
    </row>
    <row r="112" spans="1:16" s="18" customFormat="1">
      <c r="A112" s="7"/>
      <c r="B112" s="21"/>
      <c r="C112" s="5"/>
      <c r="D112" s="21"/>
      <c r="E112" s="21"/>
      <c r="F112" s="21"/>
      <c r="G112" s="22"/>
      <c r="H112" s="22"/>
      <c r="I112" s="22"/>
      <c r="J112" s="22"/>
      <c r="K112" s="22"/>
      <c r="L112" s="22"/>
      <c r="M112" s="22"/>
      <c r="N112" s="22"/>
      <c r="O112" s="22"/>
      <c r="P112" s="22"/>
    </row>
    <row r="113" spans="1:16" s="18" customFormat="1">
      <c r="A113" s="7"/>
      <c r="B113" s="21"/>
      <c r="C113" s="5"/>
      <c r="D113" s="21"/>
      <c r="E113" s="21"/>
      <c r="F113" s="21"/>
      <c r="G113" s="22"/>
      <c r="H113" s="22"/>
      <c r="I113" s="22"/>
      <c r="J113" s="22"/>
      <c r="K113" s="22"/>
      <c r="L113" s="22"/>
      <c r="M113" s="22"/>
      <c r="N113" s="22"/>
      <c r="O113" s="22"/>
      <c r="P113" s="22"/>
    </row>
    <row r="114" spans="1:16" s="18" customFormat="1">
      <c r="A114" s="7"/>
      <c r="B114" s="21"/>
      <c r="C114" s="5"/>
      <c r="D114" s="21"/>
      <c r="E114" s="21"/>
      <c r="F114" s="21"/>
      <c r="G114" s="22"/>
      <c r="H114" s="22"/>
      <c r="I114" s="22"/>
      <c r="J114" s="22"/>
      <c r="K114" s="22"/>
      <c r="L114" s="22"/>
      <c r="M114" s="22"/>
      <c r="N114" s="22"/>
      <c r="O114" s="22"/>
      <c r="P114" s="22"/>
    </row>
    <row r="115" spans="1:16" s="18" customFormat="1">
      <c r="A115" s="7"/>
      <c r="B115" s="21"/>
      <c r="C115" s="5"/>
      <c r="D115" s="21"/>
      <c r="E115" s="21"/>
      <c r="F115" s="21"/>
      <c r="G115" s="22"/>
      <c r="H115" s="22"/>
      <c r="I115" s="22"/>
      <c r="J115" s="22"/>
      <c r="K115" s="22"/>
      <c r="L115" s="22"/>
      <c r="M115" s="22"/>
      <c r="N115" s="22"/>
      <c r="O115" s="22"/>
      <c r="P115" s="22"/>
    </row>
    <row r="116" spans="1:16" s="18" customFormat="1">
      <c r="A116" s="7"/>
      <c r="B116" s="21"/>
      <c r="C116" s="5"/>
      <c r="D116" s="21"/>
      <c r="E116" s="21"/>
      <c r="F116" s="21"/>
      <c r="G116" s="22"/>
      <c r="H116" s="22"/>
      <c r="I116" s="22"/>
      <c r="J116" s="22"/>
      <c r="K116" s="22"/>
      <c r="L116" s="22"/>
      <c r="M116" s="22"/>
      <c r="N116" s="22"/>
      <c r="O116" s="22"/>
      <c r="P116" s="22"/>
    </row>
    <row r="117" spans="1:16" s="18" customFormat="1">
      <c r="A117" s="7"/>
      <c r="B117" s="21"/>
      <c r="C117" s="5"/>
      <c r="D117" s="21"/>
      <c r="E117" s="21"/>
      <c r="F117" s="21"/>
      <c r="G117" s="22"/>
      <c r="H117" s="22"/>
      <c r="I117" s="22"/>
      <c r="J117" s="22"/>
      <c r="K117" s="22"/>
      <c r="L117" s="22"/>
      <c r="M117" s="22"/>
      <c r="N117" s="22"/>
      <c r="O117" s="22"/>
      <c r="P117" s="22"/>
    </row>
    <row r="118" spans="1:16" s="18" customFormat="1">
      <c r="A118" s="7"/>
      <c r="B118" s="21"/>
      <c r="C118" s="5"/>
      <c r="D118" s="21"/>
      <c r="E118" s="21"/>
      <c r="F118" s="21"/>
      <c r="G118" s="22"/>
      <c r="H118" s="22"/>
      <c r="I118" s="22"/>
      <c r="J118" s="22"/>
      <c r="K118" s="22"/>
      <c r="L118" s="22"/>
      <c r="M118" s="22"/>
      <c r="N118" s="22"/>
      <c r="O118" s="22"/>
      <c r="P118" s="22"/>
    </row>
    <row r="119" spans="1:16" s="18" customFormat="1">
      <c r="A119" s="7"/>
      <c r="B119" s="21"/>
      <c r="C119" s="5"/>
      <c r="D119" s="21"/>
      <c r="E119" s="21"/>
      <c r="F119" s="21"/>
      <c r="G119" s="22"/>
      <c r="H119" s="22"/>
      <c r="I119" s="22"/>
      <c r="J119" s="22"/>
      <c r="K119" s="22"/>
      <c r="L119" s="22"/>
      <c r="M119" s="22"/>
      <c r="N119" s="22"/>
      <c r="O119" s="22"/>
      <c r="P119" s="22"/>
    </row>
    <row r="120" spans="1:16" s="18" customFormat="1">
      <c r="A120" s="7"/>
      <c r="B120" s="21"/>
      <c r="C120" s="5"/>
      <c r="D120" s="21"/>
      <c r="E120" s="21"/>
      <c r="F120" s="21"/>
      <c r="G120" s="22"/>
      <c r="H120" s="22"/>
      <c r="I120" s="22"/>
      <c r="J120" s="22"/>
      <c r="K120" s="22"/>
      <c r="L120" s="22"/>
      <c r="M120" s="22"/>
      <c r="N120" s="22"/>
      <c r="O120" s="22"/>
      <c r="P120" s="22"/>
    </row>
    <row r="121" spans="1:16" s="18" customFormat="1">
      <c r="A121" s="7"/>
      <c r="B121" s="21"/>
      <c r="C121" s="5"/>
      <c r="D121" s="21"/>
      <c r="E121" s="21"/>
      <c r="F121" s="21"/>
      <c r="G121" s="22"/>
      <c r="H121" s="22"/>
      <c r="I121" s="22"/>
      <c r="J121" s="22"/>
      <c r="K121" s="22"/>
      <c r="L121" s="22"/>
      <c r="M121" s="22"/>
      <c r="N121" s="22"/>
      <c r="O121" s="22"/>
      <c r="P121" s="22"/>
    </row>
    <row r="122" spans="1:16" s="18" customFormat="1">
      <c r="A122" s="7"/>
      <c r="B122" s="21"/>
      <c r="C122" s="5"/>
      <c r="D122" s="21"/>
      <c r="E122" s="21"/>
      <c r="F122" s="21"/>
      <c r="G122" s="22"/>
      <c r="H122" s="22"/>
      <c r="I122" s="22"/>
      <c r="J122" s="22"/>
      <c r="K122" s="22"/>
      <c r="L122" s="22"/>
      <c r="M122" s="22"/>
      <c r="N122" s="22"/>
      <c r="O122" s="22"/>
      <c r="P122" s="22"/>
    </row>
    <row r="123" spans="1:16" s="18" customFormat="1">
      <c r="A123" s="7"/>
      <c r="B123" s="21"/>
      <c r="C123" s="5"/>
      <c r="D123" s="21"/>
      <c r="E123" s="21"/>
      <c r="F123" s="21"/>
      <c r="G123" s="22"/>
      <c r="H123" s="22"/>
      <c r="I123" s="22"/>
      <c r="J123" s="22"/>
      <c r="K123" s="22"/>
      <c r="L123" s="22"/>
      <c r="M123" s="22"/>
      <c r="N123" s="22"/>
      <c r="O123" s="22"/>
      <c r="P123" s="22"/>
    </row>
    <row r="124" spans="1:16" s="18" customFormat="1">
      <c r="A124" s="7"/>
      <c r="B124" s="21"/>
      <c r="C124" s="5"/>
      <c r="D124" s="21"/>
      <c r="E124" s="21"/>
      <c r="F124" s="21"/>
      <c r="G124" s="22"/>
      <c r="H124" s="22"/>
      <c r="I124" s="22"/>
      <c r="J124" s="22"/>
      <c r="K124" s="22"/>
      <c r="L124" s="22"/>
      <c r="M124" s="22"/>
      <c r="N124" s="22"/>
      <c r="O124" s="22"/>
      <c r="P124" s="22"/>
    </row>
    <row r="125" spans="1:16" s="18" customFormat="1">
      <c r="A125" s="7"/>
      <c r="B125" s="21"/>
      <c r="C125" s="5"/>
      <c r="D125" s="21"/>
      <c r="E125" s="21"/>
      <c r="F125" s="21"/>
      <c r="G125" s="22"/>
      <c r="H125" s="22"/>
      <c r="I125" s="22"/>
      <c r="J125" s="22"/>
      <c r="K125" s="22"/>
      <c r="L125" s="22"/>
      <c r="M125" s="22"/>
      <c r="N125" s="22"/>
      <c r="O125" s="22"/>
      <c r="P125" s="22"/>
    </row>
    <row r="126" spans="1:16" s="18" customFormat="1">
      <c r="A126" s="7"/>
      <c r="B126" s="21"/>
      <c r="C126" s="5"/>
      <c r="D126" s="21"/>
      <c r="E126" s="21"/>
      <c r="F126" s="21"/>
      <c r="G126" s="22"/>
      <c r="H126" s="22"/>
      <c r="I126" s="22"/>
      <c r="J126" s="22"/>
      <c r="K126" s="22"/>
      <c r="L126" s="22"/>
      <c r="M126" s="22"/>
      <c r="N126" s="22"/>
      <c r="O126" s="22"/>
      <c r="P126" s="22"/>
    </row>
    <row r="127" spans="1:16" s="18" customFormat="1">
      <c r="A127" s="7"/>
      <c r="B127" s="21"/>
      <c r="C127" s="5"/>
      <c r="D127" s="21"/>
      <c r="E127" s="21"/>
      <c r="F127" s="21"/>
      <c r="G127" s="22"/>
      <c r="H127" s="22"/>
      <c r="I127" s="22"/>
      <c r="J127" s="22"/>
      <c r="K127" s="22"/>
      <c r="L127" s="22"/>
      <c r="M127" s="22"/>
      <c r="N127" s="22"/>
      <c r="O127" s="22"/>
      <c r="P127" s="22"/>
    </row>
    <row r="128" spans="1:16" s="18" customFormat="1">
      <c r="A128" s="7"/>
      <c r="B128" s="21"/>
      <c r="C128" s="5"/>
      <c r="D128" s="21"/>
      <c r="E128" s="21"/>
      <c r="F128" s="21"/>
      <c r="G128" s="22"/>
      <c r="H128" s="22"/>
      <c r="I128" s="22"/>
      <c r="J128" s="22"/>
      <c r="K128" s="22"/>
      <c r="L128" s="22"/>
      <c r="M128" s="22"/>
      <c r="N128" s="22"/>
      <c r="O128" s="22"/>
      <c r="P128" s="22"/>
    </row>
    <row r="129" spans="1:16" s="18" customFormat="1">
      <c r="A129" s="7"/>
      <c r="B129" s="21"/>
      <c r="C129" s="5"/>
      <c r="D129" s="21"/>
      <c r="E129" s="21"/>
      <c r="F129" s="21"/>
      <c r="G129" s="22"/>
      <c r="H129" s="22"/>
      <c r="I129" s="22"/>
      <c r="J129" s="22"/>
      <c r="K129" s="22"/>
      <c r="L129" s="22"/>
      <c r="M129" s="22"/>
      <c r="N129" s="22"/>
      <c r="O129" s="22"/>
      <c r="P129" s="22"/>
    </row>
    <row r="130" spans="1:16" s="18" customFormat="1">
      <c r="A130" s="7"/>
      <c r="B130" s="21"/>
      <c r="C130" s="5"/>
      <c r="D130" s="21"/>
      <c r="E130" s="21"/>
      <c r="F130" s="21"/>
      <c r="G130" s="22"/>
      <c r="H130" s="22"/>
      <c r="I130" s="22"/>
      <c r="J130" s="22"/>
      <c r="K130" s="22"/>
      <c r="L130" s="22"/>
      <c r="M130" s="22"/>
      <c r="N130" s="22"/>
      <c r="O130" s="22"/>
      <c r="P130" s="22"/>
    </row>
    <row r="131" spans="1:16" s="18" customFormat="1">
      <c r="A131" s="7"/>
      <c r="B131" s="21"/>
      <c r="C131" s="5"/>
      <c r="D131" s="21"/>
      <c r="E131" s="21"/>
      <c r="F131" s="21"/>
      <c r="G131" s="22"/>
      <c r="H131" s="22"/>
      <c r="I131" s="22"/>
      <c r="J131" s="22"/>
      <c r="K131" s="22"/>
      <c r="L131" s="22"/>
      <c r="M131" s="22"/>
      <c r="N131" s="22"/>
      <c r="O131" s="22"/>
      <c r="P131" s="22"/>
    </row>
    <row r="132" spans="1:16" s="18" customFormat="1">
      <c r="A132" s="7"/>
      <c r="B132" s="21"/>
      <c r="C132" s="5"/>
      <c r="D132" s="21"/>
      <c r="E132" s="21"/>
      <c r="F132" s="21"/>
      <c r="G132" s="22"/>
      <c r="H132" s="22"/>
      <c r="I132" s="22"/>
      <c r="J132" s="22"/>
      <c r="K132" s="22"/>
      <c r="L132" s="22"/>
      <c r="M132" s="22"/>
      <c r="N132" s="22"/>
      <c r="O132" s="22"/>
      <c r="P132" s="22"/>
    </row>
    <row r="133" spans="1:16" s="18" customFormat="1">
      <c r="A133" s="7"/>
      <c r="B133" s="21"/>
      <c r="C133" s="5"/>
      <c r="D133" s="21"/>
      <c r="E133" s="21"/>
      <c r="F133" s="21"/>
      <c r="G133" s="22"/>
      <c r="H133" s="22"/>
      <c r="I133" s="22"/>
      <c r="J133" s="22"/>
      <c r="K133" s="22"/>
      <c r="L133" s="22"/>
      <c r="M133" s="22"/>
      <c r="N133" s="22"/>
      <c r="O133" s="22"/>
      <c r="P133" s="22"/>
    </row>
    <row r="134" spans="1:16" s="18" customFormat="1">
      <c r="A134" s="7"/>
      <c r="B134" s="21"/>
      <c r="C134" s="5"/>
      <c r="D134" s="21"/>
      <c r="E134" s="21"/>
      <c r="F134" s="21"/>
      <c r="G134" s="22"/>
      <c r="H134" s="22"/>
      <c r="I134" s="22"/>
      <c r="J134" s="22"/>
      <c r="K134" s="22"/>
      <c r="L134" s="22"/>
      <c r="M134" s="22"/>
      <c r="N134" s="22"/>
      <c r="O134" s="22"/>
      <c r="P134" s="22"/>
    </row>
    <row r="135" spans="1:16" s="18" customFormat="1">
      <c r="A135" s="7"/>
      <c r="B135" s="21"/>
      <c r="C135" s="5"/>
      <c r="D135" s="21"/>
      <c r="E135" s="21"/>
      <c r="F135" s="21"/>
      <c r="G135" s="22"/>
      <c r="H135" s="22"/>
      <c r="I135" s="22"/>
      <c r="J135" s="22"/>
      <c r="K135" s="22"/>
      <c r="L135" s="22"/>
      <c r="M135" s="22"/>
      <c r="N135" s="22"/>
      <c r="O135" s="22"/>
      <c r="P135" s="22"/>
    </row>
    <row r="136" spans="1:16" s="18" customFormat="1">
      <c r="A136" s="7"/>
      <c r="B136" s="21"/>
      <c r="C136" s="5"/>
      <c r="D136" s="21"/>
      <c r="E136" s="21"/>
      <c r="F136" s="21"/>
      <c r="G136" s="22"/>
      <c r="H136" s="22"/>
      <c r="I136" s="22"/>
      <c r="J136" s="22"/>
      <c r="K136" s="22"/>
      <c r="L136" s="22"/>
      <c r="M136" s="22"/>
      <c r="N136" s="22"/>
      <c r="O136" s="22"/>
      <c r="P136" s="22"/>
    </row>
    <row r="137" spans="1:16" s="18" customFormat="1">
      <c r="A137" s="7"/>
      <c r="B137" s="21"/>
      <c r="C137" s="5"/>
      <c r="D137" s="21"/>
      <c r="E137" s="21"/>
      <c r="F137" s="21"/>
      <c r="G137" s="22"/>
      <c r="H137" s="22"/>
      <c r="I137" s="22"/>
      <c r="J137" s="22"/>
      <c r="K137" s="22"/>
      <c r="L137" s="22"/>
      <c r="M137" s="22"/>
      <c r="N137" s="22"/>
      <c r="O137" s="22"/>
      <c r="P137" s="22"/>
    </row>
    <row r="138" spans="1:16" s="18" customFormat="1">
      <c r="A138" s="7"/>
      <c r="B138" s="21"/>
      <c r="C138" s="5"/>
      <c r="D138" s="21"/>
      <c r="E138" s="21"/>
      <c r="F138" s="21"/>
      <c r="G138" s="22"/>
      <c r="H138" s="22"/>
      <c r="I138" s="22"/>
      <c r="J138" s="22"/>
      <c r="K138" s="22"/>
      <c r="L138" s="22"/>
      <c r="M138" s="22"/>
      <c r="N138" s="22"/>
      <c r="O138" s="22"/>
      <c r="P138" s="22"/>
    </row>
    <row r="139" spans="1:16" s="18" customFormat="1">
      <c r="A139" s="7"/>
      <c r="B139" s="21"/>
      <c r="C139" s="5"/>
      <c r="D139" s="21"/>
      <c r="E139" s="21"/>
      <c r="F139" s="21"/>
      <c r="G139" s="22"/>
      <c r="H139" s="22"/>
      <c r="I139" s="22"/>
      <c r="J139" s="22"/>
      <c r="K139" s="22"/>
      <c r="L139" s="22"/>
      <c r="M139" s="22"/>
      <c r="N139" s="22"/>
      <c r="O139" s="22"/>
      <c r="P139" s="22"/>
    </row>
    <row r="140" spans="1:16" s="18" customFormat="1">
      <c r="A140" s="7"/>
      <c r="B140" s="21"/>
      <c r="C140" s="5"/>
      <c r="D140" s="21"/>
      <c r="E140" s="21"/>
      <c r="F140" s="21"/>
      <c r="G140" s="22"/>
      <c r="H140" s="22"/>
      <c r="I140" s="22"/>
      <c r="J140" s="22"/>
      <c r="K140" s="22"/>
      <c r="L140" s="22"/>
      <c r="M140" s="22"/>
      <c r="N140" s="22"/>
      <c r="O140" s="22"/>
      <c r="P140" s="22"/>
    </row>
    <row r="141" spans="1:16" s="18" customFormat="1">
      <c r="A141" s="7"/>
      <c r="B141" s="21"/>
      <c r="C141" s="5"/>
      <c r="D141" s="21"/>
      <c r="E141" s="21"/>
      <c r="F141" s="21"/>
      <c r="G141" s="22"/>
      <c r="H141" s="22"/>
      <c r="I141" s="22"/>
      <c r="J141" s="22"/>
      <c r="K141" s="22"/>
      <c r="L141" s="22"/>
      <c r="M141" s="22"/>
      <c r="N141" s="22"/>
      <c r="O141" s="22"/>
      <c r="P141" s="22"/>
    </row>
    <row r="142" spans="1:16" s="18" customFormat="1">
      <c r="A142" s="7"/>
      <c r="B142" s="21"/>
      <c r="C142" s="5"/>
      <c r="D142" s="21"/>
      <c r="E142" s="21"/>
      <c r="F142" s="21"/>
      <c r="G142" s="22"/>
      <c r="H142" s="22"/>
      <c r="I142" s="22"/>
      <c r="J142" s="22"/>
      <c r="K142" s="22"/>
      <c r="L142" s="22"/>
      <c r="M142" s="22"/>
      <c r="N142" s="22"/>
      <c r="O142" s="22"/>
      <c r="P142" s="22"/>
    </row>
    <row r="143" spans="1:16" s="18" customFormat="1">
      <c r="A143" s="7"/>
      <c r="B143" s="21"/>
      <c r="C143" s="5"/>
      <c r="D143" s="21"/>
      <c r="E143" s="21"/>
      <c r="F143" s="21"/>
      <c r="G143" s="22"/>
      <c r="H143" s="22"/>
      <c r="I143" s="22"/>
      <c r="J143" s="22"/>
      <c r="K143" s="22"/>
      <c r="L143" s="22"/>
      <c r="M143" s="22"/>
      <c r="N143" s="22"/>
      <c r="O143" s="22"/>
      <c r="P143" s="22"/>
    </row>
    <row r="144" spans="1:16" s="18" customFormat="1">
      <c r="A144" s="7"/>
      <c r="B144" s="21"/>
      <c r="C144" s="5"/>
      <c r="D144" s="21"/>
      <c r="E144" s="21"/>
      <c r="F144" s="21"/>
      <c r="G144" s="22"/>
      <c r="H144" s="22"/>
      <c r="I144" s="22"/>
      <c r="J144" s="22"/>
      <c r="K144" s="22"/>
      <c r="L144" s="22"/>
      <c r="M144" s="22"/>
      <c r="N144" s="22"/>
      <c r="O144" s="22"/>
      <c r="P144" s="22"/>
    </row>
    <row r="145" spans="1:16" s="18" customFormat="1">
      <c r="A145" s="7"/>
      <c r="B145" s="21"/>
      <c r="C145" s="5"/>
      <c r="D145" s="21"/>
      <c r="E145" s="21"/>
      <c r="F145" s="21"/>
      <c r="G145" s="22"/>
      <c r="H145" s="22"/>
      <c r="I145" s="22"/>
      <c r="J145" s="22"/>
      <c r="K145" s="22"/>
      <c r="L145" s="22"/>
      <c r="M145" s="22"/>
      <c r="N145" s="22"/>
      <c r="O145" s="22"/>
      <c r="P145" s="22"/>
    </row>
    <row r="146" spans="1:16" s="18" customFormat="1">
      <c r="A146" s="7"/>
      <c r="B146" s="21"/>
      <c r="C146" s="5"/>
      <c r="D146" s="21"/>
      <c r="E146" s="21"/>
      <c r="F146" s="21"/>
      <c r="G146" s="22"/>
      <c r="H146" s="22"/>
      <c r="I146" s="22"/>
      <c r="J146" s="22"/>
      <c r="K146" s="22"/>
      <c r="L146" s="22"/>
      <c r="M146" s="22"/>
      <c r="N146" s="22"/>
      <c r="O146" s="22"/>
      <c r="P146" s="22"/>
    </row>
    <row r="147" spans="1:16" s="18" customFormat="1">
      <c r="A147" s="7"/>
      <c r="B147" s="21"/>
      <c r="C147" s="5"/>
      <c r="D147" s="21"/>
      <c r="E147" s="21"/>
      <c r="F147" s="21"/>
      <c r="G147" s="22"/>
      <c r="H147" s="22"/>
      <c r="I147" s="22"/>
      <c r="J147" s="22"/>
      <c r="K147" s="22"/>
      <c r="L147" s="22"/>
      <c r="M147" s="22"/>
      <c r="N147" s="22"/>
      <c r="O147" s="22"/>
      <c r="P147" s="22"/>
    </row>
    <row r="148" spans="1:16" s="18" customFormat="1">
      <c r="A148" s="7"/>
      <c r="B148" s="21"/>
      <c r="C148" s="5"/>
      <c r="D148" s="21"/>
      <c r="E148" s="21"/>
      <c r="F148" s="21"/>
      <c r="G148" s="22"/>
      <c r="H148" s="22"/>
      <c r="I148" s="22"/>
      <c r="J148" s="22"/>
      <c r="K148" s="22"/>
      <c r="L148" s="22"/>
      <c r="M148" s="22"/>
      <c r="N148" s="22"/>
      <c r="O148" s="22"/>
      <c r="P148" s="22"/>
    </row>
    <row r="149" spans="1:16" s="18" customFormat="1">
      <c r="A149" s="7"/>
      <c r="B149" s="21"/>
      <c r="C149" s="5"/>
      <c r="D149" s="21"/>
      <c r="E149" s="21"/>
      <c r="F149" s="21"/>
      <c r="G149" s="22"/>
      <c r="H149" s="22"/>
      <c r="I149" s="22"/>
      <c r="J149" s="22"/>
      <c r="K149" s="22"/>
      <c r="L149" s="22"/>
      <c r="M149" s="22"/>
      <c r="N149" s="22"/>
      <c r="O149" s="22"/>
      <c r="P149" s="22"/>
    </row>
    <row r="150" spans="1:16" s="18" customFormat="1">
      <c r="A150" s="7"/>
      <c r="B150" s="21"/>
      <c r="C150" s="5"/>
      <c r="D150" s="21"/>
      <c r="E150" s="21"/>
      <c r="F150" s="21"/>
      <c r="G150" s="22"/>
      <c r="H150" s="22"/>
      <c r="I150" s="22"/>
      <c r="J150" s="22"/>
      <c r="K150" s="22"/>
      <c r="L150" s="22"/>
      <c r="M150" s="22"/>
      <c r="N150" s="22"/>
      <c r="O150" s="22"/>
      <c r="P150" s="22"/>
    </row>
    <row r="151" spans="1:16" s="18" customFormat="1">
      <c r="A151" s="7"/>
      <c r="B151" s="21"/>
      <c r="C151" s="5"/>
      <c r="D151" s="21"/>
      <c r="E151" s="21"/>
      <c r="F151" s="21"/>
      <c r="G151" s="22"/>
      <c r="H151" s="22"/>
      <c r="I151" s="22"/>
      <c r="J151" s="22"/>
      <c r="K151" s="22"/>
      <c r="L151" s="22"/>
      <c r="M151" s="22"/>
      <c r="N151" s="22"/>
      <c r="O151" s="22"/>
      <c r="P151" s="22"/>
    </row>
    <row r="152" spans="1:16" s="18" customFormat="1">
      <c r="A152" s="7"/>
      <c r="B152" s="21"/>
      <c r="C152" s="5"/>
      <c r="D152" s="21"/>
      <c r="E152" s="21"/>
      <c r="F152" s="21"/>
      <c r="G152" s="22"/>
      <c r="H152" s="22"/>
      <c r="I152" s="22"/>
      <c r="J152" s="22"/>
      <c r="K152" s="22"/>
      <c r="L152" s="22"/>
      <c r="M152" s="22"/>
      <c r="N152" s="22"/>
      <c r="O152" s="22"/>
      <c r="P152" s="22"/>
    </row>
    <row r="153" spans="1:16" s="18" customFormat="1">
      <c r="A153" s="7"/>
      <c r="B153" s="21"/>
      <c r="C153" s="5"/>
      <c r="D153" s="21"/>
      <c r="E153" s="21"/>
      <c r="F153" s="21"/>
      <c r="G153" s="22"/>
      <c r="H153" s="22"/>
      <c r="I153" s="22"/>
      <c r="J153" s="22"/>
      <c r="K153" s="22"/>
      <c r="L153" s="22"/>
      <c r="M153" s="22"/>
      <c r="N153" s="22"/>
      <c r="O153" s="22"/>
      <c r="P153" s="22"/>
    </row>
    <row r="154" spans="1:16" s="18" customFormat="1">
      <c r="A154" s="7"/>
      <c r="B154" s="21"/>
      <c r="C154" s="5"/>
      <c r="D154" s="21"/>
      <c r="E154" s="21"/>
      <c r="F154" s="21"/>
      <c r="G154" s="22"/>
      <c r="H154" s="22"/>
      <c r="I154" s="22"/>
      <c r="J154" s="22"/>
      <c r="K154" s="22"/>
      <c r="L154" s="22"/>
      <c r="M154" s="22"/>
      <c r="N154" s="22"/>
      <c r="O154" s="22"/>
      <c r="P154" s="22"/>
    </row>
    <row r="155" spans="1:16" s="18" customFormat="1">
      <c r="A155" s="7"/>
      <c r="B155" s="21"/>
      <c r="C155" s="5"/>
      <c r="D155" s="21"/>
      <c r="E155" s="21"/>
      <c r="F155" s="21"/>
      <c r="G155" s="22"/>
      <c r="H155" s="22"/>
      <c r="I155" s="22"/>
      <c r="J155" s="22"/>
      <c r="K155" s="22"/>
      <c r="L155" s="22"/>
      <c r="M155" s="22"/>
      <c r="N155" s="22"/>
      <c r="O155" s="22"/>
      <c r="P155" s="22"/>
    </row>
    <row r="156" spans="1:16" s="18" customFormat="1">
      <c r="A156" s="7"/>
      <c r="B156" s="21"/>
      <c r="C156" s="5"/>
      <c r="D156" s="21"/>
      <c r="E156" s="21"/>
      <c r="F156" s="21"/>
      <c r="G156" s="22"/>
      <c r="H156" s="22"/>
      <c r="I156" s="22"/>
      <c r="J156" s="22"/>
      <c r="K156" s="22"/>
      <c r="L156" s="22"/>
      <c r="M156" s="22"/>
      <c r="N156" s="22"/>
      <c r="O156" s="22"/>
      <c r="P156" s="22"/>
    </row>
    <row r="157" spans="1:16" s="18" customFormat="1">
      <c r="A157" s="7"/>
      <c r="B157" s="21"/>
      <c r="C157" s="5"/>
      <c r="D157" s="21"/>
      <c r="E157" s="21"/>
      <c r="F157" s="21"/>
      <c r="G157" s="22"/>
      <c r="H157" s="22"/>
      <c r="I157" s="22"/>
      <c r="J157" s="22"/>
      <c r="K157" s="22"/>
      <c r="L157" s="22"/>
      <c r="M157" s="22"/>
      <c r="N157" s="22"/>
      <c r="O157" s="22"/>
      <c r="P157" s="22"/>
    </row>
    <row r="158" spans="1:16" s="18" customFormat="1">
      <c r="A158" s="7"/>
      <c r="B158" s="21"/>
      <c r="C158" s="5"/>
      <c r="D158" s="21"/>
      <c r="E158" s="21"/>
      <c r="F158" s="21"/>
      <c r="G158" s="22"/>
      <c r="H158" s="22"/>
      <c r="I158" s="22"/>
      <c r="J158" s="22"/>
      <c r="K158" s="22"/>
      <c r="L158" s="22"/>
      <c r="M158" s="22"/>
      <c r="N158" s="22"/>
      <c r="O158" s="22"/>
      <c r="P158" s="22"/>
    </row>
    <row r="159" spans="1:16" s="18" customFormat="1">
      <c r="A159" s="7"/>
      <c r="B159" s="21"/>
      <c r="C159" s="5"/>
      <c r="D159" s="21"/>
      <c r="E159" s="21"/>
      <c r="F159" s="21"/>
      <c r="G159" s="22"/>
      <c r="H159" s="22"/>
      <c r="I159" s="22"/>
      <c r="J159" s="22"/>
      <c r="K159" s="22"/>
      <c r="L159" s="22"/>
      <c r="M159" s="22"/>
      <c r="N159" s="22"/>
      <c r="O159" s="22"/>
      <c r="P159" s="22"/>
    </row>
    <row r="160" spans="1:16" s="18" customFormat="1">
      <c r="A160" s="7"/>
      <c r="B160" s="21"/>
      <c r="C160" s="5"/>
      <c r="D160" s="21"/>
      <c r="E160" s="21"/>
      <c r="F160" s="21"/>
      <c r="G160" s="22"/>
      <c r="H160" s="22"/>
      <c r="I160" s="22"/>
      <c r="J160" s="22"/>
      <c r="K160" s="22"/>
      <c r="L160" s="22"/>
      <c r="M160" s="22"/>
      <c r="N160" s="22"/>
      <c r="O160" s="22"/>
      <c r="P160" s="22"/>
    </row>
    <row r="161" spans="1:16" s="18" customFormat="1">
      <c r="A161" s="7"/>
      <c r="B161" s="21"/>
      <c r="C161" s="5"/>
      <c r="D161" s="21"/>
      <c r="E161" s="21"/>
      <c r="F161" s="21"/>
      <c r="G161" s="22"/>
      <c r="H161" s="22"/>
      <c r="I161" s="22"/>
      <c r="J161" s="22"/>
      <c r="K161" s="22"/>
      <c r="L161" s="22"/>
      <c r="M161" s="22"/>
      <c r="N161" s="22"/>
      <c r="O161" s="22"/>
      <c r="P161" s="22"/>
    </row>
    <row r="162" spans="1:16" s="18" customFormat="1">
      <c r="A162" s="7"/>
      <c r="B162" s="21"/>
      <c r="C162" s="5"/>
      <c r="D162" s="21"/>
      <c r="E162" s="21"/>
      <c r="F162" s="21"/>
      <c r="G162" s="22"/>
      <c r="H162" s="22"/>
      <c r="I162" s="22"/>
      <c r="J162" s="22"/>
      <c r="K162" s="22"/>
      <c r="L162" s="22"/>
      <c r="M162" s="22"/>
      <c r="N162" s="22"/>
      <c r="O162" s="22"/>
      <c r="P162" s="22"/>
    </row>
    <row r="163" spans="1:16" s="18" customFormat="1">
      <c r="A163" s="7"/>
      <c r="B163" s="21"/>
      <c r="C163" s="5"/>
      <c r="D163" s="21"/>
      <c r="E163" s="21"/>
      <c r="F163" s="21"/>
      <c r="G163" s="22"/>
      <c r="H163" s="22"/>
      <c r="I163" s="22"/>
      <c r="J163" s="22"/>
      <c r="K163" s="22"/>
      <c r="L163" s="22"/>
      <c r="M163" s="22"/>
      <c r="N163" s="22"/>
      <c r="O163" s="22"/>
      <c r="P163" s="22"/>
    </row>
    <row r="164" spans="1:16" s="18" customFormat="1">
      <c r="A164" s="7"/>
      <c r="B164" s="21"/>
      <c r="C164" s="5"/>
      <c r="D164" s="21"/>
      <c r="E164" s="21"/>
      <c r="F164" s="21"/>
      <c r="G164" s="22"/>
      <c r="H164" s="22"/>
      <c r="I164" s="22"/>
      <c r="J164" s="22"/>
      <c r="K164" s="22"/>
      <c r="L164" s="22"/>
      <c r="M164" s="22"/>
      <c r="N164" s="22"/>
      <c r="O164" s="22"/>
      <c r="P164" s="22"/>
    </row>
    <row r="165" spans="1:16" s="18" customFormat="1">
      <c r="A165" s="7"/>
      <c r="B165" s="21"/>
      <c r="C165" s="5"/>
      <c r="D165" s="21"/>
      <c r="E165" s="21"/>
      <c r="F165" s="21"/>
      <c r="G165" s="22"/>
      <c r="H165" s="22"/>
      <c r="I165" s="22"/>
      <c r="J165" s="22"/>
      <c r="K165" s="22"/>
      <c r="L165" s="22"/>
      <c r="M165" s="22"/>
      <c r="N165" s="22"/>
      <c r="O165" s="22"/>
      <c r="P165" s="22"/>
    </row>
    <row r="166" spans="1:16" s="18" customFormat="1">
      <c r="A166" s="7"/>
      <c r="B166" s="21"/>
      <c r="C166" s="5"/>
      <c r="D166" s="21"/>
      <c r="E166" s="21"/>
      <c r="F166" s="21"/>
      <c r="G166" s="22"/>
      <c r="H166" s="22"/>
      <c r="I166" s="22"/>
      <c r="J166" s="22"/>
      <c r="K166" s="22"/>
      <c r="L166" s="22"/>
      <c r="M166" s="22"/>
      <c r="N166" s="22"/>
      <c r="O166" s="22"/>
      <c r="P166" s="22"/>
    </row>
    <row r="167" spans="1:16" s="18" customFormat="1">
      <c r="A167" s="7"/>
      <c r="B167" s="21"/>
      <c r="C167" s="5"/>
      <c r="D167" s="21"/>
      <c r="E167" s="21"/>
      <c r="F167" s="21"/>
      <c r="G167" s="22"/>
      <c r="H167" s="22"/>
      <c r="I167" s="22"/>
      <c r="J167" s="22"/>
      <c r="K167" s="22"/>
      <c r="L167" s="22"/>
      <c r="M167" s="22"/>
      <c r="N167" s="22"/>
      <c r="O167" s="22"/>
      <c r="P167" s="22"/>
    </row>
    <row r="168" spans="1:16" s="18" customFormat="1">
      <c r="A168" s="7"/>
      <c r="B168" s="21"/>
      <c r="C168" s="5"/>
      <c r="D168" s="21"/>
      <c r="E168" s="21"/>
      <c r="F168" s="21"/>
      <c r="G168" s="22"/>
      <c r="H168" s="22"/>
      <c r="I168" s="22"/>
      <c r="J168" s="22"/>
      <c r="K168" s="22"/>
      <c r="L168" s="22"/>
      <c r="M168" s="22"/>
      <c r="N168" s="22"/>
      <c r="O168" s="22"/>
      <c r="P168" s="22"/>
    </row>
    <row r="169" spans="1:16" s="18" customFormat="1">
      <c r="A169" s="7"/>
      <c r="B169" s="21"/>
      <c r="C169" s="5"/>
      <c r="D169" s="21"/>
      <c r="E169" s="21"/>
      <c r="F169" s="21"/>
      <c r="G169" s="22"/>
      <c r="H169" s="22"/>
      <c r="I169" s="22"/>
      <c r="J169" s="22"/>
      <c r="K169" s="22"/>
      <c r="L169" s="22"/>
      <c r="M169" s="22"/>
      <c r="N169" s="22"/>
      <c r="O169" s="22"/>
      <c r="P169" s="22"/>
    </row>
    <row r="170" spans="1:16" s="18" customFormat="1">
      <c r="A170" s="7"/>
      <c r="B170" s="21"/>
      <c r="C170" s="5"/>
      <c r="D170" s="21"/>
      <c r="E170" s="21"/>
      <c r="F170" s="21"/>
      <c r="G170" s="22"/>
      <c r="H170" s="22"/>
      <c r="I170" s="22"/>
      <c r="J170" s="22"/>
      <c r="K170" s="22"/>
      <c r="L170" s="22"/>
      <c r="M170" s="22"/>
      <c r="N170" s="22"/>
      <c r="O170" s="22"/>
      <c r="P170" s="22"/>
    </row>
    <row r="171" spans="1:16" s="18" customFormat="1">
      <c r="A171" s="7"/>
      <c r="B171" s="21"/>
      <c r="C171" s="5"/>
      <c r="D171" s="21"/>
      <c r="E171" s="21"/>
      <c r="F171" s="21"/>
      <c r="G171" s="22"/>
      <c r="H171" s="22"/>
      <c r="I171" s="22"/>
      <c r="J171" s="22"/>
      <c r="K171" s="22"/>
      <c r="L171" s="22"/>
      <c r="M171" s="22"/>
      <c r="N171" s="22"/>
      <c r="O171" s="22"/>
      <c r="P171" s="22"/>
    </row>
    <row r="172" spans="1:16" s="18" customFormat="1">
      <c r="A172" s="7"/>
      <c r="B172" s="21"/>
      <c r="C172" s="5"/>
      <c r="D172" s="21"/>
      <c r="E172" s="21"/>
      <c r="F172" s="21"/>
      <c r="G172" s="22"/>
      <c r="H172" s="22"/>
      <c r="I172" s="22"/>
      <c r="J172" s="22"/>
      <c r="K172" s="22"/>
      <c r="L172" s="22"/>
      <c r="M172" s="22"/>
      <c r="N172" s="22"/>
      <c r="O172" s="22"/>
      <c r="P172" s="22"/>
    </row>
    <row r="173" spans="1:16" s="18" customFormat="1">
      <c r="A173" s="7"/>
      <c r="B173" s="21"/>
      <c r="C173" s="5"/>
      <c r="D173" s="21"/>
      <c r="E173" s="21"/>
      <c r="F173" s="21"/>
      <c r="G173" s="22"/>
      <c r="H173" s="22"/>
      <c r="I173" s="22"/>
      <c r="J173" s="22"/>
      <c r="K173" s="22"/>
      <c r="L173" s="22"/>
      <c r="M173" s="22"/>
      <c r="N173" s="22"/>
      <c r="O173" s="22"/>
      <c r="P173" s="22"/>
    </row>
    <row r="174" spans="1:16" s="18" customFormat="1">
      <c r="A174" s="7"/>
      <c r="B174" s="21"/>
      <c r="C174" s="5"/>
      <c r="D174" s="21"/>
      <c r="E174" s="21"/>
      <c r="F174" s="21"/>
      <c r="G174" s="22"/>
      <c r="H174" s="22"/>
      <c r="I174" s="22"/>
      <c r="J174" s="22"/>
      <c r="K174" s="22"/>
      <c r="L174" s="22"/>
      <c r="M174" s="22"/>
      <c r="N174" s="22"/>
      <c r="O174" s="22"/>
      <c r="P174" s="22"/>
    </row>
    <row r="175" spans="1:16" s="18" customFormat="1">
      <c r="A175" s="7"/>
      <c r="B175" s="21"/>
      <c r="C175" s="5"/>
      <c r="D175" s="21"/>
      <c r="E175" s="21"/>
      <c r="F175" s="21"/>
      <c r="G175" s="22"/>
      <c r="H175" s="22"/>
      <c r="I175" s="22"/>
      <c r="J175" s="22"/>
      <c r="K175" s="22"/>
      <c r="L175" s="22"/>
      <c r="M175" s="22"/>
      <c r="N175" s="22"/>
      <c r="O175" s="22"/>
      <c r="P175" s="22"/>
    </row>
    <row r="176" spans="1:16" s="18" customFormat="1">
      <c r="A176" s="7"/>
      <c r="B176" s="21"/>
      <c r="C176" s="5"/>
      <c r="D176" s="21"/>
      <c r="E176" s="21"/>
      <c r="F176" s="21"/>
      <c r="G176" s="22"/>
      <c r="H176" s="22"/>
      <c r="I176" s="22"/>
      <c r="J176" s="22"/>
      <c r="K176" s="22"/>
      <c r="L176" s="22"/>
      <c r="M176" s="22"/>
      <c r="N176" s="22"/>
      <c r="O176" s="22"/>
      <c r="P176" s="22"/>
    </row>
    <row r="177" spans="1:16" s="18" customFormat="1">
      <c r="A177" s="7"/>
      <c r="B177" s="21"/>
      <c r="C177" s="5"/>
      <c r="D177" s="21"/>
      <c r="E177" s="21"/>
      <c r="F177" s="21"/>
      <c r="G177" s="22"/>
      <c r="H177" s="22"/>
      <c r="I177" s="22"/>
      <c r="J177" s="22"/>
      <c r="K177" s="22"/>
      <c r="L177" s="22"/>
      <c r="M177" s="22"/>
      <c r="N177" s="22"/>
      <c r="O177" s="22"/>
      <c r="P177" s="22"/>
    </row>
    <row r="178" spans="1:16" s="18" customFormat="1">
      <c r="A178" s="7"/>
      <c r="B178" s="21"/>
      <c r="C178" s="5"/>
      <c r="D178" s="21"/>
      <c r="E178" s="21"/>
      <c r="F178" s="21"/>
      <c r="G178" s="22"/>
      <c r="H178" s="22"/>
      <c r="I178" s="22"/>
      <c r="J178" s="22"/>
      <c r="K178" s="22"/>
      <c r="L178" s="22"/>
      <c r="M178" s="22"/>
      <c r="N178" s="22"/>
      <c r="O178" s="22"/>
      <c r="P178" s="22"/>
    </row>
    <row r="179" spans="1:16" s="18" customFormat="1">
      <c r="A179" s="7"/>
      <c r="B179" s="21"/>
      <c r="C179" s="5"/>
      <c r="D179" s="21"/>
      <c r="E179" s="21"/>
      <c r="F179" s="21"/>
      <c r="G179" s="22"/>
      <c r="H179" s="22"/>
      <c r="I179" s="22"/>
      <c r="J179" s="22"/>
      <c r="K179" s="22"/>
      <c r="L179" s="22"/>
      <c r="M179" s="22"/>
      <c r="N179" s="22"/>
      <c r="O179" s="22"/>
      <c r="P179" s="22"/>
    </row>
    <row r="180" spans="1:16" s="18" customFormat="1">
      <c r="A180" s="7"/>
      <c r="B180" s="21"/>
      <c r="C180" s="5"/>
      <c r="D180" s="21"/>
      <c r="E180" s="21"/>
      <c r="F180" s="21"/>
      <c r="G180" s="22"/>
      <c r="H180" s="22"/>
      <c r="I180" s="22"/>
      <c r="J180" s="22"/>
      <c r="K180" s="22"/>
      <c r="L180" s="22"/>
      <c r="M180" s="22"/>
      <c r="N180" s="22"/>
      <c r="O180" s="22"/>
      <c r="P180" s="22"/>
    </row>
    <row r="181" spans="1:16" s="18" customFormat="1">
      <c r="A181" s="7"/>
      <c r="B181" s="21"/>
      <c r="C181" s="5"/>
      <c r="D181" s="21"/>
      <c r="E181" s="21"/>
      <c r="F181" s="21"/>
      <c r="G181" s="22"/>
      <c r="H181" s="22"/>
      <c r="I181" s="22"/>
      <c r="J181" s="22"/>
      <c r="K181" s="22"/>
      <c r="L181" s="22"/>
      <c r="M181" s="22"/>
      <c r="N181" s="22"/>
      <c r="O181" s="22"/>
      <c r="P181" s="22"/>
    </row>
  </sheetData>
  <mergeCells count="33">
    <mergeCell ref="A83:E87"/>
    <mergeCell ref="A88:O88"/>
    <mergeCell ref="D89:O89"/>
    <mergeCell ref="A90:P90"/>
    <mergeCell ref="B32:P32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2016/2017&amp;R&amp;P</oddFooter>
  </headerFooter>
  <rowBreaks count="2" manualBreakCount="2">
    <brk id="31" max="15" man="1"/>
    <brk id="56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49" zoomScale="90" zoomScaleNormal="80" zoomScaleSheetLayoutView="90" workbookViewId="0">
      <selection activeCell="O65" sqref="O65"/>
    </sheetView>
  </sheetViews>
  <sheetFormatPr defaultColWidth="8.85546875" defaultRowHeight="15.75"/>
  <cols>
    <col min="1" max="1" width="6" style="23" customWidth="1"/>
    <col min="2" max="2" width="49.5703125" style="24" customWidth="1"/>
    <col min="3" max="3" width="16.85546875" style="83" customWidth="1"/>
    <col min="4" max="4" width="29" style="24" customWidth="1"/>
    <col min="5" max="5" width="17" style="24" customWidth="1"/>
    <col min="6" max="6" width="14.42578125" style="24" customWidth="1"/>
    <col min="7" max="7" width="7.85546875" style="9" customWidth="1"/>
    <col min="8" max="8" width="8.7109375" style="9" customWidth="1"/>
    <col min="9" max="9" width="8.140625" style="9" customWidth="1"/>
    <col min="10" max="10" width="8.7109375" style="9" customWidth="1"/>
    <col min="11" max="11" width="8.42578125" style="9" customWidth="1"/>
    <col min="12" max="12" width="8.7109375" style="9" customWidth="1"/>
    <col min="13" max="13" width="8.42578125" style="9" customWidth="1"/>
    <col min="14" max="14" width="9.140625" style="9" customWidth="1"/>
    <col min="15" max="15" width="8.42578125" style="9" customWidth="1"/>
    <col min="16" max="16" width="9.42578125" style="9" customWidth="1"/>
    <col min="17" max="16384" width="8.85546875" style="9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118" t="s">
        <v>0</v>
      </c>
      <c r="E2" s="118"/>
      <c r="F2" s="118"/>
      <c r="G2" s="3"/>
      <c r="H2" s="3"/>
      <c r="I2" s="3"/>
      <c r="J2" s="119" t="s">
        <v>1</v>
      </c>
      <c r="K2" s="119"/>
      <c r="L2" s="119"/>
      <c r="M2" s="119"/>
      <c r="N2" s="119"/>
      <c r="O2" s="2"/>
      <c r="P2" s="2"/>
    </row>
    <row r="3" spans="1:16" s="1" customFormat="1" ht="19.5" customHeight="1">
      <c r="A3" s="120" t="s">
        <v>2</v>
      </c>
      <c r="B3" s="120"/>
      <c r="C3" s="2"/>
      <c r="D3" s="120" t="s">
        <v>3</v>
      </c>
      <c r="E3" s="120"/>
      <c r="F3" s="120"/>
      <c r="G3" s="2"/>
      <c r="H3" s="2"/>
      <c r="I3" s="2"/>
      <c r="J3" s="47" t="s">
        <v>115</v>
      </c>
      <c r="K3" s="47"/>
      <c r="L3" s="47"/>
      <c r="M3" s="47"/>
      <c r="N3" s="47"/>
      <c r="O3" s="2"/>
      <c r="P3" s="2"/>
    </row>
    <row r="4" spans="1:16" s="4" customFormat="1" ht="19.5" customHeight="1">
      <c r="A4" s="120" t="s">
        <v>4</v>
      </c>
      <c r="B4" s="120"/>
      <c r="C4" s="2"/>
      <c r="D4" s="120" t="s">
        <v>5</v>
      </c>
      <c r="E4" s="120"/>
      <c r="F4" s="120"/>
      <c r="G4" s="2"/>
      <c r="H4" s="2"/>
      <c r="I4" s="2"/>
      <c r="J4" s="120" t="s">
        <v>6</v>
      </c>
      <c r="K4" s="120"/>
      <c r="L4" s="120"/>
      <c r="M4" s="120"/>
      <c r="N4" s="120"/>
      <c r="O4" s="2"/>
      <c r="P4" s="2"/>
    </row>
    <row r="5" spans="1:16" s="4" customFormat="1" ht="19.5" customHeight="1">
      <c r="A5" s="121" t="s">
        <v>7</v>
      </c>
      <c r="B5" s="121"/>
      <c r="C5" s="5"/>
      <c r="D5" s="120" t="s">
        <v>154</v>
      </c>
      <c r="E5" s="120"/>
      <c r="F5" s="120"/>
      <c r="G5" s="5"/>
      <c r="H5" s="5"/>
      <c r="I5" s="5"/>
      <c r="J5" s="120" t="s">
        <v>153</v>
      </c>
      <c r="K5" s="120"/>
      <c r="L5" s="120"/>
      <c r="M5" s="120"/>
      <c r="N5" s="120"/>
      <c r="O5" s="5"/>
      <c r="P5" s="5"/>
    </row>
    <row r="6" spans="1:16" s="4" customFormat="1" ht="19.5" customHeight="1">
      <c r="A6" s="118" t="s">
        <v>146</v>
      </c>
      <c r="B6" s="118"/>
      <c r="C6" s="3"/>
      <c r="D6" s="118" t="s">
        <v>147</v>
      </c>
      <c r="E6" s="118"/>
      <c r="F6" s="118"/>
      <c r="G6" s="3"/>
      <c r="H6" s="3"/>
      <c r="I6" s="3"/>
      <c r="J6" s="118" t="s">
        <v>147</v>
      </c>
      <c r="K6" s="118"/>
      <c r="L6" s="118"/>
      <c r="M6" s="118"/>
      <c r="N6" s="118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122" t="s">
        <v>8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</row>
    <row r="9" spans="1:16" s="47" customFormat="1" ht="19.5" customHeight="1">
      <c r="A9" s="121" t="s">
        <v>155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</row>
    <row r="10" spans="1:16" s="48" customFormat="1" ht="19.5" customHeight="1">
      <c r="A10" s="121" t="s">
        <v>128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6" s="7" customFormat="1" ht="19.5" customHeight="1" thickBot="1">
      <c r="A11" s="49"/>
      <c r="B11" s="49"/>
      <c r="C11" s="49"/>
      <c r="D11" s="49"/>
      <c r="E11" s="49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16" s="8" customFormat="1" ht="20.25" customHeight="1" thickBot="1">
      <c r="A12" s="126" t="s">
        <v>9</v>
      </c>
      <c r="B12" s="128" t="s">
        <v>110</v>
      </c>
      <c r="C12" s="130" t="s">
        <v>10</v>
      </c>
      <c r="D12" s="126" t="s">
        <v>11</v>
      </c>
      <c r="E12" s="126" t="s">
        <v>131</v>
      </c>
      <c r="F12" s="132" t="s">
        <v>132</v>
      </c>
      <c r="G12" s="123" t="s">
        <v>12</v>
      </c>
      <c r="H12" s="124"/>
      <c r="I12" s="124"/>
      <c r="J12" s="124"/>
      <c r="K12" s="124"/>
      <c r="L12" s="124"/>
      <c r="M12" s="124"/>
      <c r="N12" s="124"/>
      <c r="O12" s="124"/>
      <c r="P12" s="125"/>
    </row>
    <row r="13" spans="1:16" ht="46.5" customHeight="1" thickBot="1">
      <c r="A13" s="127"/>
      <c r="B13" s="129"/>
      <c r="C13" s="131"/>
      <c r="D13" s="127"/>
      <c r="E13" s="127"/>
      <c r="F13" s="133"/>
      <c r="G13" s="52" t="s">
        <v>13</v>
      </c>
      <c r="H13" s="52" t="s">
        <v>14</v>
      </c>
      <c r="I13" s="52" t="s">
        <v>15</v>
      </c>
      <c r="J13" s="53" t="s">
        <v>16</v>
      </c>
      <c r="K13" s="54" t="s">
        <v>17</v>
      </c>
      <c r="L13" s="52" t="s">
        <v>18</v>
      </c>
      <c r="M13" s="55" t="s">
        <v>19</v>
      </c>
      <c r="N13" s="52" t="s">
        <v>20</v>
      </c>
      <c r="O13" s="55" t="s">
        <v>21</v>
      </c>
      <c r="P13" s="52" t="s">
        <v>22</v>
      </c>
    </row>
    <row r="14" spans="1:16" s="18" customFormat="1" ht="29.25" customHeight="1" thickBot="1">
      <c r="A14" s="32">
        <v>1</v>
      </c>
      <c r="B14" s="56" t="s">
        <v>119</v>
      </c>
      <c r="C14" s="56" t="s">
        <v>76</v>
      </c>
      <c r="D14" s="12" t="s">
        <v>77</v>
      </c>
      <c r="E14" s="57" t="s">
        <v>157</v>
      </c>
      <c r="F14" s="45">
        <v>10</v>
      </c>
      <c r="G14" s="13"/>
      <c r="H14" s="13"/>
      <c r="I14" s="17"/>
      <c r="J14" s="13">
        <v>1.4</v>
      </c>
      <c r="K14" s="13"/>
      <c r="L14" s="13"/>
      <c r="M14" s="13"/>
      <c r="N14" s="13"/>
      <c r="O14" s="13"/>
      <c r="P14" s="13"/>
    </row>
    <row r="15" spans="1:16" s="18" customFormat="1" ht="27.75" customHeight="1" thickBot="1">
      <c r="A15" s="10">
        <v>2</v>
      </c>
      <c r="B15" s="11" t="s">
        <v>119</v>
      </c>
      <c r="C15" s="11" t="s">
        <v>76</v>
      </c>
      <c r="D15" s="12" t="s">
        <v>78</v>
      </c>
      <c r="E15" s="57" t="s">
        <v>157</v>
      </c>
      <c r="F15" s="45">
        <v>10</v>
      </c>
      <c r="G15" s="13"/>
      <c r="H15" s="13"/>
      <c r="I15" s="13"/>
      <c r="J15" s="13">
        <v>2.83</v>
      </c>
      <c r="K15" s="13"/>
      <c r="L15" s="14"/>
      <c r="M15" s="14"/>
      <c r="N15" s="14"/>
      <c r="O15" s="14"/>
      <c r="P15" s="14"/>
    </row>
    <row r="16" spans="1:16" s="18" customFormat="1" ht="32.25" thickBot="1">
      <c r="A16" s="10">
        <v>3</v>
      </c>
      <c r="B16" s="11" t="s">
        <v>119</v>
      </c>
      <c r="C16" s="12" t="s">
        <v>79</v>
      </c>
      <c r="D16" s="12" t="s">
        <v>80</v>
      </c>
      <c r="E16" s="51" t="s">
        <v>140</v>
      </c>
      <c r="F16" s="51">
        <v>15</v>
      </c>
      <c r="G16" s="13"/>
      <c r="H16" s="13"/>
      <c r="I16" s="13">
        <v>1.3</v>
      </c>
      <c r="J16" s="13"/>
      <c r="K16" s="13"/>
      <c r="L16" s="13"/>
      <c r="M16" s="13"/>
      <c r="N16" s="13"/>
      <c r="O16" s="13"/>
      <c r="P16" s="13"/>
    </row>
    <row r="17" spans="1:16" s="18" customFormat="1" ht="32.25" thickBot="1">
      <c r="A17" s="10">
        <v>4</v>
      </c>
      <c r="B17" s="11" t="s">
        <v>119</v>
      </c>
      <c r="C17" s="12" t="s">
        <v>79</v>
      </c>
      <c r="D17" s="12" t="s">
        <v>81</v>
      </c>
      <c r="E17" s="51" t="s">
        <v>140</v>
      </c>
      <c r="F17" s="51">
        <v>15</v>
      </c>
      <c r="G17" s="13"/>
      <c r="H17" s="13"/>
      <c r="I17" s="13">
        <v>0.64</v>
      </c>
      <c r="J17" s="13"/>
      <c r="K17" s="13"/>
      <c r="L17" s="13"/>
      <c r="M17" s="13"/>
      <c r="N17" s="13"/>
      <c r="O17" s="13"/>
      <c r="P17" s="13"/>
    </row>
    <row r="18" spans="1:16" s="18" customFormat="1" ht="32.25" customHeight="1" thickBot="1">
      <c r="A18" s="10">
        <v>5</v>
      </c>
      <c r="B18" s="58" t="s">
        <v>82</v>
      </c>
      <c r="C18" s="20" t="s">
        <v>83</v>
      </c>
      <c r="D18" s="12" t="s">
        <v>84</v>
      </c>
      <c r="E18" s="51" t="s">
        <v>140</v>
      </c>
      <c r="F18" s="51">
        <v>30</v>
      </c>
      <c r="G18" s="13"/>
      <c r="H18" s="13"/>
      <c r="I18" s="14"/>
      <c r="J18" s="13"/>
      <c r="K18" s="13"/>
      <c r="L18" s="13"/>
      <c r="M18" s="13"/>
      <c r="N18" s="13"/>
      <c r="O18" s="13">
        <v>2</v>
      </c>
      <c r="P18" s="13"/>
    </row>
    <row r="19" spans="1:16" s="18" customFormat="1" ht="33" customHeight="1" thickBot="1">
      <c r="A19" s="30">
        <v>6</v>
      </c>
      <c r="B19" s="59" t="s">
        <v>85</v>
      </c>
      <c r="C19" s="60" t="s">
        <v>139</v>
      </c>
      <c r="D19" s="12" t="s">
        <v>120</v>
      </c>
      <c r="E19" s="51" t="s">
        <v>140</v>
      </c>
      <c r="F19" s="51">
        <v>40</v>
      </c>
      <c r="G19" s="14"/>
      <c r="H19" s="14"/>
      <c r="I19" s="14"/>
      <c r="J19" s="14">
        <v>0.54</v>
      </c>
      <c r="K19" s="14">
        <v>0.76</v>
      </c>
      <c r="L19" s="14">
        <v>0.65</v>
      </c>
      <c r="M19" s="14"/>
      <c r="N19" s="14"/>
      <c r="O19" s="14"/>
      <c r="P19" s="14"/>
    </row>
    <row r="20" spans="1:16" s="18" customFormat="1" ht="30.75" customHeight="1" thickBot="1">
      <c r="A20" s="10">
        <v>7</v>
      </c>
      <c r="B20" s="11" t="s">
        <v>86</v>
      </c>
      <c r="C20" s="26" t="s">
        <v>87</v>
      </c>
      <c r="D20" s="12" t="s">
        <v>148</v>
      </c>
      <c r="E20" s="51" t="s">
        <v>140</v>
      </c>
      <c r="F20" s="51">
        <v>20</v>
      </c>
      <c r="G20" s="13"/>
      <c r="H20" s="13"/>
      <c r="I20" s="13"/>
      <c r="J20" s="13">
        <v>3.1</v>
      </c>
      <c r="K20" s="13"/>
      <c r="L20" s="13"/>
      <c r="M20" s="13"/>
      <c r="N20" s="13"/>
      <c r="O20" s="13"/>
      <c r="P20" s="13"/>
    </row>
    <row r="21" spans="1:16" s="18" customFormat="1" ht="33" customHeight="1" thickBot="1">
      <c r="A21" s="10">
        <v>8</v>
      </c>
      <c r="B21" s="26" t="s">
        <v>88</v>
      </c>
      <c r="C21" s="36" t="s">
        <v>89</v>
      </c>
      <c r="D21" s="12" t="s">
        <v>90</v>
      </c>
      <c r="E21" s="51" t="s">
        <v>140</v>
      </c>
      <c r="F21" s="51">
        <v>30</v>
      </c>
      <c r="G21" s="13"/>
      <c r="H21" s="13"/>
      <c r="I21" s="13"/>
      <c r="J21" s="13"/>
      <c r="K21" s="13"/>
      <c r="L21" s="13">
        <v>8.6</v>
      </c>
      <c r="M21" s="13"/>
      <c r="N21" s="13"/>
      <c r="O21" s="13"/>
      <c r="P21" s="13"/>
    </row>
    <row r="22" spans="1:16" s="18" customFormat="1" ht="35.25" customHeight="1" thickBot="1">
      <c r="A22" s="32">
        <v>9</v>
      </c>
      <c r="B22" s="61" t="s">
        <v>91</v>
      </c>
      <c r="C22" s="62" t="s">
        <v>92</v>
      </c>
      <c r="D22" s="12" t="s">
        <v>93</v>
      </c>
      <c r="E22" s="51" t="s">
        <v>140</v>
      </c>
      <c r="F22" s="51">
        <v>30</v>
      </c>
      <c r="G22" s="13"/>
      <c r="H22" s="13"/>
      <c r="I22" s="13"/>
      <c r="J22" s="13"/>
      <c r="K22" s="86">
        <v>22.5</v>
      </c>
      <c r="L22" s="86">
        <v>12.82</v>
      </c>
      <c r="M22" s="86">
        <v>13.3</v>
      </c>
      <c r="N22" s="86">
        <v>10.94</v>
      </c>
      <c r="O22" s="13"/>
      <c r="P22" s="13"/>
    </row>
    <row r="23" spans="1:16" s="18" customFormat="1" ht="33" customHeight="1" thickBot="1">
      <c r="A23" s="10">
        <v>10</v>
      </c>
      <c r="B23" s="63" t="s">
        <v>94</v>
      </c>
      <c r="C23" s="26" t="s">
        <v>95</v>
      </c>
      <c r="D23" s="12" t="s">
        <v>96</v>
      </c>
      <c r="E23" s="51" t="s">
        <v>156</v>
      </c>
      <c r="F23" s="51">
        <v>5</v>
      </c>
      <c r="G23" s="13"/>
      <c r="H23" s="13"/>
      <c r="I23" s="13">
        <v>14</v>
      </c>
      <c r="J23" s="13"/>
      <c r="K23" s="13"/>
      <c r="L23" s="13"/>
      <c r="M23" s="13"/>
      <c r="N23" s="13"/>
      <c r="O23" s="13"/>
      <c r="P23" s="13"/>
    </row>
    <row r="24" spans="1:16" s="18" customFormat="1" ht="31.5" customHeight="1" thickBot="1">
      <c r="A24" s="10">
        <v>11</v>
      </c>
      <c r="B24" s="12" t="s">
        <v>101</v>
      </c>
      <c r="C24" s="64" t="s">
        <v>102</v>
      </c>
      <c r="D24" s="12" t="s">
        <v>151</v>
      </c>
      <c r="E24" s="51" t="s">
        <v>158</v>
      </c>
      <c r="F24" s="51">
        <v>5</v>
      </c>
      <c r="G24" s="14"/>
      <c r="H24" s="14"/>
      <c r="I24" s="14"/>
      <c r="J24" s="14"/>
      <c r="K24" s="14"/>
      <c r="L24" s="14"/>
      <c r="M24" s="14"/>
      <c r="N24" s="14"/>
      <c r="O24" s="14"/>
      <c r="P24" s="14">
        <v>19.5</v>
      </c>
    </row>
    <row r="25" spans="1:16" s="18" customFormat="1" ht="35.25" customHeight="1" thickBot="1">
      <c r="A25" s="10">
        <v>12</v>
      </c>
      <c r="B25" s="16" t="s">
        <v>149</v>
      </c>
      <c r="C25" s="20" t="s">
        <v>97</v>
      </c>
      <c r="D25" s="12" t="s">
        <v>150</v>
      </c>
      <c r="E25" s="51" t="s">
        <v>140</v>
      </c>
      <c r="F25" s="51">
        <v>20</v>
      </c>
      <c r="G25" s="14"/>
      <c r="H25" s="14"/>
      <c r="I25" s="14"/>
      <c r="J25" s="14"/>
      <c r="K25" s="14"/>
      <c r="L25" s="14"/>
      <c r="M25" s="14">
        <v>1</v>
      </c>
      <c r="N25" s="14"/>
      <c r="O25" s="14"/>
      <c r="P25" s="14"/>
    </row>
    <row r="26" spans="1:16" s="18" customFormat="1" ht="33.75" customHeight="1" thickBot="1">
      <c r="A26" s="10">
        <v>13</v>
      </c>
      <c r="B26" s="65" t="s">
        <v>122</v>
      </c>
      <c r="C26" s="59" t="s">
        <v>71</v>
      </c>
      <c r="D26" s="12" t="s">
        <v>72</v>
      </c>
      <c r="E26" s="51" t="s">
        <v>140</v>
      </c>
      <c r="F26" s="51">
        <v>20</v>
      </c>
      <c r="G26" s="14"/>
      <c r="H26" s="14"/>
      <c r="I26" s="14">
        <v>7.26</v>
      </c>
      <c r="J26" s="14"/>
      <c r="K26" s="42"/>
      <c r="L26" s="14"/>
      <c r="M26" s="14"/>
      <c r="N26" s="14"/>
      <c r="O26" s="14"/>
      <c r="P26" s="14"/>
    </row>
    <row r="27" spans="1:16" s="18" customFormat="1" ht="32.25" customHeight="1" thickBot="1">
      <c r="A27" s="10">
        <v>14</v>
      </c>
      <c r="B27" s="65" t="s">
        <v>122</v>
      </c>
      <c r="C27" s="59" t="s">
        <v>71</v>
      </c>
      <c r="D27" s="12" t="s">
        <v>125</v>
      </c>
      <c r="E27" s="51" t="s">
        <v>140</v>
      </c>
      <c r="F27" s="51">
        <v>20</v>
      </c>
      <c r="G27" s="14"/>
      <c r="H27" s="14"/>
      <c r="I27" s="14"/>
      <c r="J27" s="14"/>
      <c r="K27" s="14">
        <v>4.8</v>
      </c>
      <c r="L27" s="14"/>
      <c r="M27" s="14"/>
      <c r="N27" s="14"/>
      <c r="O27" s="14"/>
      <c r="P27" s="14"/>
    </row>
    <row r="28" spans="1:16" s="18" customFormat="1" ht="30.75" customHeight="1" thickBot="1">
      <c r="A28" s="10">
        <v>15</v>
      </c>
      <c r="B28" s="65" t="s">
        <v>122</v>
      </c>
      <c r="C28" s="12" t="s">
        <v>73</v>
      </c>
      <c r="D28" s="12" t="s">
        <v>74</v>
      </c>
      <c r="E28" s="51" t="s">
        <v>140</v>
      </c>
      <c r="F28" s="51">
        <v>20</v>
      </c>
      <c r="G28" s="14"/>
      <c r="H28" s="14"/>
      <c r="I28" s="45"/>
      <c r="J28" s="14">
        <v>0</v>
      </c>
      <c r="K28" s="14"/>
      <c r="L28" s="14"/>
      <c r="M28" s="14"/>
      <c r="N28" s="14"/>
      <c r="O28" s="14"/>
      <c r="P28" s="14"/>
    </row>
    <row r="29" spans="1:16" s="18" customFormat="1" ht="30" customHeight="1" thickBot="1">
      <c r="A29" s="10">
        <v>16</v>
      </c>
      <c r="B29" s="65" t="s">
        <v>122</v>
      </c>
      <c r="C29" s="12" t="s">
        <v>73</v>
      </c>
      <c r="D29" s="12" t="s">
        <v>168</v>
      </c>
      <c r="E29" s="51" t="s">
        <v>140</v>
      </c>
      <c r="F29" s="51">
        <v>20</v>
      </c>
      <c r="G29" s="13"/>
      <c r="H29" s="13"/>
      <c r="I29" s="14"/>
      <c r="J29" s="14">
        <v>0.05</v>
      </c>
      <c r="K29" s="13"/>
      <c r="L29" s="13"/>
      <c r="M29" s="13"/>
      <c r="N29" s="13"/>
      <c r="O29" s="13"/>
      <c r="P29" s="13"/>
    </row>
    <row r="30" spans="1:16" s="18" customFormat="1" ht="39.75" customHeight="1" thickBot="1">
      <c r="A30" s="10">
        <v>17</v>
      </c>
      <c r="B30" s="65" t="s">
        <v>122</v>
      </c>
      <c r="C30" s="12" t="s">
        <v>123</v>
      </c>
      <c r="D30" s="12" t="s">
        <v>75</v>
      </c>
      <c r="E30" s="51" t="s">
        <v>140</v>
      </c>
      <c r="F30" s="51">
        <v>20</v>
      </c>
      <c r="G30" s="13"/>
      <c r="H30" s="13"/>
      <c r="I30" s="14"/>
      <c r="J30" s="14">
        <v>3.1</v>
      </c>
      <c r="K30" s="13"/>
      <c r="L30" s="13"/>
      <c r="M30" s="13"/>
      <c r="N30" s="13"/>
      <c r="O30" s="13"/>
      <c r="P30" s="13"/>
    </row>
    <row r="31" spans="1:16" s="18" customFormat="1" ht="40.5" customHeight="1" thickBot="1">
      <c r="A31" s="10">
        <v>18</v>
      </c>
      <c r="B31" s="66" t="s">
        <v>122</v>
      </c>
      <c r="C31" s="12" t="s">
        <v>135</v>
      </c>
      <c r="D31" s="12" t="s">
        <v>124</v>
      </c>
      <c r="E31" s="51" t="s">
        <v>140</v>
      </c>
      <c r="F31" s="51">
        <v>20</v>
      </c>
      <c r="G31" s="13"/>
      <c r="H31" s="13"/>
      <c r="I31" s="14"/>
      <c r="J31" s="14"/>
      <c r="K31" s="13"/>
      <c r="L31" s="13"/>
      <c r="M31" s="13"/>
      <c r="N31" s="13"/>
      <c r="O31" s="13"/>
      <c r="P31" s="13">
        <v>15.2</v>
      </c>
    </row>
    <row r="32" spans="1:16" s="18" customFormat="1" ht="40.5" customHeight="1" thickBot="1">
      <c r="A32" s="10">
        <v>19</v>
      </c>
      <c r="B32" s="98" t="s">
        <v>137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100"/>
    </row>
    <row r="33" spans="1:16" s="18" customFormat="1" ht="37.5" customHeight="1" thickBot="1">
      <c r="A33" s="10">
        <v>20</v>
      </c>
      <c r="B33" s="67" t="s">
        <v>121</v>
      </c>
      <c r="C33" s="35" t="s">
        <v>64</v>
      </c>
      <c r="D33" s="12" t="s">
        <v>65</v>
      </c>
      <c r="E33" s="68" t="s">
        <v>159</v>
      </c>
      <c r="F33" s="69">
        <v>5</v>
      </c>
      <c r="G33" s="13"/>
      <c r="H33" s="13"/>
      <c r="I33" s="13"/>
      <c r="J33" s="13">
        <v>0.01</v>
      </c>
      <c r="K33" s="13"/>
      <c r="L33" s="13"/>
      <c r="M33" s="13"/>
      <c r="N33" s="13"/>
      <c r="O33" s="13"/>
      <c r="P33" s="51"/>
    </row>
    <row r="34" spans="1:16" s="18" customFormat="1" ht="32.25" thickBot="1">
      <c r="A34" s="10">
        <v>21</v>
      </c>
      <c r="B34" s="67" t="s">
        <v>121</v>
      </c>
      <c r="C34" s="20" t="s">
        <v>66</v>
      </c>
      <c r="D34" s="12" t="s">
        <v>67</v>
      </c>
      <c r="E34" s="51" t="s">
        <v>68</v>
      </c>
      <c r="F34" s="51">
        <v>5</v>
      </c>
      <c r="G34" s="14">
        <v>14.63</v>
      </c>
      <c r="H34" s="14"/>
      <c r="I34" s="14"/>
      <c r="J34" s="14"/>
      <c r="K34" s="14"/>
      <c r="L34" s="14"/>
      <c r="M34" s="14"/>
      <c r="N34" s="14"/>
      <c r="O34" s="14"/>
      <c r="P34" s="14"/>
    </row>
    <row r="35" spans="1:16" s="18" customFormat="1" ht="32.25" thickBot="1">
      <c r="A35" s="10">
        <v>22</v>
      </c>
      <c r="B35" s="67" t="s">
        <v>121</v>
      </c>
      <c r="C35" s="35" t="s">
        <v>69</v>
      </c>
      <c r="D35" s="12" t="s">
        <v>70</v>
      </c>
      <c r="E35" s="51" t="s">
        <v>68</v>
      </c>
      <c r="F35" s="51">
        <v>5</v>
      </c>
      <c r="G35" s="14"/>
      <c r="H35" s="14">
        <v>5.93</v>
      </c>
      <c r="I35" s="14"/>
      <c r="J35" s="13"/>
      <c r="K35" s="13"/>
      <c r="L35" s="13"/>
      <c r="M35" s="13"/>
      <c r="N35" s="13"/>
      <c r="O35" s="13"/>
      <c r="P35" s="13"/>
    </row>
    <row r="36" spans="1:16" s="18" customFormat="1" ht="30.75" customHeight="1" thickBot="1">
      <c r="A36" s="10">
        <v>23</v>
      </c>
      <c r="B36" s="67" t="s">
        <v>121</v>
      </c>
      <c r="C36" s="35" t="s">
        <v>117</v>
      </c>
      <c r="D36" s="12" t="s">
        <v>118</v>
      </c>
      <c r="E36" s="51" t="s">
        <v>68</v>
      </c>
      <c r="F36" s="51">
        <v>5</v>
      </c>
      <c r="G36" s="14"/>
      <c r="H36" s="14"/>
      <c r="I36" s="14">
        <v>20.7</v>
      </c>
      <c r="J36" s="13"/>
      <c r="K36" s="13"/>
      <c r="L36" s="13"/>
      <c r="M36" s="13"/>
      <c r="N36" s="13"/>
      <c r="O36" s="13"/>
      <c r="P36" s="13"/>
    </row>
    <row r="37" spans="1:16" s="18" customFormat="1" ht="40.5" customHeight="1" thickBot="1">
      <c r="A37" s="38">
        <v>24</v>
      </c>
      <c r="B37" s="39" t="s">
        <v>152</v>
      </c>
      <c r="C37" s="40" t="s">
        <v>63</v>
      </c>
      <c r="D37" s="28" t="s">
        <v>172</v>
      </c>
      <c r="E37" s="51" t="s">
        <v>140</v>
      </c>
      <c r="F37" s="51">
        <v>40</v>
      </c>
      <c r="G37" s="14"/>
      <c r="H37" s="14"/>
      <c r="I37" s="14"/>
      <c r="J37" s="14"/>
      <c r="K37" s="14"/>
      <c r="L37" s="14"/>
      <c r="M37" s="14"/>
      <c r="N37" s="14">
        <v>3</v>
      </c>
      <c r="O37" s="14"/>
      <c r="P37" s="14"/>
    </row>
    <row r="38" spans="1:16" s="18" customFormat="1" ht="32.25" thickBot="1">
      <c r="A38" s="10">
        <v>25</v>
      </c>
      <c r="B38" s="11" t="s">
        <v>112</v>
      </c>
      <c r="C38" s="26" t="s">
        <v>111</v>
      </c>
      <c r="D38" s="12" t="s">
        <v>165</v>
      </c>
      <c r="E38" s="51" t="s">
        <v>166</v>
      </c>
      <c r="F38" s="51">
        <v>5</v>
      </c>
      <c r="G38" s="13"/>
      <c r="H38" s="13"/>
      <c r="I38" s="41">
        <v>1.1000000000000001</v>
      </c>
      <c r="J38" s="13"/>
      <c r="K38" s="13"/>
      <c r="L38" s="13"/>
      <c r="M38" s="13"/>
      <c r="N38" s="13"/>
      <c r="O38" s="13"/>
      <c r="P38" s="13"/>
    </row>
    <row r="39" spans="1:16" s="18" customFormat="1" ht="41.25" customHeight="1" thickBot="1">
      <c r="A39" s="30">
        <v>26</v>
      </c>
      <c r="B39" s="12" t="s">
        <v>23</v>
      </c>
      <c r="C39" s="15" t="s">
        <v>24</v>
      </c>
      <c r="D39" s="12" t="s">
        <v>173</v>
      </c>
      <c r="E39" s="51" t="s">
        <v>140</v>
      </c>
      <c r="F39" s="51">
        <v>30</v>
      </c>
      <c r="G39" s="13"/>
      <c r="H39" s="13"/>
      <c r="I39" s="42"/>
      <c r="J39" s="13"/>
      <c r="K39" s="13"/>
      <c r="L39" s="13"/>
      <c r="M39" s="13">
        <v>3</v>
      </c>
      <c r="N39" s="13"/>
      <c r="O39" s="13"/>
      <c r="P39" s="13"/>
    </row>
    <row r="40" spans="1:16" s="18" customFormat="1" ht="27" customHeight="1" thickBot="1">
      <c r="A40" s="30">
        <v>27</v>
      </c>
      <c r="B40" s="12" t="s">
        <v>164</v>
      </c>
      <c r="C40" s="27" t="s">
        <v>134</v>
      </c>
      <c r="D40" s="12" t="s">
        <v>25</v>
      </c>
      <c r="E40" s="45" t="s">
        <v>26</v>
      </c>
      <c r="F40" s="51">
        <v>5</v>
      </c>
      <c r="G40" s="13"/>
      <c r="H40" s="13"/>
      <c r="I40" s="42"/>
      <c r="J40" s="13"/>
      <c r="K40" s="13">
        <v>2.5299999999999998</v>
      </c>
      <c r="L40" s="13"/>
      <c r="M40" s="13"/>
      <c r="N40" s="13"/>
      <c r="O40" s="13"/>
      <c r="P40" s="13"/>
    </row>
    <row r="41" spans="1:16" s="18" customFormat="1" ht="31.5" customHeight="1" thickBot="1">
      <c r="A41" s="30">
        <v>28</v>
      </c>
      <c r="B41" s="15" t="s">
        <v>143</v>
      </c>
      <c r="C41" s="33" t="s">
        <v>39</v>
      </c>
      <c r="D41" s="12" t="s">
        <v>144</v>
      </c>
      <c r="E41" s="45" t="s">
        <v>140</v>
      </c>
      <c r="F41" s="51">
        <v>45</v>
      </c>
      <c r="G41" s="13"/>
      <c r="H41" s="13"/>
      <c r="I41" s="42"/>
      <c r="J41" s="13"/>
      <c r="K41" s="13"/>
      <c r="L41" s="13"/>
      <c r="M41" s="13"/>
      <c r="N41" s="13"/>
      <c r="O41" s="13">
        <v>1</v>
      </c>
      <c r="P41" s="13"/>
    </row>
    <row r="42" spans="1:16" s="18" customFormat="1" ht="32.25" thickBot="1">
      <c r="A42" s="10">
        <v>29</v>
      </c>
      <c r="B42" s="15" t="s">
        <v>27</v>
      </c>
      <c r="C42" s="37" t="s">
        <v>28</v>
      </c>
      <c r="D42" s="16" t="s">
        <v>29</v>
      </c>
      <c r="E42" s="45" t="s">
        <v>26</v>
      </c>
      <c r="F42" s="45">
        <v>5</v>
      </c>
      <c r="G42" s="45"/>
      <c r="H42" s="45"/>
      <c r="I42" s="45"/>
      <c r="J42" s="45"/>
      <c r="K42" s="45">
        <v>0.12</v>
      </c>
      <c r="L42" s="45"/>
      <c r="M42" s="45"/>
      <c r="N42" s="17"/>
      <c r="O42" s="13"/>
      <c r="P42" s="13"/>
    </row>
    <row r="43" spans="1:16" s="18" customFormat="1" ht="32.25" thickBot="1">
      <c r="A43" s="10">
        <v>30</v>
      </c>
      <c r="B43" s="15" t="s">
        <v>27</v>
      </c>
      <c r="C43" s="37" t="s">
        <v>30</v>
      </c>
      <c r="D43" s="16" t="s">
        <v>31</v>
      </c>
      <c r="E43" s="45" t="s">
        <v>160</v>
      </c>
      <c r="F43" s="45">
        <v>45</v>
      </c>
      <c r="G43" s="45"/>
      <c r="H43" s="45"/>
      <c r="I43" s="45"/>
      <c r="J43" s="45"/>
      <c r="K43" s="45"/>
      <c r="L43" s="45"/>
      <c r="M43" s="45">
        <v>0.23</v>
      </c>
      <c r="N43" s="17"/>
      <c r="O43" s="13"/>
      <c r="P43" s="13"/>
    </row>
    <row r="44" spans="1:16" s="18" customFormat="1" ht="32.25" thickBot="1">
      <c r="A44" s="10">
        <v>31</v>
      </c>
      <c r="B44" s="15" t="s">
        <v>27</v>
      </c>
      <c r="C44" s="37" t="s">
        <v>32</v>
      </c>
      <c r="D44" s="16" t="s">
        <v>33</v>
      </c>
      <c r="E44" s="45" t="s">
        <v>160</v>
      </c>
      <c r="F44" s="45">
        <v>45</v>
      </c>
      <c r="G44" s="45"/>
      <c r="H44" s="45"/>
      <c r="I44" s="45"/>
      <c r="J44" s="45"/>
      <c r="K44" s="45"/>
      <c r="L44" s="45"/>
      <c r="M44" s="45">
        <v>1.25</v>
      </c>
      <c r="N44" s="17"/>
      <c r="O44" s="13"/>
      <c r="P44" s="13"/>
    </row>
    <row r="45" spans="1:16" s="18" customFormat="1" ht="32.25" thickBot="1">
      <c r="A45" s="10">
        <v>32</v>
      </c>
      <c r="B45" s="15" t="s">
        <v>27</v>
      </c>
      <c r="C45" s="37" t="s">
        <v>34</v>
      </c>
      <c r="D45" s="16" t="s">
        <v>35</v>
      </c>
      <c r="E45" s="45" t="s">
        <v>160</v>
      </c>
      <c r="F45" s="45">
        <v>45</v>
      </c>
      <c r="G45" s="45"/>
      <c r="H45" s="45"/>
      <c r="I45" s="45"/>
      <c r="J45" s="45"/>
      <c r="K45" s="45"/>
      <c r="L45" s="45"/>
      <c r="M45" s="45"/>
      <c r="N45" s="17">
        <v>2.91</v>
      </c>
      <c r="O45" s="13"/>
      <c r="P45" s="13"/>
    </row>
    <row r="46" spans="1:16" s="18" customFormat="1" ht="32.25" thickBot="1">
      <c r="A46" s="10">
        <v>33</v>
      </c>
      <c r="B46" s="15" t="s">
        <v>27</v>
      </c>
      <c r="C46" s="37" t="s">
        <v>36</v>
      </c>
      <c r="D46" s="16" t="s">
        <v>43</v>
      </c>
      <c r="E46" s="45" t="s">
        <v>160</v>
      </c>
      <c r="F46" s="45">
        <v>45</v>
      </c>
      <c r="G46" s="45"/>
      <c r="H46" s="45"/>
      <c r="I46" s="45"/>
      <c r="J46" s="45"/>
      <c r="K46" s="45"/>
      <c r="L46" s="45"/>
      <c r="M46" s="45">
        <v>0.5</v>
      </c>
      <c r="N46" s="17"/>
      <c r="O46" s="13"/>
      <c r="P46" s="13"/>
    </row>
    <row r="47" spans="1:16" s="18" customFormat="1" ht="32.25" thickBot="1">
      <c r="A47" s="10">
        <v>34</v>
      </c>
      <c r="B47" s="15" t="s">
        <v>27</v>
      </c>
      <c r="C47" s="37" t="s">
        <v>37</v>
      </c>
      <c r="D47" s="16" t="s">
        <v>38</v>
      </c>
      <c r="E47" s="45" t="s">
        <v>160</v>
      </c>
      <c r="F47" s="45">
        <v>45</v>
      </c>
      <c r="G47" s="45"/>
      <c r="H47" s="45"/>
      <c r="I47" s="45"/>
      <c r="J47" s="45"/>
      <c r="K47" s="45"/>
      <c r="L47" s="45"/>
      <c r="M47" s="45">
        <v>2.17</v>
      </c>
      <c r="N47" s="17"/>
      <c r="O47" s="13"/>
      <c r="P47" s="13"/>
    </row>
    <row r="48" spans="1:16" s="18" customFormat="1" ht="32.25" thickBot="1">
      <c r="A48" s="10">
        <v>35</v>
      </c>
      <c r="B48" s="15" t="s">
        <v>27</v>
      </c>
      <c r="C48" s="37" t="s">
        <v>39</v>
      </c>
      <c r="D48" s="16" t="s">
        <v>113</v>
      </c>
      <c r="E48" s="45" t="s">
        <v>160</v>
      </c>
      <c r="F48" s="45">
        <v>45</v>
      </c>
      <c r="G48" s="45"/>
      <c r="H48" s="45"/>
      <c r="I48" s="45"/>
      <c r="J48" s="45"/>
      <c r="K48" s="45"/>
      <c r="L48" s="45"/>
      <c r="M48" s="45">
        <v>2.97</v>
      </c>
      <c r="N48" s="17"/>
      <c r="O48" s="13"/>
      <c r="P48" s="13"/>
    </row>
    <row r="49" spans="1:16" s="18" customFormat="1" ht="32.25" thickBot="1">
      <c r="A49" s="10">
        <v>36</v>
      </c>
      <c r="B49" s="15" t="s">
        <v>27</v>
      </c>
      <c r="C49" s="37" t="s">
        <v>40</v>
      </c>
      <c r="D49" s="16" t="s">
        <v>41</v>
      </c>
      <c r="E49" s="45" t="s">
        <v>160</v>
      </c>
      <c r="F49" s="45">
        <v>45</v>
      </c>
      <c r="G49" s="45"/>
      <c r="H49" s="45"/>
      <c r="I49" s="45"/>
      <c r="J49" s="45"/>
      <c r="K49" s="45"/>
      <c r="L49" s="45"/>
      <c r="M49" s="45"/>
      <c r="N49" s="17">
        <v>0.2</v>
      </c>
      <c r="O49" s="13"/>
      <c r="P49" s="13"/>
    </row>
    <row r="50" spans="1:16" s="18" customFormat="1" ht="32.25" thickBot="1">
      <c r="A50" s="10">
        <v>37</v>
      </c>
      <c r="B50" s="15" t="s">
        <v>27</v>
      </c>
      <c r="C50" s="37" t="s">
        <v>42</v>
      </c>
      <c r="D50" s="16" t="s">
        <v>43</v>
      </c>
      <c r="E50" s="45" t="s">
        <v>160</v>
      </c>
      <c r="F50" s="45">
        <v>45</v>
      </c>
      <c r="G50" s="45"/>
      <c r="H50" s="45"/>
      <c r="I50" s="42"/>
      <c r="J50" s="45"/>
      <c r="K50" s="45"/>
      <c r="L50" s="45"/>
      <c r="M50" s="45"/>
      <c r="N50" s="17"/>
      <c r="O50" s="45">
        <v>0.85</v>
      </c>
      <c r="P50" s="13"/>
    </row>
    <row r="51" spans="1:16" s="18" customFormat="1" ht="32.25" thickBot="1">
      <c r="A51" s="10">
        <v>38</v>
      </c>
      <c r="B51" s="25" t="s">
        <v>44</v>
      </c>
      <c r="C51" s="46" t="s">
        <v>45</v>
      </c>
      <c r="D51" s="28" t="s">
        <v>169</v>
      </c>
      <c r="E51" s="51" t="s">
        <v>140</v>
      </c>
      <c r="F51" s="51">
        <v>20</v>
      </c>
      <c r="G51" s="13"/>
      <c r="H51" s="13"/>
      <c r="I51" s="42"/>
      <c r="J51" s="13"/>
      <c r="K51" s="13"/>
      <c r="L51" s="13"/>
      <c r="M51" s="13"/>
      <c r="N51" s="13">
        <v>1.8</v>
      </c>
      <c r="O51" s="13"/>
      <c r="P51" s="13"/>
    </row>
    <row r="52" spans="1:16" s="18" customFormat="1" ht="37.5" customHeight="1" thickBot="1">
      <c r="A52" s="10">
        <v>39</v>
      </c>
      <c r="B52" s="15" t="s">
        <v>46</v>
      </c>
      <c r="C52" s="19" t="s">
        <v>47</v>
      </c>
      <c r="D52" s="16" t="s">
        <v>170</v>
      </c>
      <c r="E52" s="45" t="s">
        <v>140</v>
      </c>
      <c r="F52" s="45">
        <v>40</v>
      </c>
      <c r="G52" s="45"/>
      <c r="H52" s="45"/>
      <c r="I52" s="45"/>
      <c r="J52" s="45"/>
      <c r="K52" s="45"/>
      <c r="L52" s="45"/>
      <c r="M52" s="45"/>
      <c r="N52" s="17">
        <v>3</v>
      </c>
      <c r="O52" s="13"/>
      <c r="P52" s="13"/>
    </row>
    <row r="53" spans="1:16" s="18" customFormat="1" ht="43.5" thickBot="1">
      <c r="A53" s="10">
        <v>40</v>
      </c>
      <c r="B53" s="66" t="s">
        <v>145</v>
      </c>
      <c r="C53" s="28" t="s">
        <v>141</v>
      </c>
      <c r="D53" s="70" t="s">
        <v>142</v>
      </c>
      <c r="E53" s="51" t="s">
        <v>140</v>
      </c>
      <c r="F53" s="51">
        <v>40</v>
      </c>
      <c r="G53" s="13"/>
      <c r="H53" s="13"/>
      <c r="I53" s="13"/>
      <c r="J53" s="13"/>
      <c r="K53" s="13"/>
      <c r="L53" s="13"/>
      <c r="M53" s="13">
        <v>2.46</v>
      </c>
      <c r="N53" s="13"/>
      <c r="O53" s="13"/>
      <c r="P53" s="13"/>
    </row>
    <row r="54" spans="1:16" s="18" customFormat="1" ht="32.25" thickBot="1">
      <c r="A54" s="10">
        <v>41</v>
      </c>
      <c r="B54" s="65" t="s">
        <v>48</v>
      </c>
      <c r="C54" s="11" t="s">
        <v>49</v>
      </c>
      <c r="D54" s="12" t="s">
        <v>50</v>
      </c>
      <c r="E54" s="51" t="s">
        <v>51</v>
      </c>
      <c r="F54" s="51">
        <v>5</v>
      </c>
      <c r="G54" s="14"/>
      <c r="H54" s="14"/>
      <c r="I54" s="14"/>
      <c r="J54" s="14"/>
      <c r="K54" s="14"/>
      <c r="L54" s="14"/>
      <c r="M54" s="14"/>
      <c r="N54" s="14"/>
      <c r="O54" s="14">
        <v>2</v>
      </c>
      <c r="P54" s="14"/>
    </row>
    <row r="55" spans="1:16" s="18" customFormat="1" ht="32.25" thickBot="1">
      <c r="A55" s="10">
        <v>42</v>
      </c>
      <c r="B55" s="65" t="s">
        <v>48</v>
      </c>
      <c r="C55" s="11" t="s">
        <v>49</v>
      </c>
      <c r="D55" s="12" t="s">
        <v>114</v>
      </c>
      <c r="E55" s="71" t="s">
        <v>161</v>
      </c>
      <c r="F55" s="51">
        <v>30</v>
      </c>
      <c r="G55" s="14"/>
      <c r="H55" s="14"/>
      <c r="I55" s="14"/>
      <c r="J55" s="14"/>
      <c r="K55" s="14"/>
      <c r="L55" s="14"/>
      <c r="M55" s="14"/>
      <c r="N55" s="14"/>
      <c r="O55" s="14">
        <v>2</v>
      </c>
      <c r="P55" s="14"/>
    </row>
    <row r="56" spans="1:16" s="18" customFormat="1" ht="32.25" thickBot="1">
      <c r="A56" s="10">
        <v>43</v>
      </c>
      <c r="B56" s="72" t="s">
        <v>48</v>
      </c>
      <c r="C56" s="11" t="s">
        <v>52</v>
      </c>
      <c r="D56" s="12" t="s">
        <v>53</v>
      </c>
      <c r="E56" s="71" t="s">
        <v>161</v>
      </c>
      <c r="F56" s="51">
        <v>40</v>
      </c>
      <c r="G56" s="14"/>
      <c r="H56" s="14"/>
      <c r="I56" s="14"/>
      <c r="J56" s="14"/>
      <c r="K56" s="14"/>
      <c r="L56" s="14">
        <v>0.27</v>
      </c>
      <c r="M56" s="14"/>
      <c r="N56" s="14"/>
      <c r="O56" s="14"/>
      <c r="P56" s="14"/>
    </row>
    <row r="57" spans="1:16" s="18" customFormat="1" ht="32.25" thickBot="1">
      <c r="A57" s="10">
        <v>44</v>
      </c>
      <c r="B57" s="72" t="s">
        <v>48</v>
      </c>
      <c r="C57" s="11" t="s">
        <v>54</v>
      </c>
      <c r="D57" s="12" t="s">
        <v>53</v>
      </c>
      <c r="E57" s="51" t="s">
        <v>51</v>
      </c>
      <c r="F57" s="51">
        <v>5</v>
      </c>
      <c r="G57" s="14"/>
      <c r="H57" s="14"/>
      <c r="I57" s="14"/>
      <c r="J57" s="14"/>
      <c r="K57" s="14"/>
      <c r="L57" s="14">
        <v>0.05</v>
      </c>
      <c r="M57" s="14"/>
      <c r="N57" s="14"/>
      <c r="O57" s="14"/>
      <c r="P57" s="14"/>
    </row>
    <row r="58" spans="1:16" s="18" customFormat="1" ht="32.25" thickBot="1">
      <c r="A58" s="10">
        <v>45</v>
      </c>
      <c r="B58" s="72" t="s">
        <v>48</v>
      </c>
      <c r="C58" s="11" t="s">
        <v>55</v>
      </c>
      <c r="D58" s="12" t="s">
        <v>56</v>
      </c>
      <c r="E58" s="51" t="s">
        <v>51</v>
      </c>
      <c r="F58" s="51">
        <v>10</v>
      </c>
      <c r="G58" s="14"/>
      <c r="H58" s="14"/>
      <c r="I58" s="14"/>
      <c r="J58" s="14"/>
      <c r="K58" s="14"/>
      <c r="L58" s="14"/>
      <c r="M58" s="14"/>
      <c r="N58" s="14"/>
      <c r="O58" s="14"/>
      <c r="P58" s="14">
        <v>1.51</v>
      </c>
    </row>
    <row r="59" spans="1:16" s="18" customFormat="1" ht="36.75" thickBot="1">
      <c r="A59" s="10">
        <v>46</v>
      </c>
      <c r="B59" s="72" t="s">
        <v>57</v>
      </c>
      <c r="C59" s="73" t="s">
        <v>58</v>
      </c>
      <c r="D59" s="12" t="s">
        <v>171</v>
      </c>
      <c r="E59" s="71" t="s">
        <v>162</v>
      </c>
      <c r="F59" s="51">
        <v>30</v>
      </c>
      <c r="G59" s="74"/>
      <c r="H59" s="74"/>
      <c r="I59" s="74"/>
      <c r="J59" s="74"/>
      <c r="K59" s="74"/>
      <c r="L59" s="74"/>
      <c r="M59" s="74">
        <v>0.41</v>
      </c>
      <c r="N59" s="74">
        <v>0.123</v>
      </c>
      <c r="O59" s="74">
        <v>0.61</v>
      </c>
      <c r="P59" s="74">
        <v>1.04</v>
      </c>
    </row>
    <row r="60" spans="1:16" s="18" customFormat="1" ht="32.25" thickBot="1">
      <c r="A60" s="10">
        <v>47</v>
      </c>
      <c r="B60" s="75" t="s">
        <v>59</v>
      </c>
      <c r="C60" s="46" t="s">
        <v>60</v>
      </c>
      <c r="D60" s="12" t="s">
        <v>133</v>
      </c>
      <c r="E60" s="45" t="s">
        <v>163</v>
      </c>
      <c r="F60" s="45">
        <v>5</v>
      </c>
      <c r="G60" s="13"/>
      <c r="H60" s="13"/>
      <c r="I60" s="13"/>
      <c r="J60" s="13"/>
      <c r="K60" s="13"/>
      <c r="L60" s="13"/>
      <c r="M60" s="13"/>
      <c r="N60" s="13">
        <v>0.9</v>
      </c>
      <c r="O60" s="13"/>
      <c r="P60" s="13"/>
    </row>
    <row r="61" spans="1:16" s="18" customFormat="1" ht="32.25" thickBot="1">
      <c r="A61" s="10">
        <v>48</v>
      </c>
      <c r="B61" s="66" t="s">
        <v>61</v>
      </c>
      <c r="C61" s="11" t="s">
        <v>62</v>
      </c>
      <c r="D61" s="12" t="s">
        <v>116</v>
      </c>
      <c r="E61" s="45" t="s">
        <v>140</v>
      </c>
      <c r="F61" s="51">
        <v>20</v>
      </c>
      <c r="G61" s="14"/>
      <c r="H61" s="14"/>
      <c r="I61" s="14"/>
      <c r="J61" s="14"/>
      <c r="K61" s="14"/>
      <c r="L61" s="14"/>
      <c r="M61" s="14"/>
      <c r="N61" s="14"/>
      <c r="O61" s="14">
        <v>1</v>
      </c>
      <c r="P61" s="14"/>
    </row>
    <row r="62" spans="1:16" s="18" customFormat="1" ht="19.5" thickBot="1">
      <c r="A62" s="10">
        <v>49</v>
      </c>
      <c r="B62" s="98" t="s">
        <v>136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100"/>
    </row>
    <row r="63" spans="1:16" s="18" customFormat="1" ht="32.25" thickBot="1">
      <c r="A63" s="10">
        <v>50</v>
      </c>
      <c r="B63" s="15" t="s">
        <v>98</v>
      </c>
      <c r="C63" s="37" t="s">
        <v>99</v>
      </c>
      <c r="D63" s="76" t="s">
        <v>100</v>
      </c>
      <c r="E63" s="45" t="s">
        <v>140</v>
      </c>
      <c r="F63" s="45">
        <v>5</v>
      </c>
      <c r="G63" s="45"/>
      <c r="H63" s="45"/>
      <c r="I63" s="45"/>
      <c r="J63" s="45">
        <v>0.43</v>
      </c>
      <c r="K63" s="45"/>
      <c r="L63" s="45"/>
      <c r="M63" s="45"/>
      <c r="N63" s="17"/>
      <c r="O63" s="13"/>
      <c r="P63" s="13"/>
    </row>
    <row r="64" spans="1:16" s="18" customFormat="1" ht="32.25" thickBot="1">
      <c r="A64" s="10">
        <v>51</v>
      </c>
      <c r="B64" s="15" t="s">
        <v>98</v>
      </c>
      <c r="C64" s="37" t="s">
        <v>99</v>
      </c>
      <c r="D64" s="76" t="s">
        <v>100</v>
      </c>
      <c r="E64" s="45" t="s">
        <v>140</v>
      </c>
      <c r="F64" s="44">
        <v>5</v>
      </c>
      <c r="G64" s="43"/>
      <c r="H64" s="44"/>
      <c r="I64" s="43"/>
      <c r="J64" s="44"/>
      <c r="K64" s="43"/>
      <c r="L64" s="44"/>
      <c r="M64" s="43"/>
      <c r="N64" s="77"/>
      <c r="O64" s="31">
        <v>10.84</v>
      </c>
      <c r="P64" s="29"/>
    </row>
    <row r="65" spans="1:16" s="18" customFormat="1" ht="34.5" customHeight="1" thickBot="1">
      <c r="A65" s="10">
        <v>52</v>
      </c>
      <c r="B65" s="15" t="s">
        <v>98</v>
      </c>
      <c r="C65" s="37" t="s">
        <v>99</v>
      </c>
      <c r="D65" s="76" t="s">
        <v>100</v>
      </c>
      <c r="E65" s="45" t="s">
        <v>140</v>
      </c>
      <c r="F65" s="45">
        <v>20</v>
      </c>
      <c r="G65" s="43"/>
      <c r="H65" s="44"/>
      <c r="I65" s="43"/>
      <c r="J65" s="44"/>
      <c r="K65" s="43"/>
      <c r="L65" s="44"/>
      <c r="M65" s="43"/>
      <c r="N65" s="77"/>
      <c r="O65" s="31">
        <v>18.09</v>
      </c>
      <c r="P65" s="29"/>
    </row>
    <row r="66" spans="1:16" s="18" customFormat="1" ht="16.5" hidden="1" customHeight="1" thickBot="1">
      <c r="A66" s="10"/>
      <c r="B66" s="78"/>
      <c r="C66" s="79"/>
      <c r="D66" s="80"/>
      <c r="E66" s="80"/>
      <c r="F66" s="80" t="s">
        <v>103</v>
      </c>
      <c r="G66" s="81">
        <f t="shared" ref="G66:P66" si="0">G23+G24+G33+G34+G35+G36+G38+G40+G42+G54+G57+G60+G63+G64</f>
        <v>14.63</v>
      </c>
      <c r="H66" s="81">
        <f t="shared" si="0"/>
        <v>5.93</v>
      </c>
      <c r="I66" s="81">
        <f t="shared" si="0"/>
        <v>35.800000000000004</v>
      </c>
      <c r="J66" s="81">
        <f t="shared" si="0"/>
        <v>0.44</v>
      </c>
      <c r="K66" s="81">
        <f t="shared" si="0"/>
        <v>2.65</v>
      </c>
      <c r="L66" s="81">
        <f t="shared" si="0"/>
        <v>0.05</v>
      </c>
      <c r="M66" s="81">
        <f t="shared" si="0"/>
        <v>0</v>
      </c>
      <c r="N66" s="81">
        <f t="shared" si="0"/>
        <v>0.9</v>
      </c>
      <c r="O66" s="81">
        <f t="shared" si="0"/>
        <v>12.84</v>
      </c>
      <c r="P66" s="81">
        <f t="shared" si="0"/>
        <v>19.5</v>
      </c>
    </row>
    <row r="67" spans="1:16" s="18" customFormat="1" ht="15" customHeight="1" thickBot="1">
      <c r="A67" s="105" t="s">
        <v>104</v>
      </c>
      <c r="B67" s="106"/>
      <c r="C67" s="106"/>
      <c r="D67" s="106"/>
      <c r="E67" s="107"/>
      <c r="F67" s="11" t="s">
        <v>103</v>
      </c>
      <c r="G67" s="81">
        <f>G23+G24+G33+G34+G35+G36+G40+G42+G54+G57+G60+G63+G64+G38</f>
        <v>14.63</v>
      </c>
      <c r="H67" s="81">
        <f>G67+H66</f>
        <v>20.560000000000002</v>
      </c>
      <c r="I67" s="81">
        <f t="shared" ref="I67:P67" si="1">H67+I66</f>
        <v>56.360000000000007</v>
      </c>
      <c r="J67" s="81">
        <f t="shared" si="1"/>
        <v>56.800000000000004</v>
      </c>
      <c r="K67" s="81">
        <f t="shared" si="1"/>
        <v>59.45</v>
      </c>
      <c r="L67" s="81">
        <f t="shared" si="1"/>
        <v>59.5</v>
      </c>
      <c r="M67" s="81">
        <f t="shared" si="1"/>
        <v>59.5</v>
      </c>
      <c r="N67" s="81">
        <f t="shared" si="1"/>
        <v>60.4</v>
      </c>
      <c r="O67" s="81">
        <f t="shared" si="1"/>
        <v>73.239999999999995</v>
      </c>
      <c r="P67" s="81">
        <f t="shared" si="1"/>
        <v>92.74</v>
      </c>
    </row>
    <row r="68" spans="1:16" s="18" customFormat="1" ht="15" hidden="1" customHeight="1" thickBot="1">
      <c r="A68" s="108"/>
      <c r="B68" s="109"/>
      <c r="C68" s="109"/>
      <c r="D68" s="109"/>
      <c r="E68" s="110"/>
      <c r="F68" s="11" t="s">
        <v>126</v>
      </c>
      <c r="G68" s="81">
        <f t="shared" ref="G68:P68" si="2">G14+G15+G16+G17+G20+G23+G24+G25+G26+G27+G28+G29+G30+G31+G33+G34+G35+G36+G38+G40+G42+G51+G54+G57+G58+G60+G61+G63+G64+G65</f>
        <v>14.63</v>
      </c>
      <c r="H68" s="81">
        <f t="shared" si="2"/>
        <v>5.93</v>
      </c>
      <c r="I68" s="81">
        <f t="shared" si="2"/>
        <v>45</v>
      </c>
      <c r="J68" s="81">
        <f t="shared" si="2"/>
        <v>10.92</v>
      </c>
      <c r="K68" s="81">
        <f t="shared" si="2"/>
        <v>7.45</v>
      </c>
      <c r="L68" s="81">
        <f t="shared" si="2"/>
        <v>0.05</v>
      </c>
      <c r="M68" s="81">
        <f t="shared" si="2"/>
        <v>1</v>
      </c>
      <c r="N68" s="81">
        <f t="shared" si="2"/>
        <v>2.7</v>
      </c>
      <c r="O68" s="81">
        <f t="shared" si="2"/>
        <v>31.93</v>
      </c>
      <c r="P68" s="81">
        <f t="shared" si="2"/>
        <v>36.21</v>
      </c>
    </row>
    <row r="69" spans="1:16" s="18" customFormat="1" ht="14.25" customHeight="1" thickBot="1">
      <c r="A69" s="108"/>
      <c r="B69" s="109"/>
      <c r="C69" s="109"/>
      <c r="D69" s="109"/>
      <c r="E69" s="110"/>
      <c r="F69" s="11" t="s">
        <v>126</v>
      </c>
      <c r="G69" s="81">
        <f>G14+G15+G16+G17+G20+G23+G24+G26+G27+G28+G29+G30+G31+G33+G34+G35+G36+G40+G42+G51+G54+G57+G60+G61+G63+G64+G65</f>
        <v>14.63</v>
      </c>
      <c r="H69" s="81">
        <f>G69+H68</f>
        <v>20.560000000000002</v>
      </c>
      <c r="I69" s="81">
        <f t="shared" ref="I69:P69" si="3">H69+I68</f>
        <v>65.56</v>
      </c>
      <c r="J69" s="81">
        <f t="shared" si="3"/>
        <v>76.48</v>
      </c>
      <c r="K69" s="81">
        <f t="shared" si="3"/>
        <v>83.93</v>
      </c>
      <c r="L69" s="81">
        <f t="shared" si="3"/>
        <v>83.98</v>
      </c>
      <c r="M69" s="81">
        <f t="shared" si="3"/>
        <v>84.98</v>
      </c>
      <c r="N69" s="81">
        <f t="shared" si="3"/>
        <v>87.68</v>
      </c>
      <c r="O69" s="81">
        <f t="shared" si="3"/>
        <v>119.61000000000001</v>
      </c>
      <c r="P69" s="81">
        <f t="shared" si="3"/>
        <v>155.82000000000002</v>
      </c>
    </row>
    <row r="70" spans="1:16" s="18" customFormat="1" ht="17.25" hidden="1" customHeight="1" thickBot="1">
      <c r="A70" s="108"/>
      <c r="B70" s="109"/>
      <c r="C70" s="109"/>
      <c r="D70" s="109"/>
      <c r="E70" s="110"/>
      <c r="F70" s="11" t="s">
        <v>167</v>
      </c>
      <c r="G70" s="81">
        <f t="shared" ref="G70:P70" si="4">G14+G15+G16+G17+G18+G19+G20+G21+G22+G23+G24+G25+G26+G27+G28+G29+G30+G31+G33+G34+G35+G36+G37+G38+G39+G40+G41+G42+G43+G44+G45+G46+G47+G48+G49+G50+G51+G52+G53+G54+G55+G56+G57+G58+G59+G60+G61+G63+G64+G65</f>
        <v>14.63</v>
      </c>
      <c r="H70" s="81">
        <f t="shared" si="4"/>
        <v>5.93</v>
      </c>
      <c r="I70" s="81">
        <f t="shared" si="4"/>
        <v>45</v>
      </c>
      <c r="J70" s="81">
        <f t="shared" si="4"/>
        <v>11.46</v>
      </c>
      <c r="K70" s="81">
        <f t="shared" si="4"/>
        <v>30.710000000000004</v>
      </c>
      <c r="L70" s="81">
        <f t="shared" si="4"/>
        <v>22.39</v>
      </c>
      <c r="M70" s="81">
        <f t="shared" si="4"/>
        <v>27.290000000000003</v>
      </c>
      <c r="N70" s="81">
        <f t="shared" si="4"/>
        <v>22.873000000000001</v>
      </c>
      <c r="O70" s="81">
        <f t="shared" si="4"/>
        <v>38.39</v>
      </c>
      <c r="P70" s="81">
        <f t="shared" si="4"/>
        <v>37.25</v>
      </c>
    </row>
    <row r="71" spans="1:16" s="18" customFormat="1" ht="16.5" customHeight="1" thickBot="1">
      <c r="A71" s="108"/>
      <c r="B71" s="109"/>
      <c r="C71" s="109"/>
      <c r="D71" s="109"/>
      <c r="E71" s="110"/>
      <c r="F71" s="11" t="s">
        <v>105</v>
      </c>
      <c r="G71" s="81">
        <f>G14+G15+G16+G17+G18+G19+G20+G21+G22+G23+G24+G26+G27+G28+G29+G30+G31+G33+G34+G35+G36+G37+G38+G39+G40+G42+G43+G44+G45+G46+G47+G48+G49+G50+G51+G52+G53+G54+G55+G56+G57+G58+G59+G60+G61+G63+G64+G65</f>
        <v>14.63</v>
      </c>
      <c r="H71" s="81">
        <f>H70+G71</f>
        <v>20.560000000000002</v>
      </c>
      <c r="I71" s="81">
        <f t="shared" ref="I71:P71" si="5">I70+H71</f>
        <v>65.56</v>
      </c>
      <c r="J71" s="81">
        <f t="shared" si="5"/>
        <v>77.02000000000001</v>
      </c>
      <c r="K71" s="81">
        <f t="shared" si="5"/>
        <v>107.73000000000002</v>
      </c>
      <c r="L71" s="81">
        <f t="shared" si="5"/>
        <v>130.12</v>
      </c>
      <c r="M71" s="81">
        <f t="shared" si="5"/>
        <v>157.41</v>
      </c>
      <c r="N71" s="81">
        <f t="shared" si="5"/>
        <v>180.28299999999999</v>
      </c>
      <c r="O71" s="81">
        <f t="shared" si="5"/>
        <v>218.673</v>
      </c>
      <c r="P71" s="81">
        <f t="shared" si="5"/>
        <v>255.923</v>
      </c>
    </row>
    <row r="72" spans="1:16" s="18" customFormat="1" ht="15.75" hidden="1" customHeight="1" thickBot="1">
      <c r="A72" s="108"/>
      <c r="B72" s="109"/>
      <c r="C72" s="109"/>
      <c r="D72" s="109"/>
      <c r="E72" s="110"/>
      <c r="F72" s="11" t="s">
        <v>106</v>
      </c>
      <c r="G72" s="81">
        <f>G40+G42</f>
        <v>0</v>
      </c>
      <c r="H72" s="81">
        <f t="shared" ref="H72:P72" si="6">H40+H42</f>
        <v>0</v>
      </c>
      <c r="I72" s="81">
        <f t="shared" si="6"/>
        <v>0</v>
      </c>
      <c r="J72" s="81">
        <f t="shared" si="6"/>
        <v>0</v>
      </c>
      <c r="K72" s="81">
        <f t="shared" si="6"/>
        <v>2.65</v>
      </c>
      <c r="L72" s="81">
        <f t="shared" si="6"/>
        <v>0</v>
      </c>
      <c r="M72" s="81">
        <f t="shared" si="6"/>
        <v>0</v>
      </c>
      <c r="N72" s="81">
        <f t="shared" si="6"/>
        <v>0</v>
      </c>
      <c r="O72" s="81">
        <f t="shared" si="6"/>
        <v>0</v>
      </c>
      <c r="P72" s="81">
        <f t="shared" si="6"/>
        <v>0</v>
      </c>
    </row>
    <row r="73" spans="1:16" s="18" customFormat="1" ht="15" customHeight="1" thickBot="1">
      <c r="A73" s="108"/>
      <c r="B73" s="109"/>
      <c r="C73" s="109"/>
      <c r="D73" s="109"/>
      <c r="E73" s="110"/>
      <c r="F73" s="11" t="s">
        <v>106</v>
      </c>
      <c r="G73" s="81">
        <f>G40+G42</f>
        <v>0</v>
      </c>
      <c r="H73" s="81">
        <f>H72+G73</f>
        <v>0</v>
      </c>
      <c r="I73" s="81">
        <f t="shared" ref="I73:P73" si="7">I72+H73</f>
        <v>0</v>
      </c>
      <c r="J73" s="81">
        <f t="shared" si="7"/>
        <v>0</v>
      </c>
      <c r="K73" s="81">
        <f t="shared" si="7"/>
        <v>2.65</v>
      </c>
      <c r="L73" s="81">
        <f t="shared" si="7"/>
        <v>2.65</v>
      </c>
      <c r="M73" s="81">
        <f t="shared" si="7"/>
        <v>2.65</v>
      </c>
      <c r="N73" s="81">
        <f t="shared" si="7"/>
        <v>2.65</v>
      </c>
      <c r="O73" s="81">
        <f t="shared" si="7"/>
        <v>2.65</v>
      </c>
      <c r="P73" s="81">
        <f t="shared" si="7"/>
        <v>2.65</v>
      </c>
    </row>
    <row r="74" spans="1:16" s="18" customFormat="1" ht="15.75" hidden="1" customHeight="1" thickBot="1">
      <c r="A74" s="10"/>
      <c r="B74" s="111" t="s">
        <v>107</v>
      </c>
      <c r="C74" s="112"/>
      <c r="D74" s="112"/>
      <c r="E74" s="113"/>
      <c r="F74" s="82" t="s">
        <v>103</v>
      </c>
      <c r="G74" s="13">
        <f>G33+G34+G35+G36+G38+G40+G42+G54+G57+G60</f>
        <v>14.63</v>
      </c>
      <c r="H74" s="13">
        <f t="shared" ref="H74:P74" si="8">H33+H34+H35+H36+H38+H40+H42+H54+H57+H60</f>
        <v>5.93</v>
      </c>
      <c r="I74" s="13">
        <f t="shared" si="8"/>
        <v>21.8</v>
      </c>
      <c r="J74" s="13">
        <f t="shared" si="8"/>
        <v>0.01</v>
      </c>
      <c r="K74" s="13">
        <f t="shared" si="8"/>
        <v>2.65</v>
      </c>
      <c r="L74" s="13">
        <f t="shared" si="8"/>
        <v>0.05</v>
      </c>
      <c r="M74" s="13">
        <f t="shared" si="8"/>
        <v>0</v>
      </c>
      <c r="N74" s="13">
        <f t="shared" si="8"/>
        <v>0.9</v>
      </c>
      <c r="O74" s="13">
        <f t="shared" si="8"/>
        <v>2</v>
      </c>
      <c r="P74" s="13">
        <f t="shared" si="8"/>
        <v>0</v>
      </c>
    </row>
    <row r="75" spans="1:16" s="18" customFormat="1" ht="15.75" customHeight="1" thickBot="1">
      <c r="A75" s="114" t="s">
        <v>130</v>
      </c>
      <c r="B75" s="106"/>
      <c r="C75" s="106"/>
      <c r="D75" s="106"/>
      <c r="E75" s="107"/>
      <c r="F75" s="82" t="s">
        <v>103</v>
      </c>
      <c r="G75" s="13">
        <f>G74</f>
        <v>14.63</v>
      </c>
      <c r="H75" s="13">
        <f>H74+G75</f>
        <v>20.560000000000002</v>
      </c>
      <c r="I75" s="13">
        <f t="shared" ref="I75:P75" si="9">I74+H75</f>
        <v>42.36</v>
      </c>
      <c r="J75" s="13">
        <f t="shared" si="9"/>
        <v>42.37</v>
      </c>
      <c r="K75" s="13">
        <f t="shared" si="9"/>
        <v>45.019999999999996</v>
      </c>
      <c r="L75" s="13">
        <f t="shared" si="9"/>
        <v>45.069999999999993</v>
      </c>
      <c r="M75" s="13">
        <f t="shared" si="9"/>
        <v>45.069999999999993</v>
      </c>
      <c r="N75" s="13">
        <f t="shared" si="9"/>
        <v>45.969999999999992</v>
      </c>
      <c r="O75" s="13">
        <f t="shared" si="9"/>
        <v>47.969999999999992</v>
      </c>
      <c r="P75" s="13">
        <f t="shared" si="9"/>
        <v>47.969999999999992</v>
      </c>
    </row>
    <row r="76" spans="1:16" s="18" customFormat="1" ht="16.5" hidden="1" customHeight="1" thickBot="1">
      <c r="A76" s="108"/>
      <c r="B76" s="109"/>
      <c r="C76" s="109"/>
      <c r="D76" s="109"/>
      <c r="E76" s="110"/>
      <c r="F76" s="82" t="s">
        <v>126</v>
      </c>
      <c r="G76" s="13">
        <f>G33+G34+G35+G36+G38+G40+G42+G51+G54+G57+G58+G60+G61</f>
        <v>14.63</v>
      </c>
      <c r="H76" s="13">
        <f t="shared" ref="H76:P76" si="10">H33+H34+H35+H36+H38+H40+H42+H51+H54+H57+H58+H60+H61</f>
        <v>5.93</v>
      </c>
      <c r="I76" s="13">
        <f t="shared" si="10"/>
        <v>21.8</v>
      </c>
      <c r="J76" s="13">
        <f t="shared" si="10"/>
        <v>0.01</v>
      </c>
      <c r="K76" s="13">
        <f t="shared" si="10"/>
        <v>2.65</v>
      </c>
      <c r="L76" s="13">
        <f t="shared" si="10"/>
        <v>0.05</v>
      </c>
      <c r="M76" s="13">
        <f t="shared" si="10"/>
        <v>0</v>
      </c>
      <c r="N76" s="13">
        <f t="shared" si="10"/>
        <v>2.7</v>
      </c>
      <c r="O76" s="13">
        <f t="shared" si="10"/>
        <v>3</v>
      </c>
      <c r="P76" s="13">
        <f t="shared" si="10"/>
        <v>1.51</v>
      </c>
    </row>
    <row r="77" spans="1:16" s="18" customFormat="1" ht="15" customHeight="1" thickBot="1">
      <c r="A77" s="108"/>
      <c r="B77" s="109"/>
      <c r="C77" s="109"/>
      <c r="D77" s="109"/>
      <c r="E77" s="110"/>
      <c r="F77" s="82" t="s">
        <v>126</v>
      </c>
      <c r="G77" s="13">
        <f>G76</f>
        <v>14.63</v>
      </c>
      <c r="H77" s="13">
        <f>G77+H76</f>
        <v>20.560000000000002</v>
      </c>
      <c r="I77" s="13">
        <f t="shared" ref="I77:P77" si="11">H77+I76</f>
        <v>42.36</v>
      </c>
      <c r="J77" s="13">
        <f t="shared" si="11"/>
        <v>42.37</v>
      </c>
      <c r="K77" s="13">
        <f t="shared" si="11"/>
        <v>45.019999999999996</v>
      </c>
      <c r="L77" s="13">
        <f t="shared" si="11"/>
        <v>45.069999999999993</v>
      </c>
      <c r="M77" s="13">
        <f t="shared" si="11"/>
        <v>45.069999999999993</v>
      </c>
      <c r="N77" s="13">
        <f t="shared" si="11"/>
        <v>47.769999999999996</v>
      </c>
      <c r="O77" s="13">
        <f t="shared" si="11"/>
        <v>50.769999999999996</v>
      </c>
      <c r="P77" s="13">
        <f t="shared" si="11"/>
        <v>52.279999999999994</v>
      </c>
    </row>
    <row r="78" spans="1:16" s="18" customFormat="1" ht="15" hidden="1" customHeight="1" thickBot="1">
      <c r="A78" s="108"/>
      <c r="B78" s="109"/>
      <c r="C78" s="109"/>
      <c r="D78" s="109"/>
      <c r="E78" s="110"/>
      <c r="F78" s="82" t="s">
        <v>108</v>
      </c>
      <c r="G78" s="13">
        <f>SUM(G33:G61)</f>
        <v>14.63</v>
      </c>
      <c r="H78" s="13">
        <f t="shared" ref="H78:P78" si="12">SUM(H33:H61)</f>
        <v>5.93</v>
      </c>
      <c r="I78" s="13">
        <f t="shared" si="12"/>
        <v>21.8</v>
      </c>
      <c r="J78" s="13">
        <f t="shared" si="12"/>
        <v>0.01</v>
      </c>
      <c r="K78" s="13">
        <f t="shared" si="12"/>
        <v>2.65</v>
      </c>
      <c r="L78" s="13">
        <f t="shared" si="12"/>
        <v>0.32</v>
      </c>
      <c r="M78" s="13">
        <f t="shared" si="12"/>
        <v>12.990000000000002</v>
      </c>
      <c r="N78" s="13">
        <f t="shared" si="12"/>
        <v>11.933</v>
      </c>
      <c r="O78" s="13">
        <f t="shared" si="12"/>
        <v>7.46</v>
      </c>
      <c r="P78" s="13">
        <f t="shared" si="12"/>
        <v>2.5499999999999998</v>
      </c>
    </row>
    <row r="79" spans="1:16" s="18" customFormat="1" ht="15" customHeight="1" thickBot="1">
      <c r="A79" s="108"/>
      <c r="B79" s="109"/>
      <c r="C79" s="109"/>
      <c r="D79" s="109"/>
      <c r="E79" s="110"/>
      <c r="F79" s="82" t="s">
        <v>108</v>
      </c>
      <c r="G79" s="13">
        <f>G78</f>
        <v>14.63</v>
      </c>
      <c r="H79" s="13">
        <f>G79+H78</f>
        <v>20.560000000000002</v>
      </c>
      <c r="I79" s="13">
        <f t="shared" ref="I79:P79" si="13">H79+I78</f>
        <v>42.36</v>
      </c>
      <c r="J79" s="13">
        <f t="shared" si="13"/>
        <v>42.37</v>
      </c>
      <c r="K79" s="13">
        <f t="shared" si="13"/>
        <v>45.019999999999996</v>
      </c>
      <c r="L79" s="13">
        <f t="shared" si="13"/>
        <v>45.339999999999996</v>
      </c>
      <c r="M79" s="13">
        <f t="shared" si="13"/>
        <v>58.33</v>
      </c>
      <c r="N79" s="13">
        <f t="shared" si="13"/>
        <v>70.263000000000005</v>
      </c>
      <c r="O79" s="13">
        <f t="shared" si="13"/>
        <v>77.722999999999999</v>
      </c>
      <c r="P79" s="13">
        <f t="shared" si="13"/>
        <v>80.272999999999996</v>
      </c>
    </row>
    <row r="80" spans="1:16" s="18" customFormat="1" ht="14.25" hidden="1" customHeight="1" thickBot="1">
      <c r="A80" s="108"/>
      <c r="B80" s="109"/>
      <c r="C80" s="109"/>
      <c r="D80" s="109"/>
      <c r="E80" s="110"/>
      <c r="F80" s="82" t="s">
        <v>106</v>
      </c>
      <c r="G80" s="13">
        <f>G40+G42</f>
        <v>0</v>
      </c>
      <c r="H80" s="13">
        <f t="shared" ref="H80:P80" si="14">H40+H42</f>
        <v>0</v>
      </c>
      <c r="I80" s="13">
        <f t="shared" si="14"/>
        <v>0</v>
      </c>
      <c r="J80" s="13">
        <f t="shared" si="14"/>
        <v>0</v>
      </c>
      <c r="K80" s="13">
        <f t="shared" si="14"/>
        <v>2.65</v>
      </c>
      <c r="L80" s="13">
        <f t="shared" si="14"/>
        <v>0</v>
      </c>
      <c r="M80" s="13">
        <f t="shared" si="14"/>
        <v>0</v>
      </c>
      <c r="N80" s="13">
        <f t="shared" si="14"/>
        <v>0</v>
      </c>
      <c r="O80" s="13">
        <f t="shared" si="14"/>
        <v>0</v>
      </c>
      <c r="P80" s="13">
        <f t="shared" si="14"/>
        <v>0</v>
      </c>
    </row>
    <row r="81" spans="1:16" s="18" customFormat="1" ht="15.75" customHeight="1" thickBot="1">
      <c r="A81" s="115"/>
      <c r="B81" s="116"/>
      <c r="C81" s="116"/>
      <c r="D81" s="116"/>
      <c r="E81" s="117"/>
      <c r="F81" s="82" t="s">
        <v>106</v>
      </c>
      <c r="G81" s="13">
        <f>G73</f>
        <v>0</v>
      </c>
      <c r="H81" s="13">
        <f t="shared" ref="H81:P81" si="15">H73</f>
        <v>0</v>
      </c>
      <c r="I81" s="13">
        <f t="shared" si="15"/>
        <v>0</v>
      </c>
      <c r="J81" s="13">
        <f t="shared" si="15"/>
        <v>0</v>
      </c>
      <c r="K81" s="13">
        <f t="shared" si="15"/>
        <v>2.65</v>
      </c>
      <c r="L81" s="13">
        <f t="shared" si="15"/>
        <v>2.65</v>
      </c>
      <c r="M81" s="13">
        <f t="shared" si="15"/>
        <v>2.65</v>
      </c>
      <c r="N81" s="13">
        <f t="shared" si="15"/>
        <v>2.65</v>
      </c>
      <c r="O81" s="13">
        <f t="shared" si="15"/>
        <v>2.65</v>
      </c>
      <c r="P81" s="13">
        <f t="shared" si="15"/>
        <v>2.65</v>
      </c>
    </row>
    <row r="82" spans="1:16" s="18" customFormat="1" ht="15" hidden="1" customHeight="1" thickBot="1">
      <c r="A82" s="10"/>
      <c r="B82" s="111" t="s">
        <v>109</v>
      </c>
      <c r="C82" s="112"/>
      <c r="D82" s="112"/>
      <c r="E82" s="113"/>
      <c r="F82" s="82" t="s">
        <v>103</v>
      </c>
      <c r="G82" s="13">
        <f>G63+G64</f>
        <v>0</v>
      </c>
      <c r="H82" s="13">
        <f t="shared" ref="H82:P82" si="16">H63+H64</f>
        <v>0</v>
      </c>
      <c r="I82" s="13">
        <f t="shared" si="16"/>
        <v>0</v>
      </c>
      <c r="J82" s="13">
        <f t="shared" si="16"/>
        <v>0.43</v>
      </c>
      <c r="K82" s="13">
        <f t="shared" si="16"/>
        <v>0</v>
      </c>
      <c r="L82" s="13">
        <f t="shared" si="16"/>
        <v>0</v>
      </c>
      <c r="M82" s="13">
        <f t="shared" si="16"/>
        <v>0</v>
      </c>
      <c r="N82" s="13">
        <f t="shared" si="16"/>
        <v>0</v>
      </c>
      <c r="O82" s="13">
        <f t="shared" si="16"/>
        <v>10.84</v>
      </c>
      <c r="P82" s="13">
        <f t="shared" si="16"/>
        <v>0</v>
      </c>
    </row>
    <row r="83" spans="1:16" s="18" customFormat="1" ht="15.75" customHeight="1" thickBot="1">
      <c r="A83" s="114" t="s">
        <v>129</v>
      </c>
      <c r="B83" s="106"/>
      <c r="C83" s="106"/>
      <c r="D83" s="106"/>
      <c r="E83" s="107"/>
      <c r="F83" s="82" t="s">
        <v>103</v>
      </c>
      <c r="G83" s="13">
        <f>G63+G64</f>
        <v>0</v>
      </c>
      <c r="H83" s="13">
        <f>G83+H82</f>
        <v>0</v>
      </c>
      <c r="I83" s="13">
        <f t="shared" ref="I83:P83" si="17">H83+I82</f>
        <v>0</v>
      </c>
      <c r="J83" s="13">
        <f t="shared" si="17"/>
        <v>0.43</v>
      </c>
      <c r="K83" s="13">
        <f t="shared" si="17"/>
        <v>0.43</v>
      </c>
      <c r="L83" s="13">
        <f t="shared" si="17"/>
        <v>0.43</v>
      </c>
      <c r="M83" s="13">
        <f t="shared" si="17"/>
        <v>0.43</v>
      </c>
      <c r="N83" s="13">
        <f t="shared" si="17"/>
        <v>0.43</v>
      </c>
      <c r="O83" s="13">
        <f t="shared" si="17"/>
        <v>11.27</v>
      </c>
      <c r="P83" s="13">
        <f t="shared" si="17"/>
        <v>11.27</v>
      </c>
    </row>
    <row r="84" spans="1:16" s="18" customFormat="1" ht="15.75" hidden="1" customHeight="1" thickBot="1">
      <c r="A84" s="108"/>
      <c r="B84" s="109"/>
      <c r="C84" s="109"/>
      <c r="D84" s="109"/>
      <c r="E84" s="110"/>
      <c r="F84" s="82" t="s">
        <v>126</v>
      </c>
      <c r="G84" s="13">
        <f>G63+G64+G65</f>
        <v>0</v>
      </c>
      <c r="H84" s="13">
        <f t="shared" ref="H84:P84" si="18">H63+H64+H65</f>
        <v>0</v>
      </c>
      <c r="I84" s="13">
        <f t="shared" si="18"/>
        <v>0</v>
      </c>
      <c r="J84" s="13">
        <f t="shared" si="18"/>
        <v>0.43</v>
      </c>
      <c r="K84" s="13">
        <f t="shared" si="18"/>
        <v>0</v>
      </c>
      <c r="L84" s="13">
        <f t="shared" si="18"/>
        <v>0</v>
      </c>
      <c r="M84" s="13">
        <f t="shared" si="18"/>
        <v>0</v>
      </c>
      <c r="N84" s="13">
        <f t="shared" si="18"/>
        <v>0</v>
      </c>
      <c r="O84" s="13">
        <f t="shared" si="18"/>
        <v>28.93</v>
      </c>
      <c r="P84" s="13">
        <f t="shared" si="18"/>
        <v>0</v>
      </c>
    </row>
    <row r="85" spans="1:16" s="18" customFormat="1" ht="16.5" thickBot="1">
      <c r="A85" s="108"/>
      <c r="B85" s="109"/>
      <c r="C85" s="109"/>
      <c r="D85" s="109"/>
      <c r="E85" s="110"/>
      <c r="F85" s="82" t="s">
        <v>126</v>
      </c>
      <c r="G85" s="13">
        <f>G63+G64+G65</f>
        <v>0</v>
      </c>
      <c r="H85" s="13">
        <f>H84+G85</f>
        <v>0</v>
      </c>
      <c r="I85" s="13">
        <f t="shared" ref="I85:P85" si="19">I84+H85</f>
        <v>0</v>
      </c>
      <c r="J85" s="13">
        <f t="shared" si="19"/>
        <v>0.43</v>
      </c>
      <c r="K85" s="13">
        <f t="shared" si="19"/>
        <v>0.43</v>
      </c>
      <c r="L85" s="13">
        <f t="shared" si="19"/>
        <v>0.43</v>
      </c>
      <c r="M85" s="13">
        <f t="shared" si="19"/>
        <v>0.43</v>
      </c>
      <c r="N85" s="13">
        <f t="shared" si="19"/>
        <v>0.43</v>
      </c>
      <c r="O85" s="13">
        <f t="shared" si="19"/>
        <v>29.36</v>
      </c>
      <c r="P85" s="13">
        <f t="shared" si="19"/>
        <v>29.36</v>
      </c>
    </row>
    <row r="86" spans="1:16" s="18" customFormat="1" ht="16.5" thickBot="1">
      <c r="A86" s="108"/>
      <c r="B86" s="109"/>
      <c r="C86" s="109"/>
      <c r="D86" s="109"/>
      <c r="E86" s="110"/>
      <c r="F86" s="82" t="s">
        <v>108</v>
      </c>
      <c r="G86" s="13">
        <f>G63+G64+G65</f>
        <v>0</v>
      </c>
      <c r="H86" s="13">
        <f t="shared" ref="H86:P86" si="20">G86+H63+H64+H65</f>
        <v>0</v>
      </c>
      <c r="I86" s="13">
        <f t="shared" si="20"/>
        <v>0</v>
      </c>
      <c r="J86" s="13">
        <f t="shared" si="20"/>
        <v>0.43</v>
      </c>
      <c r="K86" s="13">
        <f t="shared" si="20"/>
        <v>0.43</v>
      </c>
      <c r="L86" s="13">
        <f t="shared" si="20"/>
        <v>0.43</v>
      </c>
      <c r="M86" s="13">
        <f t="shared" si="20"/>
        <v>0.43</v>
      </c>
      <c r="N86" s="13">
        <f t="shared" si="20"/>
        <v>0.43</v>
      </c>
      <c r="O86" s="13">
        <f t="shared" si="20"/>
        <v>29.36</v>
      </c>
      <c r="P86" s="13">
        <f t="shared" si="20"/>
        <v>29.36</v>
      </c>
    </row>
    <row r="87" spans="1:16" s="18" customFormat="1" ht="16.5" thickBot="1">
      <c r="A87" s="108"/>
      <c r="B87" s="109"/>
      <c r="C87" s="109"/>
      <c r="D87" s="109"/>
      <c r="E87" s="110"/>
      <c r="F87" s="82" t="s">
        <v>106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</row>
    <row r="88" spans="1:16" s="18" customFormat="1" ht="28.5" customHeight="1">
      <c r="A88" s="101" t="s">
        <v>127</v>
      </c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34"/>
    </row>
    <row r="89" spans="1:16" s="18" customFormat="1">
      <c r="A89" s="7"/>
      <c r="B89" s="21"/>
      <c r="C89" s="5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34"/>
    </row>
    <row r="90" spans="1:16" s="18" customFormat="1" ht="18.75">
      <c r="A90" s="104" t="s">
        <v>138</v>
      </c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</row>
    <row r="91" spans="1:16" s="18" customFormat="1">
      <c r="A91" s="7"/>
      <c r="B91" s="21"/>
      <c r="C91" s="5"/>
      <c r="D91" s="21"/>
      <c r="E91" s="21"/>
      <c r="F91" s="21"/>
      <c r="G91" s="22"/>
      <c r="H91" s="22"/>
      <c r="I91" s="22"/>
      <c r="J91" s="22"/>
      <c r="K91" s="22"/>
      <c r="L91" s="22"/>
      <c r="M91" s="22"/>
      <c r="N91" s="22"/>
      <c r="O91" s="22"/>
      <c r="P91" s="22"/>
    </row>
    <row r="92" spans="1:16" s="18" customFormat="1">
      <c r="A92" s="7"/>
      <c r="B92" s="21" t="s">
        <v>174</v>
      </c>
      <c r="C92" s="5"/>
      <c r="E92" s="21"/>
      <c r="F92" s="21"/>
      <c r="G92" s="22"/>
      <c r="H92" s="22"/>
      <c r="I92" s="22"/>
      <c r="J92" s="22"/>
      <c r="K92" s="22"/>
      <c r="L92" s="22"/>
      <c r="M92" s="22"/>
      <c r="N92" s="22"/>
      <c r="O92" s="22"/>
      <c r="P92" s="22"/>
    </row>
    <row r="93" spans="1:16" s="18" customFormat="1">
      <c r="A93" s="7"/>
      <c r="B93" s="21" t="s">
        <v>175</v>
      </c>
      <c r="C93" s="5"/>
      <c r="D93" s="21"/>
      <c r="E93" s="21"/>
      <c r="F93" s="21"/>
      <c r="G93" s="22"/>
      <c r="H93" s="22"/>
      <c r="I93" s="22"/>
      <c r="J93" s="22"/>
      <c r="K93" s="22"/>
      <c r="L93" s="22"/>
      <c r="M93" s="22"/>
      <c r="N93" s="22"/>
      <c r="O93" s="22"/>
      <c r="P93" s="22"/>
    </row>
    <row r="94" spans="1:16" s="18" customFormat="1">
      <c r="A94" s="7"/>
      <c r="B94" s="21"/>
      <c r="C94" s="5"/>
      <c r="D94" s="21"/>
      <c r="E94" s="21"/>
      <c r="F94" s="21"/>
      <c r="G94" s="22"/>
      <c r="H94" s="22"/>
      <c r="I94" s="22"/>
      <c r="J94" s="34"/>
      <c r="K94" s="22"/>
      <c r="L94" s="22"/>
      <c r="M94" s="22"/>
      <c r="N94" s="22"/>
      <c r="O94" s="22"/>
      <c r="P94" s="22"/>
    </row>
    <row r="95" spans="1:16" s="18" customFormat="1">
      <c r="A95" s="7"/>
      <c r="B95" s="21"/>
      <c r="C95" s="5"/>
      <c r="D95" s="21"/>
      <c r="E95" s="21"/>
      <c r="F95" s="21"/>
      <c r="G95" s="34"/>
      <c r="H95" s="34"/>
      <c r="I95" s="34"/>
      <c r="J95" s="34"/>
      <c r="K95" s="34"/>
      <c r="L95" s="34"/>
      <c r="M95" s="34"/>
      <c r="N95" s="34"/>
      <c r="O95" s="34"/>
      <c r="P95" s="34"/>
    </row>
    <row r="96" spans="1:16" s="18" customFormat="1">
      <c r="A96" s="7"/>
      <c r="B96" s="21"/>
      <c r="C96" s="5"/>
      <c r="D96" s="21"/>
      <c r="E96" s="21"/>
      <c r="F96" s="21"/>
      <c r="G96" s="22"/>
      <c r="H96" s="22"/>
      <c r="I96" s="22"/>
      <c r="J96" s="22"/>
      <c r="K96" s="22"/>
      <c r="L96" s="22"/>
      <c r="M96" s="22"/>
      <c r="N96" s="22"/>
      <c r="O96" s="22"/>
      <c r="P96" s="22"/>
    </row>
    <row r="97" spans="1:16" s="18" customFormat="1">
      <c r="A97" s="7"/>
      <c r="B97" s="21"/>
      <c r="C97" s="5"/>
      <c r="D97" s="21"/>
      <c r="E97" s="21"/>
      <c r="F97" s="21"/>
      <c r="G97" s="22"/>
      <c r="H97" s="22"/>
      <c r="I97" s="22"/>
      <c r="J97" s="22"/>
      <c r="K97" s="22"/>
      <c r="L97" s="22"/>
      <c r="M97" s="22"/>
      <c r="N97" s="22"/>
      <c r="O97" s="22"/>
      <c r="P97" s="22"/>
    </row>
    <row r="98" spans="1:16" s="18" customFormat="1" ht="20.25">
      <c r="A98" s="7"/>
      <c r="B98" s="21"/>
      <c r="C98" s="5"/>
      <c r="D98" s="21"/>
      <c r="E98" s="21"/>
      <c r="F98" s="21"/>
      <c r="G98" s="49"/>
      <c r="H98" s="49"/>
      <c r="I98" s="49"/>
      <c r="J98" s="49"/>
      <c r="K98" s="49"/>
      <c r="L98" s="49"/>
      <c r="M98" s="49"/>
      <c r="N98" s="49"/>
      <c r="O98" s="49"/>
      <c r="P98" s="49"/>
    </row>
    <row r="99" spans="1:16" s="18" customFormat="1">
      <c r="A99" s="7"/>
      <c r="B99" s="21"/>
      <c r="C99" s="5"/>
      <c r="D99" s="21"/>
      <c r="E99" s="21"/>
      <c r="F99" s="21"/>
      <c r="G99" s="22"/>
      <c r="H99" s="22"/>
      <c r="I99" s="22"/>
      <c r="J99" s="22"/>
      <c r="K99" s="22"/>
      <c r="L99" s="22"/>
      <c r="M99" s="22"/>
      <c r="N99" s="22"/>
      <c r="O99" s="22"/>
      <c r="P99" s="22"/>
    </row>
    <row r="100" spans="1:16" s="18" customFormat="1">
      <c r="A100" s="7"/>
      <c r="B100" s="21"/>
      <c r="C100" s="5"/>
      <c r="D100" s="21"/>
      <c r="E100" s="21"/>
      <c r="F100" s="21"/>
      <c r="G100" s="22"/>
      <c r="H100" s="22"/>
      <c r="I100" s="22"/>
      <c r="J100" s="22"/>
      <c r="K100" s="22"/>
      <c r="L100" s="22"/>
      <c r="M100" s="22"/>
      <c r="N100" s="22"/>
      <c r="O100" s="22"/>
      <c r="P100" s="22"/>
    </row>
    <row r="101" spans="1:16" s="18" customFormat="1">
      <c r="A101" s="7"/>
      <c r="B101" s="21"/>
      <c r="C101" s="5"/>
      <c r="D101" s="21"/>
      <c r="E101" s="21"/>
      <c r="F101" s="21"/>
      <c r="G101" s="22"/>
      <c r="H101" s="22"/>
      <c r="I101" s="22"/>
      <c r="J101" s="22"/>
      <c r="K101" s="22"/>
      <c r="L101" s="22"/>
      <c r="M101" s="22"/>
      <c r="N101" s="22"/>
      <c r="O101" s="22"/>
      <c r="P101" s="22"/>
    </row>
    <row r="102" spans="1:16" s="18" customFormat="1">
      <c r="A102" s="7"/>
      <c r="B102" s="21"/>
      <c r="C102" s="5"/>
      <c r="D102" s="21"/>
      <c r="E102" s="21"/>
      <c r="F102" s="21"/>
      <c r="G102" s="22"/>
      <c r="H102" s="22"/>
      <c r="I102" s="22"/>
      <c r="J102" s="22"/>
      <c r="K102" s="22"/>
      <c r="L102" s="22"/>
      <c r="M102" s="22"/>
      <c r="N102" s="22"/>
      <c r="O102" s="22"/>
      <c r="P102" s="22"/>
    </row>
    <row r="103" spans="1:16" s="18" customFormat="1">
      <c r="A103" s="7"/>
      <c r="B103" s="21"/>
      <c r="C103" s="5"/>
      <c r="D103" s="21"/>
      <c r="E103" s="21"/>
      <c r="F103" s="21"/>
      <c r="G103" s="22"/>
      <c r="H103" s="22"/>
      <c r="I103" s="22"/>
      <c r="J103" s="22"/>
      <c r="K103" s="22"/>
      <c r="L103" s="22"/>
      <c r="M103" s="22"/>
      <c r="N103" s="22"/>
      <c r="O103" s="22"/>
      <c r="P103" s="22"/>
    </row>
    <row r="104" spans="1:16" s="18" customFormat="1">
      <c r="A104" s="7"/>
      <c r="B104" s="21"/>
      <c r="C104" s="5"/>
      <c r="D104" s="21"/>
      <c r="E104" s="21"/>
      <c r="F104" s="21"/>
      <c r="G104" s="22"/>
      <c r="H104" s="22"/>
      <c r="I104" s="22"/>
      <c r="J104" s="22"/>
      <c r="K104" s="22"/>
      <c r="L104" s="22"/>
      <c r="M104" s="22"/>
      <c r="N104" s="22"/>
      <c r="O104" s="22"/>
      <c r="P104" s="22"/>
    </row>
    <row r="105" spans="1:16" s="18" customFormat="1">
      <c r="A105" s="7"/>
      <c r="B105" s="21"/>
      <c r="C105" s="5"/>
      <c r="D105" s="21"/>
      <c r="E105" s="21"/>
      <c r="F105" s="21"/>
      <c r="G105" s="22"/>
      <c r="H105" s="22"/>
      <c r="I105" s="22"/>
      <c r="J105" s="22"/>
      <c r="K105" s="22"/>
      <c r="L105" s="22"/>
      <c r="M105" s="22"/>
      <c r="N105" s="22"/>
      <c r="O105" s="22"/>
      <c r="P105" s="22"/>
    </row>
    <row r="106" spans="1:16" s="18" customFormat="1">
      <c r="A106" s="7"/>
      <c r="B106" s="21"/>
      <c r="C106" s="5"/>
      <c r="D106" s="21"/>
      <c r="E106" s="21"/>
      <c r="F106" s="21"/>
      <c r="G106" s="22"/>
      <c r="H106" s="22"/>
      <c r="I106" s="22"/>
      <c r="J106" s="22"/>
      <c r="K106" s="22"/>
      <c r="L106" s="22"/>
      <c r="M106" s="22"/>
      <c r="N106" s="22"/>
      <c r="O106" s="22"/>
      <c r="P106" s="22"/>
    </row>
    <row r="107" spans="1:16" s="18" customFormat="1">
      <c r="A107" s="7"/>
      <c r="B107" s="21"/>
      <c r="C107" s="5"/>
      <c r="D107" s="21"/>
      <c r="E107" s="21"/>
      <c r="F107" s="21"/>
      <c r="G107" s="22"/>
      <c r="H107" s="22"/>
      <c r="I107" s="22"/>
      <c r="J107" s="22"/>
      <c r="K107" s="22"/>
      <c r="L107" s="22"/>
      <c r="M107" s="22"/>
      <c r="N107" s="22"/>
      <c r="O107" s="22"/>
      <c r="P107" s="22"/>
    </row>
    <row r="108" spans="1:16" s="18" customFormat="1">
      <c r="A108" s="7"/>
      <c r="B108" s="21"/>
      <c r="C108" s="5"/>
      <c r="D108" s="21"/>
      <c r="E108" s="21"/>
      <c r="F108" s="21"/>
      <c r="G108" s="22"/>
      <c r="H108" s="22"/>
      <c r="I108" s="22"/>
      <c r="J108" s="22"/>
      <c r="K108" s="22"/>
      <c r="L108" s="22"/>
      <c r="M108" s="22"/>
      <c r="N108" s="22"/>
      <c r="O108" s="22"/>
      <c r="P108" s="22"/>
    </row>
    <row r="109" spans="1:16" s="18" customFormat="1">
      <c r="A109" s="7"/>
      <c r="B109" s="21"/>
      <c r="C109" s="5"/>
      <c r="D109" s="21"/>
      <c r="E109" s="21"/>
      <c r="F109" s="21"/>
      <c r="G109" s="22"/>
      <c r="H109" s="22"/>
      <c r="I109" s="22"/>
      <c r="J109" s="22"/>
      <c r="K109" s="22"/>
      <c r="L109" s="22"/>
      <c r="M109" s="22"/>
      <c r="N109" s="22"/>
      <c r="O109" s="22"/>
      <c r="P109" s="22"/>
    </row>
    <row r="110" spans="1:16" s="18" customFormat="1">
      <c r="A110" s="7"/>
      <c r="B110" s="21"/>
      <c r="C110" s="5"/>
      <c r="D110" s="21"/>
      <c r="E110" s="21"/>
      <c r="F110" s="21"/>
      <c r="G110" s="22"/>
      <c r="H110" s="22"/>
      <c r="I110" s="22"/>
      <c r="J110" s="22"/>
      <c r="K110" s="22"/>
      <c r="L110" s="22"/>
      <c r="M110" s="22"/>
      <c r="N110" s="22"/>
      <c r="O110" s="22"/>
      <c r="P110" s="22"/>
    </row>
    <row r="111" spans="1:16" s="18" customFormat="1">
      <c r="A111" s="7"/>
      <c r="B111" s="21"/>
      <c r="C111" s="5"/>
      <c r="D111" s="21"/>
      <c r="E111" s="21"/>
      <c r="F111" s="21"/>
      <c r="G111" s="22"/>
      <c r="H111" s="22"/>
      <c r="I111" s="22"/>
      <c r="J111" s="22"/>
      <c r="K111" s="22"/>
      <c r="L111" s="22"/>
      <c r="M111" s="22"/>
      <c r="N111" s="22"/>
      <c r="O111" s="22"/>
      <c r="P111" s="22"/>
    </row>
    <row r="112" spans="1:16" s="18" customFormat="1">
      <c r="A112" s="7"/>
      <c r="B112" s="21"/>
      <c r="C112" s="5"/>
      <c r="D112" s="21"/>
      <c r="E112" s="21"/>
      <c r="F112" s="21"/>
      <c r="G112" s="22"/>
      <c r="H112" s="22"/>
      <c r="I112" s="22"/>
      <c r="J112" s="22"/>
      <c r="K112" s="22"/>
      <c r="L112" s="22"/>
      <c r="M112" s="22"/>
      <c r="N112" s="22"/>
      <c r="O112" s="22"/>
      <c r="P112" s="22"/>
    </row>
    <row r="113" spans="1:16" s="18" customFormat="1">
      <c r="A113" s="7"/>
      <c r="B113" s="21"/>
      <c r="C113" s="5"/>
      <c r="D113" s="21"/>
      <c r="E113" s="21"/>
      <c r="F113" s="21"/>
      <c r="G113" s="22"/>
      <c r="H113" s="22"/>
      <c r="I113" s="22"/>
      <c r="J113" s="22"/>
      <c r="K113" s="22"/>
      <c r="L113" s="22"/>
      <c r="M113" s="22"/>
      <c r="N113" s="22"/>
      <c r="O113" s="22"/>
      <c r="P113" s="22"/>
    </row>
    <row r="114" spans="1:16" s="18" customFormat="1">
      <c r="A114" s="7"/>
      <c r="B114" s="21"/>
      <c r="C114" s="5"/>
      <c r="D114" s="21"/>
      <c r="E114" s="21"/>
      <c r="F114" s="21"/>
      <c r="G114" s="22"/>
      <c r="H114" s="22"/>
      <c r="I114" s="22"/>
      <c r="J114" s="22"/>
      <c r="K114" s="22"/>
      <c r="L114" s="22"/>
      <c r="M114" s="22"/>
      <c r="N114" s="22"/>
      <c r="O114" s="22"/>
      <c r="P114" s="22"/>
    </row>
    <row r="115" spans="1:16" s="18" customFormat="1">
      <c r="A115" s="7"/>
      <c r="B115" s="21"/>
      <c r="C115" s="5"/>
      <c r="D115" s="21"/>
      <c r="E115" s="21"/>
      <c r="F115" s="21"/>
      <c r="G115" s="22"/>
      <c r="H115" s="22"/>
      <c r="I115" s="22"/>
      <c r="J115" s="22"/>
      <c r="K115" s="22"/>
      <c r="L115" s="22"/>
      <c r="M115" s="22"/>
      <c r="N115" s="22"/>
      <c r="O115" s="22"/>
      <c r="P115" s="22"/>
    </row>
    <row r="116" spans="1:16" s="18" customFormat="1">
      <c r="A116" s="7"/>
      <c r="B116" s="21"/>
      <c r="C116" s="5"/>
      <c r="D116" s="21"/>
      <c r="E116" s="21"/>
      <c r="F116" s="21"/>
      <c r="G116" s="22"/>
      <c r="H116" s="22"/>
      <c r="I116" s="22"/>
      <c r="J116" s="22"/>
      <c r="K116" s="22"/>
      <c r="L116" s="22"/>
      <c r="M116" s="22"/>
      <c r="N116" s="22"/>
      <c r="O116" s="22"/>
      <c r="P116" s="22"/>
    </row>
    <row r="117" spans="1:16" s="18" customFormat="1">
      <c r="A117" s="7"/>
      <c r="B117" s="21"/>
      <c r="C117" s="5"/>
      <c r="D117" s="21"/>
      <c r="E117" s="21"/>
      <c r="F117" s="21"/>
      <c r="G117" s="22"/>
      <c r="H117" s="22"/>
      <c r="I117" s="22"/>
      <c r="J117" s="22"/>
      <c r="K117" s="22"/>
      <c r="L117" s="22"/>
      <c r="M117" s="22"/>
      <c r="N117" s="22"/>
      <c r="O117" s="22"/>
      <c r="P117" s="22"/>
    </row>
    <row r="118" spans="1:16" s="18" customFormat="1">
      <c r="A118" s="7"/>
      <c r="B118" s="21"/>
      <c r="C118" s="5"/>
      <c r="D118" s="21"/>
      <c r="E118" s="21"/>
      <c r="F118" s="21"/>
      <c r="G118" s="22"/>
      <c r="H118" s="22"/>
      <c r="I118" s="22"/>
      <c r="J118" s="22"/>
      <c r="K118" s="22"/>
      <c r="L118" s="22"/>
      <c r="M118" s="22"/>
      <c r="N118" s="22"/>
      <c r="O118" s="22"/>
      <c r="P118" s="22"/>
    </row>
    <row r="119" spans="1:16" s="18" customFormat="1">
      <c r="A119" s="7"/>
      <c r="B119" s="21"/>
      <c r="C119" s="5"/>
      <c r="D119" s="21"/>
      <c r="E119" s="21"/>
      <c r="F119" s="21"/>
      <c r="G119" s="22"/>
      <c r="H119" s="22"/>
      <c r="I119" s="22"/>
      <c r="J119" s="22"/>
      <c r="K119" s="22"/>
      <c r="L119" s="22"/>
      <c r="M119" s="22"/>
      <c r="N119" s="22"/>
      <c r="O119" s="22"/>
      <c r="P119" s="22"/>
    </row>
    <row r="120" spans="1:16" s="18" customFormat="1">
      <c r="A120" s="7"/>
      <c r="B120" s="21"/>
      <c r="C120" s="5"/>
      <c r="D120" s="21"/>
      <c r="E120" s="21"/>
      <c r="F120" s="21"/>
      <c r="G120" s="22"/>
      <c r="H120" s="22"/>
      <c r="I120" s="22"/>
      <c r="J120" s="22"/>
      <c r="K120" s="22"/>
      <c r="L120" s="22"/>
      <c r="M120" s="22"/>
      <c r="N120" s="22"/>
      <c r="O120" s="22"/>
      <c r="P120" s="22"/>
    </row>
    <row r="121" spans="1:16" s="18" customFormat="1">
      <c r="A121" s="7"/>
      <c r="B121" s="21"/>
      <c r="C121" s="5"/>
      <c r="D121" s="21"/>
      <c r="E121" s="21"/>
      <c r="F121" s="21"/>
      <c r="G121" s="22"/>
      <c r="H121" s="22"/>
      <c r="I121" s="22"/>
      <c r="J121" s="22"/>
      <c r="K121" s="22"/>
      <c r="L121" s="22"/>
      <c r="M121" s="22"/>
      <c r="N121" s="22"/>
      <c r="O121" s="22"/>
      <c r="P121" s="22"/>
    </row>
    <row r="122" spans="1:16" s="18" customFormat="1">
      <c r="A122" s="7"/>
      <c r="B122" s="21"/>
      <c r="C122" s="5"/>
      <c r="D122" s="21"/>
      <c r="E122" s="21"/>
      <c r="F122" s="21"/>
      <c r="G122" s="22"/>
      <c r="H122" s="22"/>
      <c r="I122" s="22"/>
      <c r="J122" s="22"/>
      <c r="K122" s="22"/>
      <c r="L122" s="22"/>
      <c r="M122" s="22"/>
      <c r="N122" s="22"/>
      <c r="O122" s="22"/>
      <c r="P122" s="22"/>
    </row>
    <row r="123" spans="1:16" s="18" customFormat="1">
      <c r="A123" s="7"/>
      <c r="B123" s="21"/>
      <c r="C123" s="5"/>
      <c r="D123" s="21"/>
      <c r="E123" s="21"/>
      <c r="F123" s="21"/>
      <c r="G123" s="22"/>
      <c r="H123" s="22"/>
      <c r="I123" s="22"/>
      <c r="J123" s="22"/>
      <c r="K123" s="22"/>
      <c r="L123" s="22"/>
      <c r="M123" s="22"/>
      <c r="N123" s="22"/>
      <c r="O123" s="22"/>
      <c r="P123" s="22"/>
    </row>
    <row r="124" spans="1:16" s="18" customFormat="1">
      <c r="A124" s="7"/>
      <c r="B124" s="21"/>
      <c r="C124" s="5"/>
      <c r="D124" s="21"/>
      <c r="E124" s="21"/>
      <c r="F124" s="21"/>
      <c r="G124" s="22"/>
      <c r="H124" s="22"/>
      <c r="I124" s="22"/>
      <c r="J124" s="22"/>
      <c r="K124" s="22"/>
      <c r="L124" s="22"/>
      <c r="M124" s="22"/>
      <c r="N124" s="22"/>
      <c r="O124" s="22"/>
      <c r="P124" s="22"/>
    </row>
    <row r="125" spans="1:16" s="18" customFormat="1">
      <c r="A125" s="7"/>
      <c r="B125" s="21"/>
      <c r="C125" s="5"/>
      <c r="D125" s="21"/>
      <c r="E125" s="21"/>
      <c r="F125" s="21"/>
      <c r="G125" s="22"/>
      <c r="H125" s="22"/>
      <c r="I125" s="22"/>
      <c r="J125" s="22"/>
      <c r="K125" s="22"/>
      <c r="L125" s="22"/>
      <c r="M125" s="22"/>
      <c r="N125" s="22"/>
      <c r="O125" s="22"/>
      <c r="P125" s="22"/>
    </row>
    <row r="126" spans="1:16" s="18" customFormat="1">
      <c r="A126" s="7"/>
      <c r="B126" s="21"/>
      <c r="C126" s="5"/>
      <c r="D126" s="21"/>
      <c r="E126" s="21"/>
      <c r="F126" s="21"/>
      <c r="G126" s="22"/>
      <c r="H126" s="22"/>
      <c r="I126" s="22"/>
      <c r="J126" s="22"/>
      <c r="K126" s="22"/>
      <c r="L126" s="22"/>
      <c r="M126" s="22"/>
      <c r="N126" s="22"/>
      <c r="O126" s="22"/>
      <c r="P126" s="22"/>
    </row>
    <row r="127" spans="1:16" s="18" customFormat="1">
      <c r="A127" s="7"/>
      <c r="B127" s="21"/>
      <c r="C127" s="5"/>
      <c r="D127" s="21"/>
      <c r="E127" s="21"/>
      <c r="F127" s="21"/>
      <c r="G127" s="22"/>
      <c r="H127" s="22"/>
      <c r="I127" s="22"/>
      <c r="J127" s="22"/>
      <c r="K127" s="22"/>
      <c r="L127" s="22"/>
      <c r="M127" s="22"/>
      <c r="N127" s="22"/>
      <c r="O127" s="22"/>
      <c r="P127" s="22"/>
    </row>
    <row r="128" spans="1:16" s="18" customFormat="1">
      <c r="A128" s="7"/>
      <c r="B128" s="21"/>
      <c r="C128" s="5"/>
      <c r="D128" s="21"/>
      <c r="E128" s="21"/>
      <c r="F128" s="21"/>
      <c r="G128" s="22"/>
      <c r="H128" s="22"/>
      <c r="I128" s="22"/>
      <c r="J128" s="22"/>
      <c r="K128" s="22"/>
      <c r="L128" s="22"/>
      <c r="M128" s="22"/>
      <c r="N128" s="22"/>
      <c r="O128" s="22"/>
      <c r="P128" s="22"/>
    </row>
    <row r="129" spans="1:16" s="18" customFormat="1">
      <c r="A129" s="7"/>
      <c r="B129" s="21"/>
      <c r="C129" s="5"/>
      <c r="D129" s="21"/>
      <c r="E129" s="21"/>
      <c r="F129" s="21"/>
      <c r="G129" s="22"/>
      <c r="H129" s="22"/>
      <c r="I129" s="22"/>
      <c r="J129" s="22"/>
      <c r="K129" s="22"/>
      <c r="L129" s="22"/>
      <c r="M129" s="22"/>
      <c r="N129" s="22"/>
      <c r="O129" s="22"/>
      <c r="P129" s="22"/>
    </row>
    <row r="130" spans="1:16" s="18" customFormat="1">
      <c r="A130" s="7"/>
      <c r="B130" s="21"/>
      <c r="C130" s="5"/>
      <c r="D130" s="21"/>
      <c r="E130" s="21"/>
      <c r="F130" s="21"/>
      <c r="G130" s="22"/>
      <c r="H130" s="22"/>
      <c r="I130" s="22"/>
      <c r="J130" s="22"/>
      <c r="K130" s="22"/>
      <c r="L130" s="22"/>
      <c r="M130" s="22"/>
      <c r="N130" s="22"/>
      <c r="O130" s="22"/>
      <c r="P130" s="22"/>
    </row>
    <row r="131" spans="1:16" s="18" customFormat="1">
      <c r="A131" s="7"/>
      <c r="B131" s="21"/>
      <c r="C131" s="5"/>
      <c r="D131" s="21"/>
      <c r="E131" s="21"/>
      <c r="F131" s="21"/>
      <c r="G131" s="22"/>
      <c r="H131" s="22"/>
      <c r="I131" s="22"/>
      <c r="J131" s="22"/>
      <c r="K131" s="22"/>
      <c r="L131" s="22"/>
      <c r="M131" s="22"/>
      <c r="N131" s="22"/>
      <c r="O131" s="22"/>
      <c r="P131" s="22"/>
    </row>
    <row r="132" spans="1:16" s="18" customFormat="1">
      <c r="A132" s="7"/>
      <c r="B132" s="21"/>
      <c r="C132" s="5"/>
      <c r="D132" s="21"/>
      <c r="E132" s="21"/>
      <c r="F132" s="21"/>
      <c r="G132" s="22"/>
      <c r="H132" s="22"/>
      <c r="I132" s="22"/>
      <c r="J132" s="22"/>
      <c r="K132" s="22"/>
      <c r="L132" s="22"/>
      <c r="M132" s="22"/>
      <c r="N132" s="22"/>
      <c r="O132" s="22"/>
      <c r="P132" s="22"/>
    </row>
    <row r="133" spans="1:16" s="18" customFormat="1">
      <c r="A133" s="7"/>
      <c r="B133" s="21"/>
      <c r="C133" s="5"/>
      <c r="D133" s="21"/>
      <c r="E133" s="21"/>
      <c r="F133" s="21"/>
      <c r="G133" s="22"/>
      <c r="H133" s="22"/>
      <c r="I133" s="22"/>
      <c r="J133" s="22"/>
      <c r="K133" s="22"/>
      <c r="L133" s="22"/>
      <c r="M133" s="22"/>
      <c r="N133" s="22"/>
      <c r="O133" s="22"/>
      <c r="P133" s="22"/>
    </row>
    <row r="134" spans="1:16" s="18" customFormat="1">
      <c r="A134" s="7"/>
      <c r="B134" s="21"/>
      <c r="C134" s="5"/>
      <c r="D134" s="21"/>
      <c r="E134" s="21"/>
      <c r="F134" s="21"/>
      <c r="G134" s="22"/>
      <c r="H134" s="22"/>
      <c r="I134" s="22"/>
      <c r="J134" s="22"/>
      <c r="K134" s="22"/>
      <c r="L134" s="22"/>
      <c r="M134" s="22"/>
      <c r="N134" s="22"/>
      <c r="O134" s="22"/>
      <c r="P134" s="22"/>
    </row>
    <row r="135" spans="1:16" s="18" customFormat="1">
      <c r="A135" s="7"/>
      <c r="B135" s="21"/>
      <c r="C135" s="5"/>
      <c r="D135" s="21"/>
      <c r="E135" s="21"/>
      <c r="F135" s="21"/>
      <c r="G135" s="22"/>
      <c r="H135" s="22"/>
      <c r="I135" s="22"/>
      <c r="J135" s="22"/>
      <c r="K135" s="22"/>
      <c r="L135" s="22"/>
      <c r="M135" s="22"/>
      <c r="N135" s="22"/>
      <c r="O135" s="22"/>
      <c r="P135" s="22"/>
    </row>
    <row r="136" spans="1:16" s="18" customFormat="1">
      <c r="A136" s="7"/>
      <c r="B136" s="21"/>
      <c r="C136" s="5"/>
      <c r="D136" s="21"/>
      <c r="E136" s="21"/>
      <c r="F136" s="21"/>
      <c r="G136" s="22"/>
      <c r="H136" s="22"/>
      <c r="I136" s="22"/>
      <c r="J136" s="22"/>
      <c r="K136" s="22"/>
      <c r="L136" s="22"/>
      <c r="M136" s="22"/>
      <c r="N136" s="22"/>
      <c r="O136" s="22"/>
      <c r="P136" s="22"/>
    </row>
    <row r="137" spans="1:16" s="18" customFormat="1">
      <c r="A137" s="7"/>
      <c r="B137" s="21"/>
      <c r="C137" s="5"/>
      <c r="D137" s="21"/>
      <c r="E137" s="21"/>
      <c r="F137" s="21"/>
      <c r="G137" s="22"/>
      <c r="H137" s="22"/>
      <c r="I137" s="22"/>
      <c r="J137" s="22"/>
      <c r="K137" s="22"/>
      <c r="L137" s="22"/>
      <c r="M137" s="22"/>
      <c r="N137" s="22"/>
      <c r="O137" s="22"/>
      <c r="P137" s="22"/>
    </row>
    <row r="138" spans="1:16" s="18" customFormat="1">
      <c r="A138" s="7"/>
      <c r="B138" s="21"/>
      <c r="C138" s="5"/>
      <c r="D138" s="21"/>
      <c r="E138" s="21"/>
      <c r="F138" s="21"/>
      <c r="G138" s="22"/>
      <c r="H138" s="22"/>
      <c r="I138" s="22"/>
      <c r="J138" s="22"/>
      <c r="K138" s="22"/>
      <c r="L138" s="22"/>
      <c r="M138" s="22"/>
      <c r="N138" s="22"/>
      <c r="O138" s="22"/>
      <c r="P138" s="22"/>
    </row>
    <row r="139" spans="1:16" s="18" customFormat="1">
      <c r="A139" s="7"/>
      <c r="B139" s="21"/>
      <c r="C139" s="5"/>
      <c r="D139" s="21"/>
      <c r="E139" s="21"/>
      <c r="F139" s="21"/>
      <c r="G139" s="22"/>
      <c r="H139" s="22"/>
      <c r="I139" s="22"/>
      <c r="J139" s="22"/>
      <c r="K139" s="22"/>
      <c r="L139" s="22"/>
      <c r="M139" s="22"/>
      <c r="N139" s="22"/>
      <c r="O139" s="22"/>
      <c r="P139" s="22"/>
    </row>
    <row r="140" spans="1:16" s="18" customFormat="1">
      <c r="A140" s="7"/>
      <c r="B140" s="21"/>
      <c r="C140" s="5"/>
      <c r="D140" s="21"/>
      <c r="E140" s="21"/>
      <c r="F140" s="21"/>
      <c r="G140" s="22"/>
      <c r="H140" s="22"/>
      <c r="I140" s="22"/>
      <c r="J140" s="22"/>
      <c r="K140" s="22"/>
      <c r="L140" s="22"/>
      <c r="M140" s="22"/>
      <c r="N140" s="22"/>
      <c r="O140" s="22"/>
      <c r="P140" s="22"/>
    </row>
    <row r="141" spans="1:16" s="18" customFormat="1">
      <c r="A141" s="7"/>
      <c r="B141" s="21"/>
      <c r="C141" s="5"/>
      <c r="D141" s="21"/>
      <c r="E141" s="21"/>
      <c r="F141" s="21"/>
      <c r="G141" s="22"/>
      <c r="H141" s="22"/>
      <c r="I141" s="22"/>
      <c r="J141" s="22"/>
      <c r="K141" s="22"/>
      <c r="L141" s="22"/>
      <c r="M141" s="22"/>
      <c r="N141" s="22"/>
      <c r="O141" s="22"/>
      <c r="P141" s="22"/>
    </row>
    <row r="142" spans="1:16" s="18" customFormat="1">
      <c r="A142" s="7"/>
      <c r="B142" s="21"/>
      <c r="C142" s="5"/>
      <c r="D142" s="21"/>
      <c r="E142" s="21"/>
      <c r="F142" s="21"/>
      <c r="G142" s="22"/>
      <c r="H142" s="22"/>
      <c r="I142" s="22"/>
      <c r="J142" s="22"/>
      <c r="K142" s="22"/>
      <c r="L142" s="22"/>
      <c r="M142" s="22"/>
      <c r="N142" s="22"/>
      <c r="O142" s="22"/>
      <c r="P142" s="22"/>
    </row>
    <row r="143" spans="1:16" s="18" customFormat="1">
      <c r="A143" s="7"/>
      <c r="B143" s="21"/>
      <c r="C143" s="5"/>
      <c r="D143" s="21"/>
      <c r="E143" s="21"/>
      <c r="F143" s="21"/>
      <c r="G143" s="22"/>
      <c r="H143" s="22"/>
      <c r="I143" s="22"/>
      <c r="J143" s="22"/>
      <c r="K143" s="22"/>
      <c r="L143" s="22"/>
      <c r="M143" s="22"/>
      <c r="N143" s="22"/>
      <c r="O143" s="22"/>
      <c r="P143" s="22"/>
    </row>
    <row r="144" spans="1:16" s="18" customFormat="1">
      <c r="A144" s="7"/>
      <c r="B144" s="21"/>
      <c r="C144" s="5"/>
      <c r="D144" s="21"/>
      <c r="E144" s="21"/>
      <c r="F144" s="21"/>
      <c r="G144" s="22"/>
      <c r="H144" s="22"/>
      <c r="I144" s="22"/>
      <c r="J144" s="22"/>
      <c r="K144" s="22"/>
      <c r="L144" s="22"/>
      <c r="M144" s="22"/>
      <c r="N144" s="22"/>
      <c r="O144" s="22"/>
      <c r="P144" s="22"/>
    </row>
    <row r="145" spans="1:16" s="18" customFormat="1">
      <c r="A145" s="7"/>
      <c r="B145" s="21"/>
      <c r="C145" s="5"/>
      <c r="D145" s="21"/>
      <c r="E145" s="21"/>
      <c r="F145" s="21"/>
      <c r="G145" s="22"/>
      <c r="H145" s="22"/>
      <c r="I145" s="22"/>
      <c r="J145" s="22"/>
      <c r="K145" s="22"/>
      <c r="L145" s="22"/>
      <c r="M145" s="22"/>
      <c r="N145" s="22"/>
      <c r="O145" s="22"/>
      <c r="P145" s="22"/>
    </row>
    <row r="146" spans="1:16" s="18" customFormat="1">
      <c r="A146" s="7"/>
      <c r="B146" s="21"/>
      <c r="C146" s="5"/>
      <c r="D146" s="21"/>
      <c r="E146" s="21"/>
      <c r="F146" s="21"/>
      <c r="G146" s="22"/>
      <c r="H146" s="22"/>
      <c r="I146" s="22"/>
      <c r="J146" s="22"/>
      <c r="K146" s="22"/>
      <c r="L146" s="22"/>
      <c r="M146" s="22"/>
      <c r="N146" s="22"/>
      <c r="O146" s="22"/>
      <c r="P146" s="22"/>
    </row>
    <row r="147" spans="1:16" s="18" customFormat="1">
      <c r="A147" s="7"/>
      <c r="B147" s="21"/>
      <c r="C147" s="5"/>
      <c r="D147" s="21"/>
      <c r="E147" s="21"/>
      <c r="F147" s="21"/>
      <c r="G147" s="22"/>
      <c r="H147" s="22"/>
      <c r="I147" s="22"/>
      <c r="J147" s="22"/>
      <c r="K147" s="22"/>
      <c r="L147" s="22"/>
      <c r="M147" s="22"/>
      <c r="N147" s="22"/>
      <c r="O147" s="22"/>
      <c r="P147" s="22"/>
    </row>
    <row r="148" spans="1:16" s="18" customFormat="1">
      <c r="A148" s="7"/>
      <c r="B148" s="21"/>
      <c r="C148" s="5"/>
      <c r="D148" s="21"/>
      <c r="E148" s="21"/>
      <c r="F148" s="21"/>
      <c r="G148" s="22"/>
      <c r="H148" s="22"/>
      <c r="I148" s="22"/>
      <c r="J148" s="22"/>
      <c r="K148" s="22"/>
      <c r="L148" s="22"/>
      <c r="M148" s="22"/>
      <c r="N148" s="22"/>
      <c r="O148" s="22"/>
      <c r="P148" s="22"/>
    </row>
    <row r="149" spans="1:16" s="18" customFormat="1">
      <c r="A149" s="7"/>
      <c r="B149" s="21"/>
      <c r="C149" s="5"/>
      <c r="D149" s="21"/>
      <c r="E149" s="21"/>
      <c r="F149" s="21"/>
      <c r="G149" s="22"/>
      <c r="H149" s="22"/>
      <c r="I149" s="22"/>
      <c r="J149" s="22"/>
      <c r="K149" s="22"/>
      <c r="L149" s="22"/>
      <c r="M149" s="22"/>
      <c r="N149" s="22"/>
      <c r="O149" s="22"/>
      <c r="P149" s="22"/>
    </row>
    <row r="150" spans="1:16" s="18" customFormat="1">
      <c r="A150" s="7"/>
      <c r="B150" s="21"/>
      <c r="C150" s="5"/>
      <c r="D150" s="21"/>
      <c r="E150" s="21"/>
      <c r="F150" s="21"/>
      <c r="G150" s="22"/>
      <c r="H150" s="22"/>
      <c r="I150" s="22"/>
      <c r="J150" s="22"/>
      <c r="K150" s="22"/>
      <c r="L150" s="22"/>
      <c r="M150" s="22"/>
      <c r="N150" s="22"/>
      <c r="O150" s="22"/>
      <c r="P150" s="22"/>
    </row>
    <row r="151" spans="1:16" s="18" customFormat="1">
      <c r="A151" s="7"/>
      <c r="B151" s="21"/>
      <c r="C151" s="5"/>
      <c r="D151" s="21"/>
      <c r="E151" s="21"/>
      <c r="F151" s="21"/>
      <c r="G151" s="22"/>
      <c r="H151" s="22"/>
      <c r="I151" s="22"/>
      <c r="J151" s="22"/>
      <c r="K151" s="22"/>
      <c r="L151" s="22"/>
      <c r="M151" s="22"/>
      <c r="N151" s="22"/>
      <c r="O151" s="22"/>
      <c r="P151" s="22"/>
    </row>
    <row r="152" spans="1:16" s="18" customFormat="1">
      <c r="A152" s="7"/>
      <c r="B152" s="21"/>
      <c r="C152" s="5"/>
      <c r="D152" s="21"/>
      <c r="E152" s="21"/>
      <c r="F152" s="21"/>
      <c r="G152" s="22"/>
      <c r="H152" s="22"/>
      <c r="I152" s="22"/>
      <c r="J152" s="22"/>
      <c r="K152" s="22"/>
      <c r="L152" s="22"/>
      <c r="M152" s="22"/>
      <c r="N152" s="22"/>
      <c r="O152" s="22"/>
      <c r="P152" s="22"/>
    </row>
    <row r="153" spans="1:16" s="18" customFormat="1">
      <c r="A153" s="7"/>
      <c r="B153" s="21"/>
      <c r="C153" s="5"/>
      <c r="D153" s="21"/>
      <c r="E153" s="21"/>
      <c r="F153" s="21"/>
      <c r="G153" s="22"/>
      <c r="H153" s="22"/>
      <c r="I153" s="22"/>
      <c r="J153" s="22"/>
      <c r="K153" s="22"/>
      <c r="L153" s="22"/>
      <c r="M153" s="22"/>
      <c r="N153" s="22"/>
      <c r="O153" s="22"/>
      <c r="P153" s="22"/>
    </row>
    <row r="154" spans="1:16" s="18" customFormat="1">
      <c r="A154" s="7"/>
      <c r="B154" s="21"/>
      <c r="C154" s="5"/>
      <c r="D154" s="21"/>
      <c r="E154" s="21"/>
      <c r="F154" s="21"/>
      <c r="G154" s="22"/>
      <c r="H154" s="22"/>
      <c r="I154" s="22"/>
      <c r="J154" s="22"/>
      <c r="K154" s="22"/>
      <c r="L154" s="22"/>
      <c r="M154" s="22"/>
      <c r="N154" s="22"/>
      <c r="O154" s="22"/>
      <c r="P154" s="22"/>
    </row>
    <row r="155" spans="1:16" s="18" customFormat="1">
      <c r="A155" s="7"/>
      <c r="B155" s="21"/>
      <c r="C155" s="5"/>
      <c r="D155" s="21"/>
      <c r="E155" s="21"/>
      <c r="F155" s="21"/>
      <c r="G155" s="22"/>
      <c r="H155" s="22"/>
      <c r="I155" s="22"/>
      <c r="J155" s="22"/>
      <c r="K155" s="22"/>
      <c r="L155" s="22"/>
      <c r="M155" s="22"/>
      <c r="N155" s="22"/>
      <c r="O155" s="22"/>
      <c r="P155" s="22"/>
    </row>
    <row r="156" spans="1:16" s="18" customFormat="1">
      <c r="A156" s="7"/>
      <c r="B156" s="21"/>
      <c r="C156" s="5"/>
      <c r="D156" s="21"/>
      <c r="E156" s="21"/>
      <c r="F156" s="21"/>
      <c r="G156" s="22"/>
      <c r="H156" s="22"/>
      <c r="I156" s="22"/>
      <c r="J156" s="22"/>
      <c r="K156" s="22"/>
      <c r="L156" s="22"/>
      <c r="M156" s="22"/>
      <c r="N156" s="22"/>
      <c r="O156" s="22"/>
      <c r="P156" s="22"/>
    </row>
    <row r="157" spans="1:16" s="18" customFormat="1">
      <c r="A157" s="7"/>
      <c r="B157" s="21"/>
      <c r="C157" s="5"/>
      <c r="D157" s="21"/>
      <c r="E157" s="21"/>
      <c r="F157" s="21"/>
      <c r="G157" s="22"/>
      <c r="H157" s="22"/>
      <c r="I157" s="22"/>
      <c r="J157" s="22"/>
      <c r="K157" s="22"/>
      <c r="L157" s="22"/>
      <c r="M157" s="22"/>
      <c r="N157" s="22"/>
      <c r="O157" s="22"/>
      <c r="P157" s="22"/>
    </row>
    <row r="158" spans="1:16" s="18" customFormat="1">
      <c r="A158" s="7"/>
      <c r="B158" s="21"/>
      <c r="C158" s="5"/>
      <c r="D158" s="21"/>
      <c r="E158" s="21"/>
      <c r="F158" s="21"/>
      <c r="G158" s="22"/>
      <c r="H158" s="22"/>
      <c r="I158" s="22"/>
      <c r="J158" s="22"/>
      <c r="K158" s="22"/>
      <c r="L158" s="22"/>
      <c r="M158" s="22"/>
      <c r="N158" s="22"/>
      <c r="O158" s="22"/>
      <c r="P158" s="22"/>
    </row>
    <row r="159" spans="1:16" s="18" customFormat="1">
      <c r="A159" s="7"/>
      <c r="B159" s="21"/>
      <c r="C159" s="5"/>
      <c r="D159" s="21"/>
      <c r="E159" s="21"/>
      <c r="F159" s="21"/>
      <c r="G159" s="22"/>
      <c r="H159" s="22"/>
      <c r="I159" s="22"/>
      <c r="J159" s="22"/>
      <c r="K159" s="22"/>
      <c r="L159" s="22"/>
      <c r="M159" s="22"/>
      <c r="N159" s="22"/>
      <c r="O159" s="22"/>
      <c r="P159" s="22"/>
    </row>
    <row r="160" spans="1:16" s="18" customFormat="1">
      <c r="A160" s="7"/>
      <c r="B160" s="21"/>
      <c r="C160" s="5"/>
      <c r="D160" s="21"/>
      <c r="E160" s="21"/>
      <c r="F160" s="21"/>
      <c r="G160" s="22"/>
      <c r="H160" s="22"/>
      <c r="I160" s="22"/>
      <c r="J160" s="22"/>
      <c r="K160" s="22"/>
      <c r="L160" s="22"/>
      <c r="M160" s="22"/>
      <c r="N160" s="22"/>
      <c r="O160" s="22"/>
      <c r="P160" s="22"/>
    </row>
    <row r="161" spans="1:16" s="18" customFormat="1">
      <c r="A161" s="7"/>
      <c r="B161" s="21"/>
      <c r="C161" s="5"/>
      <c r="D161" s="21"/>
      <c r="E161" s="21"/>
      <c r="F161" s="21"/>
      <c r="G161" s="22"/>
      <c r="H161" s="22"/>
      <c r="I161" s="22"/>
      <c r="J161" s="22"/>
      <c r="K161" s="22"/>
      <c r="L161" s="22"/>
      <c r="M161" s="22"/>
      <c r="N161" s="22"/>
      <c r="O161" s="22"/>
      <c r="P161" s="22"/>
    </row>
    <row r="162" spans="1:16" s="18" customFormat="1">
      <c r="A162" s="7"/>
      <c r="B162" s="21"/>
      <c r="C162" s="5"/>
      <c r="D162" s="21"/>
      <c r="E162" s="21"/>
      <c r="F162" s="21"/>
      <c r="G162" s="22"/>
      <c r="H162" s="22"/>
      <c r="I162" s="22"/>
      <c r="J162" s="22"/>
      <c r="K162" s="22"/>
      <c r="L162" s="22"/>
      <c r="M162" s="22"/>
      <c r="N162" s="22"/>
      <c r="O162" s="22"/>
      <c r="P162" s="22"/>
    </row>
    <row r="163" spans="1:16" s="18" customFormat="1">
      <c r="A163" s="7"/>
      <c r="B163" s="21"/>
      <c r="C163" s="5"/>
      <c r="D163" s="21"/>
      <c r="E163" s="21"/>
      <c r="F163" s="21"/>
      <c r="G163" s="22"/>
      <c r="H163" s="22"/>
      <c r="I163" s="22"/>
      <c r="J163" s="22"/>
      <c r="K163" s="22"/>
      <c r="L163" s="22"/>
      <c r="M163" s="22"/>
      <c r="N163" s="22"/>
      <c r="O163" s="22"/>
      <c r="P163" s="22"/>
    </row>
    <row r="164" spans="1:16" s="18" customFormat="1">
      <c r="A164" s="7"/>
      <c r="B164" s="21"/>
      <c r="C164" s="5"/>
      <c r="D164" s="21"/>
      <c r="E164" s="21"/>
      <c r="F164" s="21"/>
      <c r="G164" s="22"/>
      <c r="H164" s="22"/>
      <c r="I164" s="22"/>
      <c r="J164" s="22"/>
      <c r="K164" s="22"/>
      <c r="L164" s="22"/>
      <c r="M164" s="22"/>
      <c r="N164" s="22"/>
      <c r="O164" s="22"/>
      <c r="P164" s="22"/>
    </row>
    <row r="165" spans="1:16" s="18" customFormat="1">
      <c r="A165" s="7"/>
      <c r="B165" s="21"/>
      <c r="C165" s="5"/>
      <c r="D165" s="21"/>
      <c r="E165" s="21"/>
      <c r="F165" s="21"/>
      <c r="G165" s="22"/>
      <c r="H165" s="22"/>
      <c r="I165" s="22"/>
      <c r="J165" s="22"/>
      <c r="K165" s="22"/>
      <c r="L165" s="22"/>
      <c r="M165" s="22"/>
      <c r="N165" s="22"/>
      <c r="O165" s="22"/>
      <c r="P165" s="22"/>
    </row>
    <row r="166" spans="1:16" s="18" customFormat="1">
      <c r="A166" s="7"/>
      <c r="B166" s="21"/>
      <c r="C166" s="5"/>
      <c r="D166" s="21"/>
      <c r="E166" s="21"/>
      <c r="F166" s="21"/>
      <c r="G166" s="22"/>
      <c r="H166" s="22"/>
      <c r="I166" s="22"/>
      <c r="J166" s="22"/>
      <c r="K166" s="22"/>
      <c r="L166" s="22"/>
      <c r="M166" s="22"/>
      <c r="N166" s="22"/>
      <c r="O166" s="22"/>
      <c r="P166" s="22"/>
    </row>
    <row r="167" spans="1:16" s="18" customFormat="1">
      <c r="A167" s="7"/>
      <c r="B167" s="21"/>
      <c r="C167" s="5"/>
      <c r="D167" s="21"/>
      <c r="E167" s="21"/>
      <c r="F167" s="21"/>
      <c r="G167" s="22"/>
      <c r="H167" s="22"/>
      <c r="I167" s="22"/>
      <c r="J167" s="22"/>
      <c r="K167" s="22"/>
      <c r="L167" s="22"/>
      <c r="M167" s="22"/>
      <c r="N167" s="22"/>
      <c r="O167" s="22"/>
      <c r="P167" s="22"/>
    </row>
    <row r="168" spans="1:16" s="18" customFormat="1">
      <c r="A168" s="7"/>
      <c r="B168" s="21"/>
      <c r="C168" s="5"/>
      <c r="D168" s="21"/>
      <c r="E168" s="21"/>
      <c r="F168" s="21"/>
      <c r="G168" s="22"/>
      <c r="H168" s="22"/>
      <c r="I168" s="22"/>
      <c r="J168" s="22"/>
      <c r="K168" s="22"/>
      <c r="L168" s="22"/>
      <c r="M168" s="22"/>
      <c r="N168" s="22"/>
      <c r="O168" s="22"/>
      <c r="P168" s="22"/>
    </row>
    <row r="169" spans="1:16" s="18" customFormat="1">
      <c r="A169" s="7"/>
      <c r="B169" s="21"/>
      <c r="C169" s="5"/>
      <c r="D169" s="21"/>
      <c r="E169" s="21"/>
      <c r="F169" s="21"/>
      <c r="G169" s="22"/>
      <c r="H169" s="22"/>
      <c r="I169" s="22"/>
      <c r="J169" s="22"/>
      <c r="K169" s="22"/>
      <c r="L169" s="22"/>
      <c r="M169" s="22"/>
      <c r="N169" s="22"/>
      <c r="O169" s="22"/>
      <c r="P169" s="22"/>
    </row>
    <row r="170" spans="1:16" s="18" customFormat="1">
      <c r="A170" s="7"/>
      <c r="B170" s="21"/>
      <c r="C170" s="5"/>
      <c r="D170" s="21"/>
      <c r="E170" s="21"/>
      <c r="F170" s="21"/>
      <c r="G170" s="22"/>
      <c r="H170" s="22"/>
      <c r="I170" s="22"/>
      <c r="J170" s="22"/>
      <c r="K170" s="22"/>
      <c r="L170" s="22"/>
      <c r="M170" s="22"/>
      <c r="N170" s="22"/>
      <c r="O170" s="22"/>
      <c r="P170" s="22"/>
    </row>
    <row r="171" spans="1:16" s="18" customFormat="1">
      <c r="A171" s="7"/>
      <c r="B171" s="21"/>
      <c r="C171" s="5"/>
      <c r="D171" s="21"/>
      <c r="E171" s="21"/>
      <c r="F171" s="21"/>
      <c r="G171" s="22"/>
      <c r="H171" s="22"/>
      <c r="I171" s="22"/>
      <c r="J171" s="22"/>
      <c r="K171" s="22"/>
      <c r="L171" s="22"/>
      <c r="M171" s="22"/>
      <c r="N171" s="22"/>
      <c r="O171" s="22"/>
      <c r="P171" s="22"/>
    </row>
    <row r="172" spans="1:16" s="18" customFormat="1">
      <c r="A172" s="7"/>
      <c r="B172" s="21"/>
      <c r="C172" s="5"/>
      <c r="D172" s="21"/>
      <c r="E172" s="21"/>
      <c r="F172" s="21"/>
      <c r="G172" s="22"/>
      <c r="H172" s="22"/>
      <c r="I172" s="22"/>
      <c r="J172" s="22"/>
      <c r="K172" s="22"/>
      <c r="L172" s="22"/>
      <c r="M172" s="22"/>
      <c r="N172" s="22"/>
      <c r="O172" s="22"/>
      <c r="P172" s="22"/>
    </row>
    <row r="173" spans="1:16" s="18" customFormat="1">
      <c r="A173" s="7"/>
      <c r="B173" s="21"/>
      <c r="C173" s="5"/>
      <c r="D173" s="21"/>
      <c r="E173" s="21"/>
      <c r="F173" s="21"/>
      <c r="G173" s="22"/>
      <c r="H173" s="22"/>
      <c r="I173" s="22"/>
      <c r="J173" s="22"/>
      <c r="K173" s="22"/>
      <c r="L173" s="22"/>
      <c r="M173" s="22"/>
      <c r="N173" s="22"/>
      <c r="O173" s="22"/>
      <c r="P173" s="22"/>
    </row>
    <row r="174" spans="1:16" s="18" customFormat="1">
      <c r="A174" s="7"/>
      <c r="B174" s="21"/>
      <c r="C174" s="5"/>
      <c r="D174" s="21"/>
      <c r="E174" s="21"/>
      <c r="F174" s="21"/>
      <c r="G174" s="22"/>
      <c r="H174" s="22"/>
      <c r="I174" s="22"/>
      <c r="J174" s="22"/>
      <c r="K174" s="22"/>
      <c r="L174" s="22"/>
      <c r="M174" s="22"/>
      <c r="N174" s="22"/>
      <c r="O174" s="22"/>
      <c r="P174" s="22"/>
    </row>
    <row r="175" spans="1:16" s="18" customFormat="1">
      <c r="A175" s="7"/>
      <c r="B175" s="21"/>
      <c r="C175" s="5"/>
      <c r="D175" s="21"/>
      <c r="E175" s="21"/>
      <c r="F175" s="21"/>
      <c r="G175" s="22"/>
      <c r="H175" s="22"/>
      <c r="I175" s="22"/>
      <c r="J175" s="22"/>
      <c r="K175" s="22"/>
      <c r="L175" s="22"/>
      <c r="M175" s="22"/>
      <c r="N175" s="22"/>
      <c r="O175" s="22"/>
      <c r="P175" s="22"/>
    </row>
    <row r="176" spans="1:16" s="18" customFormat="1">
      <c r="A176" s="7"/>
      <c r="B176" s="21"/>
      <c r="C176" s="5"/>
      <c r="D176" s="21"/>
      <c r="E176" s="21"/>
      <c r="F176" s="21"/>
      <c r="G176" s="22"/>
      <c r="H176" s="22"/>
      <c r="I176" s="22"/>
      <c r="J176" s="22"/>
      <c r="K176" s="22"/>
      <c r="L176" s="22"/>
      <c r="M176" s="22"/>
      <c r="N176" s="22"/>
      <c r="O176" s="22"/>
      <c r="P176" s="22"/>
    </row>
    <row r="177" spans="1:16" s="18" customFormat="1">
      <c r="A177" s="7"/>
      <c r="B177" s="21"/>
      <c r="C177" s="5"/>
      <c r="D177" s="21"/>
      <c r="E177" s="21"/>
      <c r="F177" s="21"/>
      <c r="G177" s="22"/>
      <c r="H177" s="22"/>
      <c r="I177" s="22"/>
      <c r="J177" s="22"/>
      <c r="K177" s="22"/>
      <c r="L177" s="22"/>
      <c r="M177" s="22"/>
      <c r="N177" s="22"/>
      <c r="O177" s="22"/>
      <c r="P177" s="22"/>
    </row>
    <row r="178" spans="1:16" s="18" customFormat="1">
      <c r="A178" s="7"/>
      <c r="B178" s="21"/>
      <c r="C178" s="5"/>
      <c r="D178" s="21"/>
      <c r="E178" s="21"/>
      <c r="F178" s="21"/>
      <c r="G178" s="22"/>
      <c r="H178" s="22"/>
      <c r="I178" s="22"/>
      <c r="J178" s="22"/>
      <c r="K178" s="22"/>
      <c r="L178" s="22"/>
      <c r="M178" s="22"/>
      <c r="N178" s="22"/>
      <c r="O178" s="22"/>
      <c r="P178" s="22"/>
    </row>
    <row r="179" spans="1:16" s="18" customFormat="1">
      <c r="A179" s="7"/>
      <c r="B179" s="21"/>
      <c r="C179" s="5"/>
      <c r="D179" s="21"/>
      <c r="E179" s="21"/>
      <c r="F179" s="21"/>
      <c r="G179" s="22"/>
      <c r="H179" s="22"/>
      <c r="I179" s="22"/>
      <c r="J179" s="22"/>
      <c r="K179" s="22"/>
      <c r="L179" s="22"/>
      <c r="M179" s="22"/>
      <c r="N179" s="22"/>
      <c r="O179" s="22"/>
      <c r="P179" s="22"/>
    </row>
    <row r="180" spans="1:16" s="18" customFormat="1">
      <c r="A180" s="7"/>
      <c r="B180" s="21"/>
      <c r="C180" s="5"/>
      <c r="D180" s="21"/>
      <c r="E180" s="21"/>
      <c r="F180" s="21"/>
      <c r="G180" s="22"/>
      <c r="H180" s="22"/>
      <c r="I180" s="22"/>
      <c r="J180" s="22"/>
      <c r="K180" s="22"/>
      <c r="L180" s="22"/>
      <c r="M180" s="22"/>
      <c r="N180" s="22"/>
      <c r="O180" s="22"/>
      <c r="P180" s="22"/>
    </row>
    <row r="181" spans="1:16" s="18" customFormat="1">
      <c r="A181" s="7"/>
      <c r="B181" s="21"/>
      <c r="C181" s="5"/>
      <c r="D181" s="21"/>
      <c r="E181" s="21"/>
      <c r="F181" s="21"/>
      <c r="G181" s="22"/>
      <c r="H181" s="22"/>
      <c r="I181" s="22"/>
      <c r="J181" s="22"/>
      <c r="K181" s="22"/>
      <c r="L181" s="22"/>
      <c r="M181" s="22"/>
      <c r="N181" s="22"/>
      <c r="O181" s="22"/>
      <c r="P181" s="22"/>
    </row>
  </sheetData>
  <mergeCells count="33">
    <mergeCell ref="A83:E87"/>
    <mergeCell ref="A88:O88"/>
    <mergeCell ref="D89:O89"/>
    <mergeCell ref="A90:P90"/>
    <mergeCell ref="B32:P32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2016/2017&amp;R&amp;P</oddFooter>
  </headerFooter>
  <rowBreaks count="2" manualBreakCount="2">
    <brk id="31" max="15" man="1"/>
    <brk id="56" max="15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49" zoomScale="90" zoomScaleNormal="80" zoomScaleSheetLayoutView="90" workbookViewId="0">
      <selection activeCell="R64" sqref="R64"/>
    </sheetView>
  </sheetViews>
  <sheetFormatPr defaultColWidth="8.85546875" defaultRowHeight="15.75"/>
  <cols>
    <col min="1" max="1" width="6" style="23" customWidth="1"/>
    <col min="2" max="2" width="49.5703125" style="24" customWidth="1"/>
    <col min="3" max="3" width="16.85546875" style="83" customWidth="1"/>
    <col min="4" max="4" width="29" style="24" customWidth="1"/>
    <col min="5" max="5" width="17" style="24" customWidth="1"/>
    <col min="6" max="6" width="14.42578125" style="24" customWidth="1"/>
    <col min="7" max="7" width="7.85546875" style="9" customWidth="1"/>
    <col min="8" max="8" width="8.7109375" style="9" customWidth="1"/>
    <col min="9" max="9" width="8.140625" style="9" customWidth="1"/>
    <col min="10" max="10" width="8.7109375" style="9" customWidth="1"/>
    <col min="11" max="11" width="8.42578125" style="9" customWidth="1"/>
    <col min="12" max="12" width="8.7109375" style="9" customWidth="1"/>
    <col min="13" max="13" width="8.42578125" style="9" customWidth="1"/>
    <col min="14" max="14" width="9.140625" style="9" customWidth="1"/>
    <col min="15" max="15" width="8.42578125" style="9" customWidth="1"/>
    <col min="16" max="16" width="9.42578125" style="9" customWidth="1"/>
    <col min="17" max="16384" width="8.85546875" style="9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118" t="s">
        <v>0</v>
      </c>
      <c r="E2" s="118"/>
      <c r="F2" s="118"/>
      <c r="G2" s="3"/>
      <c r="H2" s="3"/>
      <c r="I2" s="3"/>
      <c r="J2" s="119" t="s">
        <v>1</v>
      </c>
      <c r="K2" s="119"/>
      <c r="L2" s="119"/>
      <c r="M2" s="119"/>
      <c r="N2" s="119"/>
      <c r="O2" s="2"/>
      <c r="P2" s="2"/>
    </row>
    <row r="3" spans="1:16" s="1" customFormat="1" ht="19.5" customHeight="1">
      <c r="A3" s="120" t="s">
        <v>2</v>
      </c>
      <c r="B3" s="120"/>
      <c r="C3" s="2"/>
      <c r="D3" s="120" t="s">
        <v>3</v>
      </c>
      <c r="E3" s="120"/>
      <c r="F3" s="120"/>
      <c r="G3" s="2"/>
      <c r="H3" s="2"/>
      <c r="I3" s="2"/>
      <c r="J3" s="47" t="s">
        <v>115</v>
      </c>
      <c r="K3" s="47"/>
      <c r="L3" s="47"/>
      <c r="M3" s="47"/>
      <c r="N3" s="47"/>
      <c r="O3" s="2"/>
      <c r="P3" s="2"/>
    </row>
    <row r="4" spans="1:16" s="4" customFormat="1" ht="19.5" customHeight="1">
      <c r="A4" s="120" t="s">
        <v>4</v>
      </c>
      <c r="B4" s="120"/>
      <c r="C4" s="2"/>
      <c r="D4" s="120" t="s">
        <v>5</v>
      </c>
      <c r="E4" s="120"/>
      <c r="F4" s="120"/>
      <c r="G4" s="2"/>
      <c r="H4" s="2"/>
      <c r="I4" s="2"/>
      <c r="J4" s="120" t="s">
        <v>6</v>
      </c>
      <c r="K4" s="120"/>
      <c r="L4" s="120"/>
      <c r="M4" s="120"/>
      <c r="N4" s="120"/>
      <c r="O4" s="2"/>
      <c r="P4" s="2"/>
    </row>
    <row r="5" spans="1:16" s="4" customFormat="1" ht="19.5" customHeight="1">
      <c r="A5" s="121" t="s">
        <v>7</v>
      </c>
      <c r="B5" s="121"/>
      <c r="C5" s="5"/>
      <c r="D5" s="120" t="s">
        <v>154</v>
      </c>
      <c r="E5" s="120"/>
      <c r="F5" s="120"/>
      <c r="G5" s="5"/>
      <c r="H5" s="5"/>
      <c r="I5" s="5"/>
      <c r="J5" s="120" t="s">
        <v>153</v>
      </c>
      <c r="K5" s="120"/>
      <c r="L5" s="120"/>
      <c r="M5" s="120"/>
      <c r="N5" s="120"/>
      <c r="O5" s="5"/>
      <c r="P5" s="5"/>
    </row>
    <row r="6" spans="1:16" s="4" customFormat="1" ht="19.5" customHeight="1">
      <c r="A6" s="118" t="s">
        <v>146</v>
      </c>
      <c r="B6" s="118"/>
      <c r="C6" s="3"/>
      <c r="D6" s="118" t="s">
        <v>147</v>
      </c>
      <c r="E6" s="118"/>
      <c r="F6" s="118"/>
      <c r="G6" s="3"/>
      <c r="H6" s="3"/>
      <c r="I6" s="3"/>
      <c r="J6" s="118" t="s">
        <v>147</v>
      </c>
      <c r="K6" s="118"/>
      <c r="L6" s="118"/>
      <c r="M6" s="118"/>
      <c r="N6" s="118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122" t="s">
        <v>8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</row>
    <row r="9" spans="1:16" s="47" customFormat="1" ht="19.5" customHeight="1">
      <c r="A9" s="121" t="s">
        <v>155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</row>
    <row r="10" spans="1:16" s="48" customFormat="1" ht="19.5" customHeight="1">
      <c r="A10" s="121" t="s">
        <v>128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6" s="7" customFormat="1" ht="19.5" customHeight="1" thickBot="1">
      <c r="A11" s="49"/>
      <c r="B11" s="49"/>
      <c r="C11" s="49"/>
      <c r="D11" s="49"/>
      <c r="E11" s="49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16" s="8" customFormat="1" ht="20.25" customHeight="1" thickBot="1">
      <c r="A12" s="126" t="s">
        <v>9</v>
      </c>
      <c r="B12" s="128" t="s">
        <v>110</v>
      </c>
      <c r="C12" s="130" t="s">
        <v>10</v>
      </c>
      <c r="D12" s="126" t="s">
        <v>11</v>
      </c>
      <c r="E12" s="126" t="s">
        <v>131</v>
      </c>
      <c r="F12" s="132" t="s">
        <v>132</v>
      </c>
      <c r="G12" s="123" t="s">
        <v>12</v>
      </c>
      <c r="H12" s="124"/>
      <c r="I12" s="124"/>
      <c r="J12" s="124"/>
      <c r="K12" s="124"/>
      <c r="L12" s="124"/>
      <c r="M12" s="124"/>
      <c r="N12" s="124"/>
      <c r="O12" s="124"/>
      <c r="P12" s="125"/>
    </row>
    <row r="13" spans="1:16" ht="46.5" customHeight="1" thickBot="1">
      <c r="A13" s="127"/>
      <c r="B13" s="129"/>
      <c r="C13" s="131"/>
      <c r="D13" s="127"/>
      <c r="E13" s="127"/>
      <c r="F13" s="133"/>
      <c r="G13" s="52" t="s">
        <v>13</v>
      </c>
      <c r="H13" s="52" t="s">
        <v>14</v>
      </c>
      <c r="I13" s="52" t="s">
        <v>15</v>
      </c>
      <c r="J13" s="53" t="s">
        <v>16</v>
      </c>
      <c r="K13" s="54" t="s">
        <v>17</v>
      </c>
      <c r="L13" s="52" t="s">
        <v>18</v>
      </c>
      <c r="M13" s="55" t="s">
        <v>19</v>
      </c>
      <c r="N13" s="52" t="s">
        <v>20</v>
      </c>
      <c r="O13" s="55" t="s">
        <v>21</v>
      </c>
      <c r="P13" s="52" t="s">
        <v>22</v>
      </c>
    </row>
    <row r="14" spans="1:16" s="18" customFormat="1" ht="29.25" customHeight="1" thickBot="1">
      <c r="A14" s="32">
        <v>1</v>
      </c>
      <c r="B14" s="56" t="s">
        <v>119</v>
      </c>
      <c r="C14" s="56" t="s">
        <v>76</v>
      </c>
      <c r="D14" s="12" t="s">
        <v>77</v>
      </c>
      <c r="E14" s="57" t="s">
        <v>157</v>
      </c>
      <c r="F14" s="45">
        <v>10</v>
      </c>
      <c r="G14" s="13"/>
      <c r="H14" s="13"/>
      <c r="I14" s="17"/>
      <c r="J14" s="13">
        <v>3.2</v>
      </c>
      <c r="K14" s="13"/>
      <c r="L14" s="13"/>
      <c r="M14" s="13"/>
      <c r="N14" s="13"/>
      <c r="O14" s="13"/>
      <c r="P14" s="13"/>
    </row>
    <row r="15" spans="1:16" s="18" customFormat="1" ht="27.75" customHeight="1" thickBot="1">
      <c r="A15" s="10">
        <v>2</v>
      </c>
      <c r="B15" s="11" t="s">
        <v>119</v>
      </c>
      <c r="C15" s="11" t="s">
        <v>76</v>
      </c>
      <c r="D15" s="12" t="s">
        <v>78</v>
      </c>
      <c r="E15" s="57" t="s">
        <v>157</v>
      </c>
      <c r="F15" s="45">
        <v>10</v>
      </c>
      <c r="G15" s="13"/>
      <c r="H15" s="13"/>
      <c r="I15" s="13"/>
      <c r="J15" s="13">
        <v>2.9</v>
      </c>
      <c r="K15" s="13"/>
      <c r="L15" s="14"/>
      <c r="M15" s="14"/>
      <c r="N15" s="14"/>
      <c r="O15" s="14"/>
      <c r="P15" s="14"/>
    </row>
    <row r="16" spans="1:16" s="18" customFormat="1" ht="32.25" thickBot="1">
      <c r="A16" s="10">
        <v>3</v>
      </c>
      <c r="B16" s="11" t="s">
        <v>119</v>
      </c>
      <c r="C16" s="12" t="s">
        <v>79</v>
      </c>
      <c r="D16" s="12" t="s">
        <v>80</v>
      </c>
      <c r="E16" s="51" t="s">
        <v>140</v>
      </c>
      <c r="F16" s="51">
        <v>15</v>
      </c>
      <c r="G16" s="13"/>
      <c r="H16" s="13"/>
      <c r="I16" s="13">
        <v>1.3</v>
      </c>
      <c r="J16" s="13"/>
      <c r="K16" s="13"/>
      <c r="L16" s="13"/>
      <c r="M16" s="13"/>
      <c r="N16" s="13"/>
      <c r="O16" s="13"/>
      <c r="P16" s="13"/>
    </row>
    <row r="17" spans="1:16" s="18" customFormat="1" ht="32.25" thickBot="1">
      <c r="A17" s="10">
        <v>4</v>
      </c>
      <c r="B17" s="11" t="s">
        <v>119</v>
      </c>
      <c r="C17" s="12" t="s">
        <v>79</v>
      </c>
      <c r="D17" s="12" t="s">
        <v>81</v>
      </c>
      <c r="E17" s="51" t="s">
        <v>140</v>
      </c>
      <c r="F17" s="51">
        <v>15</v>
      </c>
      <c r="G17" s="13"/>
      <c r="H17" s="13"/>
      <c r="I17" s="13">
        <v>0.73</v>
      </c>
      <c r="J17" s="13"/>
      <c r="K17" s="13"/>
      <c r="L17" s="13"/>
      <c r="M17" s="13"/>
      <c r="N17" s="13"/>
      <c r="O17" s="13"/>
      <c r="P17" s="13"/>
    </row>
    <row r="18" spans="1:16" s="18" customFormat="1" ht="32.25" customHeight="1" thickBot="1">
      <c r="A18" s="10">
        <v>5</v>
      </c>
      <c r="B18" s="58" t="s">
        <v>82</v>
      </c>
      <c r="C18" s="20" t="s">
        <v>83</v>
      </c>
      <c r="D18" s="12" t="s">
        <v>84</v>
      </c>
      <c r="E18" s="51" t="s">
        <v>140</v>
      </c>
      <c r="F18" s="51">
        <v>30</v>
      </c>
      <c r="G18" s="13"/>
      <c r="H18" s="13"/>
      <c r="I18" s="14"/>
      <c r="J18" s="13"/>
      <c r="K18" s="13"/>
      <c r="L18" s="13"/>
      <c r="M18" s="13"/>
      <c r="N18" s="13"/>
      <c r="O18" s="13">
        <v>1.85</v>
      </c>
      <c r="P18" s="13"/>
    </row>
    <row r="19" spans="1:16" s="18" customFormat="1" ht="33" customHeight="1" thickBot="1">
      <c r="A19" s="30">
        <v>6</v>
      </c>
      <c r="B19" s="59" t="s">
        <v>85</v>
      </c>
      <c r="C19" s="60" t="s">
        <v>139</v>
      </c>
      <c r="D19" s="12" t="s">
        <v>120</v>
      </c>
      <c r="E19" s="51" t="s">
        <v>140</v>
      </c>
      <c r="F19" s="51">
        <v>40</v>
      </c>
      <c r="G19" s="14"/>
      <c r="H19" s="14"/>
      <c r="I19" s="14"/>
      <c r="J19" s="14">
        <v>0.59</v>
      </c>
      <c r="K19" s="14">
        <v>0.81</v>
      </c>
      <c r="L19" s="14">
        <v>1.05</v>
      </c>
      <c r="M19" s="14"/>
      <c r="N19" s="14"/>
      <c r="O19" s="14"/>
      <c r="P19" s="14"/>
    </row>
    <row r="20" spans="1:16" s="18" customFormat="1" ht="30.75" customHeight="1" thickBot="1">
      <c r="A20" s="10">
        <v>7</v>
      </c>
      <c r="B20" s="11" t="s">
        <v>86</v>
      </c>
      <c r="C20" s="26" t="s">
        <v>87</v>
      </c>
      <c r="D20" s="12" t="s">
        <v>148</v>
      </c>
      <c r="E20" s="51" t="s">
        <v>140</v>
      </c>
      <c r="F20" s="51">
        <v>20</v>
      </c>
      <c r="G20" s="13"/>
      <c r="H20" s="13"/>
      <c r="I20" s="13"/>
      <c r="J20" s="13">
        <v>3.1</v>
      </c>
      <c r="K20" s="13"/>
      <c r="L20" s="13"/>
      <c r="M20" s="13"/>
      <c r="N20" s="13"/>
      <c r="O20" s="13"/>
      <c r="P20" s="13"/>
    </row>
    <row r="21" spans="1:16" s="18" customFormat="1" ht="33" customHeight="1" thickBot="1">
      <c r="A21" s="10">
        <v>8</v>
      </c>
      <c r="B21" s="26" t="s">
        <v>88</v>
      </c>
      <c r="C21" s="36" t="s">
        <v>89</v>
      </c>
      <c r="D21" s="12" t="s">
        <v>90</v>
      </c>
      <c r="E21" s="51" t="s">
        <v>140</v>
      </c>
      <c r="F21" s="51">
        <v>30</v>
      </c>
      <c r="G21" s="13"/>
      <c r="H21" s="13"/>
      <c r="I21" s="13"/>
      <c r="J21" s="13"/>
      <c r="K21" s="13"/>
      <c r="L21" s="13">
        <v>8.5</v>
      </c>
      <c r="M21" s="13"/>
      <c r="N21" s="13"/>
      <c r="O21" s="13"/>
      <c r="P21" s="13"/>
    </row>
    <row r="22" spans="1:16" s="18" customFormat="1" ht="35.25" customHeight="1" thickBot="1">
      <c r="A22" s="32">
        <v>9</v>
      </c>
      <c r="B22" s="61" t="s">
        <v>91</v>
      </c>
      <c r="C22" s="62" t="s">
        <v>92</v>
      </c>
      <c r="D22" s="12" t="s">
        <v>93</v>
      </c>
      <c r="E22" s="51" t="s">
        <v>140</v>
      </c>
      <c r="F22" s="51">
        <v>30</v>
      </c>
      <c r="G22" s="13"/>
      <c r="H22" s="13"/>
      <c r="I22" s="13"/>
      <c r="J22" s="13"/>
      <c r="K22" s="86">
        <v>22.5</v>
      </c>
      <c r="L22" s="86">
        <v>12.82</v>
      </c>
      <c r="M22" s="86">
        <v>13.3</v>
      </c>
      <c r="N22" s="86">
        <v>10.94</v>
      </c>
      <c r="O22" s="13"/>
      <c r="P22" s="13"/>
    </row>
    <row r="23" spans="1:16" s="18" customFormat="1" ht="33" customHeight="1" thickBot="1">
      <c r="A23" s="10">
        <v>10</v>
      </c>
      <c r="B23" s="63" t="s">
        <v>94</v>
      </c>
      <c r="C23" s="26" t="s">
        <v>95</v>
      </c>
      <c r="D23" s="12" t="s">
        <v>96</v>
      </c>
      <c r="E23" s="51" t="s">
        <v>156</v>
      </c>
      <c r="F23" s="51">
        <v>5</v>
      </c>
      <c r="G23" s="13"/>
      <c r="H23" s="13"/>
      <c r="I23" s="13">
        <v>14</v>
      </c>
      <c r="J23" s="13"/>
      <c r="K23" s="13"/>
      <c r="L23" s="13"/>
      <c r="M23" s="13"/>
      <c r="N23" s="13"/>
      <c r="O23" s="13"/>
      <c r="P23" s="13"/>
    </row>
    <row r="24" spans="1:16" s="18" customFormat="1" ht="31.5" customHeight="1" thickBot="1">
      <c r="A24" s="10">
        <v>11</v>
      </c>
      <c r="B24" s="12" t="s">
        <v>101</v>
      </c>
      <c r="C24" s="64" t="s">
        <v>102</v>
      </c>
      <c r="D24" s="12" t="s">
        <v>151</v>
      </c>
      <c r="E24" s="51" t="s">
        <v>158</v>
      </c>
      <c r="F24" s="51">
        <v>5</v>
      </c>
      <c r="G24" s="14"/>
      <c r="H24" s="14"/>
      <c r="I24" s="14"/>
      <c r="J24" s="14"/>
      <c r="K24" s="14"/>
      <c r="L24" s="14"/>
      <c r="M24" s="14"/>
      <c r="N24" s="14"/>
      <c r="O24" s="14"/>
      <c r="P24" s="14">
        <v>19.5</v>
      </c>
    </row>
    <row r="25" spans="1:16" s="18" customFormat="1" ht="35.25" customHeight="1" thickBot="1">
      <c r="A25" s="10">
        <v>12</v>
      </c>
      <c r="B25" s="16" t="s">
        <v>149</v>
      </c>
      <c r="C25" s="20" t="s">
        <v>97</v>
      </c>
      <c r="D25" s="12" t="s">
        <v>150</v>
      </c>
      <c r="E25" s="51" t="s">
        <v>140</v>
      </c>
      <c r="F25" s="51">
        <v>20</v>
      </c>
      <c r="G25" s="14"/>
      <c r="H25" s="14"/>
      <c r="I25" s="14"/>
      <c r="J25" s="14"/>
      <c r="K25" s="14"/>
      <c r="L25" s="14"/>
      <c r="M25" s="14">
        <v>1</v>
      </c>
      <c r="N25" s="14"/>
      <c r="O25" s="14"/>
      <c r="P25" s="14"/>
    </row>
    <row r="26" spans="1:16" s="18" customFormat="1" ht="33.75" customHeight="1" thickBot="1">
      <c r="A26" s="10">
        <v>13</v>
      </c>
      <c r="B26" s="65" t="s">
        <v>122</v>
      </c>
      <c r="C26" s="59" t="s">
        <v>71</v>
      </c>
      <c r="D26" s="12" t="s">
        <v>72</v>
      </c>
      <c r="E26" s="51" t="s">
        <v>140</v>
      </c>
      <c r="F26" s="51">
        <v>20</v>
      </c>
      <c r="G26" s="14"/>
      <c r="H26" s="14"/>
      <c r="I26" s="14">
        <v>5.9</v>
      </c>
      <c r="J26" s="14"/>
      <c r="K26" s="42"/>
      <c r="L26" s="14"/>
      <c r="M26" s="14"/>
      <c r="N26" s="14"/>
      <c r="O26" s="14"/>
      <c r="P26" s="14"/>
    </row>
    <row r="27" spans="1:16" s="18" customFormat="1" ht="32.25" customHeight="1" thickBot="1">
      <c r="A27" s="10">
        <v>14</v>
      </c>
      <c r="B27" s="65" t="s">
        <v>122</v>
      </c>
      <c r="C27" s="59" t="s">
        <v>71</v>
      </c>
      <c r="D27" s="12" t="s">
        <v>125</v>
      </c>
      <c r="E27" s="51" t="s">
        <v>140</v>
      </c>
      <c r="F27" s="51">
        <v>20</v>
      </c>
      <c r="G27" s="14"/>
      <c r="H27" s="14"/>
      <c r="I27" s="14"/>
      <c r="J27" s="14"/>
      <c r="K27" s="14">
        <v>6.91</v>
      </c>
      <c r="L27" s="14"/>
      <c r="M27" s="14"/>
      <c r="N27" s="14"/>
      <c r="O27" s="14"/>
      <c r="P27" s="14"/>
    </row>
    <row r="28" spans="1:16" s="18" customFormat="1" ht="30.75" customHeight="1" thickBot="1">
      <c r="A28" s="10">
        <v>15</v>
      </c>
      <c r="B28" s="65" t="s">
        <v>122</v>
      </c>
      <c r="C28" s="12" t="s">
        <v>73</v>
      </c>
      <c r="D28" s="12" t="s">
        <v>74</v>
      </c>
      <c r="E28" s="51" t="s">
        <v>140</v>
      </c>
      <c r="F28" s="51">
        <v>20</v>
      </c>
      <c r="G28" s="14"/>
      <c r="H28" s="14"/>
      <c r="I28" s="45"/>
      <c r="J28" s="14">
        <v>0</v>
      </c>
      <c r="K28" s="14"/>
      <c r="L28" s="14"/>
      <c r="M28" s="14"/>
      <c r="N28" s="14"/>
      <c r="O28" s="14"/>
      <c r="P28" s="14"/>
    </row>
    <row r="29" spans="1:16" s="18" customFormat="1" ht="30" customHeight="1" thickBot="1">
      <c r="A29" s="10">
        <v>16</v>
      </c>
      <c r="B29" s="65" t="s">
        <v>122</v>
      </c>
      <c r="C29" s="12" t="s">
        <v>73</v>
      </c>
      <c r="D29" s="12" t="s">
        <v>168</v>
      </c>
      <c r="E29" s="51" t="s">
        <v>140</v>
      </c>
      <c r="F29" s="51">
        <v>20</v>
      </c>
      <c r="G29" s="13"/>
      <c r="H29" s="13"/>
      <c r="I29" s="14"/>
      <c r="J29" s="14">
        <v>0.05</v>
      </c>
      <c r="K29" s="13"/>
      <c r="L29" s="13"/>
      <c r="M29" s="13"/>
      <c r="N29" s="13"/>
      <c r="O29" s="13"/>
      <c r="P29" s="13"/>
    </row>
    <row r="30" spans="1:16" s="18" customFormat="1" ht="39.75" customHeight="1" thickBot="1">
      <c r="A30" s="10">
        <v>17</v>
      </c>
      <c r="B30" s="65" t="s">
        <v>122</v>
      </c>
      <c r="C30" s="12" t="s">
        <v>123</v>
      </c>
      <c r="D30" s="12" t="s">
        <v>75</v>
      </c>
      <c r="E30" s="51" t="s">
        <v>140</v>
      </c>
      <c r="F30" s="51">
        <v>20</v>
      </c>
      <c r="G30" s="13"/>
      <c r="H30" s="13"/>
      <c r="I30" s="14"/>
      <c r="J30" s="14">
        <v>3.1</v>
      </c>
      <c r="K30" s="13"/>
      <c r="L30" s="13"/>
      <c r="M30" s="13"/>
      <c r="N30" s="13"/>
      <c r="O30" s="13"/>
      <c r="P30" s="13"/>
    </row>
    <row r="31" spans="1:16" s="18" customFormat="1" ht="40.5" customHeight="1" thickBot="1">
      <c r="A31" s="10">
        <v>18</v>
      </c>
      <c r="B31" s="66" t="s">
        <v>122</v>
      </c>
      <c r="C31" s="12" t="s">
        <v>135</v>
      </c>
      <c r="D31" s="12" t="s">
        <v>124</v>
      </c>
      <c r="E31" s="51" t="s">
        <v>140</v>
      </c>
      <c r="F31" s="51">
        <v>20</v>
      </c>
      <c r="G31" s="13"/>
      <c r="H31" s="13"/>
      <c r="I31" s="14"/>
      <c r="J31" s="14"/>
      <c r="K31" s="13"/>
      <c r="L31" s="13"/>
      <c r="M31" s="13"/>
      <c r="N31" s="13"/>
      <c r="O31" s="13"/>
      <c r="P31" s="13">
        <v>15.16</v>
      </c>
    </row>
    <row r="32" spans="1:16" s="18" customFormat="1" ht="40.5" customHeight="1" thickBot="1">
      <c r="A32" s="10">
        <v>19</v>
      </c>
      <c r="B32" s="98" t="s">
        <v>137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100"/>
    </row>
    <row r="33" spans="1:16" s="18" customFormat="1" ht="37.5" customHeight="1" thickBot="1">
      <c r="A33" s="10">
        <v>20</v>
      </c>
      <c r="B33" s="67" t="s">
        <v>121</v>
      </c>
      <c r="C33" s="35" t="s">
        <v>64</v>
      </c>
      <c r="D33" s="12" t="s">
        <v>65</v>
      </c>
      <c r="E33" s="68" t="s">
        <v>159</v>
      </c>
      <c r="F33" s="69">
        <v>5</v>
      </c>
      <c r="G33" s="13"/>
      <c r="H33" s="13"/>
      <c r="I33" s="13"/>
      <c r="J33" s="13">
        <v>0.01</v>
      </c>
      <c r="K33" s="13"/>
      <c r="L33" s="13"/>
      <c r="M33" s="13"/>
      <c r="N33" s="13"/>
      <c r="O33" s="13"/>
      <c r="P33" s="51"/>
    </row>
    <row r="34" spans="1:16" s="18" customFormat="1" ht="32.25" thickBot="1">
      <c r="A34" s="10">
        <v>21</v>
      </c>
      <c r="B34" s="67" t="s">
        <v>121</v>
      </c>
      <c r="C34" s="20" t="s">
        <v>66</v>
      </c>
      <c r="D34" s="12" t="s">
        <v>67</v>
      </c>
      <c r="E34" s="51" t="s">
        <v>68</v>
      </c>
      <c r="F34" s="51">
        <v>5</v>
      </c>
      <c r="G34" s="14">
        <v>9.6</v>
      </c>
      <c r="H34" s="14"/>
      <c r="I34" s="14"/>
      <c r="J34" s="14"/>
      <c r="K34" s="14"/>
      <c r="L34" s="14"/>
      <c r="M34" s="14"/>
      <c r="N34" s="14"/>
      <c r="O34" s="14"/>
      <c r="P34" s="14"/>
    </row>
    <row r="35" spans="1:16" s="18" customFormat="1" ht="32.25" thickBot="1">
      <c r="A35" s="10">
        <v>22</v>
      </c>
      <c r="B35" s="67" t="s">
        <v>121</v>
      </c>
      <c r="C35" s="35" t="s">
        <v>69</v>
      </c>
      <c r="D35" s="12" t="s">
        <v>70</v>
      </c>
      <c r="E35" s="51" t="s">
        <v>68</v>
      </c>
      <c r="F35" s="51">
        <v>5</v>
      </c>
      <c r="G35" s="14"/>
      <c r="H35" s="14">
        <v>15.2</v>
      </c>
      <c r="I35" s="14"/>
      <c r="J35" s="13"/>
      <c r="K35" s="13"/>
      <c r="L35" s="13"/>
      <c r="M35" s="13"/>
      <c r="N35" s="13"/>
      <c r="O35" s="13"/>
      <c r="P35" s="13"/>
    </row>
    <row r="36" spans="1:16" s="18" customFormat="1" ht="30.75" customHeight="1" thickBot="1">
      <c r="A36" s="10">
        <v>23</v>
      </c>
      <c r="B36" s="67" t="s">
        <v>121</v>
      </c>
      <c r="C36" s="35" t="s">
        <v>117</v>
      </c>
      <c r="D36" s="12" t="s">
        <v>118</v>
      </c>
      <c r="E36" s="51" t="s">
        <v>68</v>
      </c>
      <c r="F36" s="51">
        <v>5</v>
      </c>
      <c r="G36" s="14"/>
      <c r="H36" s="14"/>
      <c r="I36" s="14">
        <v>21.38</v>
      </c>
      <c r="J36" s="13"/>
      <c r="K36" s="13"/>
      <c r="L36" s="13"/>
      <c r="M36" s="13"/>
      <c r="N36" s="13"/>
      <c r="O36" s="13"/>
      <c r="P36" s="13"/>
    </row>
    <row r="37" spans="1:16" s="18" customFormat="1" ht="40.5" customHeight="1" thickBot="1">
      <c r="A37" s="38">
        <v>24</v>
      </c>
      <c r="B37" s="39" t="s">
        <v>152</v>
      </c>
      <c r="C37" s="40" t="s">
        <v>63</v>
      </c>
      <c r="D37" s="28" t="s">
        <v>172</v>
      </c>
      <c r="E37" s="51" t="s">
        <v>140</v>
      </c>
      <c r="F37" s="51">
        <v>40</v>
      </c>
      <c r="G37" s="14"/>
      <c r="H37" s="14"/>
      <c r="I37" s="14"/>
      <c r="J37" s="14"/>
      <c r="K37" s="14"/>
      <c r="L37" s="14"/>
      <c r="M37" s="14"/>
      <c r="N37" s="14">
        <v>3</v>
      </c>
      <c r="O37" s="14"/>
      <c r="P37" s="14"/>
    </row>
    <row r="38" spans="1:16" s="18" customFormat="1" ht="32.25" thickBot="1">
      <c r="A38" s="10">
        <v>25</v>
      </c>
      <c r="B38" s="11" t="s">
        <v>112</v>
      </c>
      <c r="C38" s="26" t="s">
        <v>111</v>
      </c>
      <c r="D38" s="12" t="s">
        <v>165</v>
      </c>
      <c r="E38" s="51" t="s">
        <v>166</v>
      </c>
      <c r="F38" s="51">
        <v>5</v>
      </c>
      <c r="G38" s="13"/>
      <c r="H38" s="13"/>
      <c r="I38" s="41">
        <v>1.1399999999999999</v>
      </c>
      <c r="J38" s="13"/>
      <c r="K38" s="13"/>
      <c r="L38" s="13"/>
      <c r="M38" s="13"/>
      <c r="N38" s="13"/>
      <c r="O38" s="13"/>
      <c r="P38" s="13"/>
    </row>
    <row r="39" spans="1:16" s="18" customFormat="1" ht="41.25" customHeight="1" thickBot="1">
      <c r="A39" s="30">
        <v>26</v>
      </c>
      <c r="B39" s="12" t="s">
        <v>23</v>
      </c>
      <c r="C39" s="15" t="s">
        <v>24</v>
      </c>
      <c r="D39" s="12" t="s">
        <v>173</v>
      </c>
      <c r="E39" s="51" t="s">
        <v>140</v>
      </c>
      <c r="F39" s="51">
        <v>30</v>
      </c>
      <c r="G39" s="13"/>
      <c r="H39" s="13"/>
      <c r="I39" s="42"/>
      <c r="J39" s="13"/>
      <c r="K39" s="13"/>
      <c r="L39" s="13"/>
      <c r="M39" s="13">
        <v>3</v>
      </c>
      <c r="N39" s="13"/>
      <c r="O39" s="13"/>
      <c r="P39" s="13"/>
    </row>
    <row r="40" spans="1:16" s="18" customFormat="1" ht="27" customHeight="1" thickBot="1">
      <c r="A40" s="30">
        <v>27</v>
      </c>
      <c r="B40" s="12" t="s">
        <v>164</v>
      </c>
      <c r="C40" s="27" t="s">
        <v>134</v>
      </c>
      <c r="D40" s="12" t="s">
        <v>25</v>
      </c>
      <c r="E40" s="45" t="s">
        <v>26</v>
      </c>
      <c r="F40" s="51">
        <v>5</v>
      </c>
      <c r="G40" s="13"/>
      <c r="H40" s="13"/>
      <c r="I40" s="42"/>
      <c r="J40" s="13"/>
      <c r="K40" s="13">
        <v>2.2799999999999998</v>
      </c>
      <c r="L40" s="13"/>
      <c r="M40" s="13"/>
      <c r="N40" s="13"/>
      <c r="O40" s="13"/>
      <c r="P40" s="13"/>
    </row>
    <row r="41" spans="1:16" s="18" customFormat="1" ht="31.5" customHeight="1" thickBot="1">
      <c r="A41" s="30">
        <v>28</v>
      </c>
      <c r="B41" s="15" t="s">
        <v>143</v>
      </c>
      <c r="C41" s="33" t="s">
        <v>39</v>
      </c>
      <c r="D41" s="12" t="s">
        <v>144</v>
      </c>
      <c r="E41" s="45" t="s">
        <v>140</v>
      </c>
      <c r="F41" s="51">
        <v>45</v>
      </c>
      <c r="G41" s="13"/>
      <c r="H41" s="13"/>
      <c r="I41" s="42"/>
      <c r="J41" s="13"/>
      <c r="K41" s="13"/>
      <c r="L41" s="13"/>
      <c r="M41" s="13"/>
      <c r="N41" s="13"/>
      <c r="O41" s="13">
        <v>1</v>
      </c>
      <c r="P41" s="13"/>
    </row>
    <row r="42" spans="1:16" s="18" customFormat="1" ht="32.25" thickBot="1">
      <c r="A42" s="10">
        <v>29</v>
      </c>
      <c r="B42" s="15" t="s">
        <v>27</v>
      </c>
      <c r="C42" s="37" t="s">
        <v>28</v>
      </c>
      <c r="D42" s="16" t="s">
        <v>29</v>
      </c>
      <c r="E42" s="45" t="s">
        <v>26</v>
      </c>
      <c r="F42" s="45">
        <v>5</v>
      </c>
      <c r="G42" s="45"/>
      <c r="H42" s="45"/>
      <c r="I42" s="45"/>
      <c r="J42" s="45"/>
      <c r="K42" s="45">
        <v>0.3</v>
      </c>
      <c r="L42" s="45"/>
      <c r="M42" s="45"/>
      <c r="N42" s="17"/>
      <c r="O42" s="13"/>
      <c r="P42" s="13"/>
    </row>
    <row r="43" spans="1:16" s="18" customFormat="1" ht="32.25" thickBot="1">
      <c r="A43" s="10">
        <v>30</v>
      </c>
      <c r="B43" s="15" t="s">
        <v>27</v>
      </c>
      <c r="C43" s="37" t="s">
        <v>30</v>
      </c>
      <c r="D43" s="16" t="s">
        <v>31</v>
      </c>
      <c r="E43" s="45" t="s">
        <v>160</v>
      </c>
      <c r="F43" s="45">
        <v>45</v>
      </c>
      <c r="G43" s="45"/>
      <c r="H43" s="45"/>
      <c r="I43" s="45"/>
      <c r="J43" s="45"/>
      <c r="K43" s="45"/>
      <c r="L43" s="45"/>
      <c r="M43" s="45">
        <v>0.26</v>
      </c>
      <c r="N43" s="17"/>
      <c r="O43" s="13"/>
      <c r="P43" s="13"/>
    </row>
    <row r="44" spans="1:16" s="18" customFormat="1" ht="32.25" thickBot="1">
      <c r="A44" s="10">
        <v>31</v>
      </c>
      <c r="B44" s="15" t="s">
        <v>27</v>
      </c>
      <c r="C44" s="37" t="s">
        <v>32</v>
      </c>
      <c r="D44" s="16" t="s">
        <v>33</v>
      </c>
      <c r="E44" s="45" t="s">
        <v>160</v>
      </c>
      <c r="F44" s="45">
        <v>45</v>
      </c>
      <c r="G44" s="45"/>
      <c r="H44" s="45"/>
      <c r="I44" s="45"/>
      <c r="J44" s="45"/>
      <c r="K44" s="45"/>
      <c r="L44" s="45"/>
      <c r="M44" s="45">
        <v>1.43</v>
      </c>
      <c r="N44" s="17"/>
      <c r="O44" s="13"/>
      <c r="P44" s="13"/>
    </row>
    <row r="45" spans="1:16" s="18" customFormat="1" ht="32.25" thickBot="1">
      <c r="A45" s="10">
        <v>32</v>
      </c>
      <c r="B45" s="15" t="s">
        <v>27</v>
      </c>
      <c r="C45" s="37" t="s">
        <v>34</v>
      </c>
      <c r="D45" s="16" t="s">
        <v>35</v>
      </c>
      <c r="E45" s="45" t="s">
        <v>160</v>
      </c>
      <c r="F45" s="45">
        <v>45</v>
      </c>
      <c r="G45" s="45"/>
      <c r="H45" s="45"/>
      <c r="I45" s="45"/>
      <c r="J45" s="45"/>
      <c r="K45" s="45"/>
      <c r="L45" s="45"/>
      <c r="M45" s="45"/>
      <c r="N45" s="17">
        <v>3.53</v>
      </c>
      <c r="O45" s="13"/>
      <c r="P45" s="13"/>
    </row>
    <row r="46" spans="1:16" s="18" customFormat="1" ht="32.25" thickBot="1">
      <c r="A46" s="10">
        <v>33</v>
      </c>
      <c r="B46" s="15" t="s">
        <v>27</v>
      </c>
      <c r="C46" s="37" t="s">
        <v>36</v>
      </c>
      <c r="D46" s="16" t="s">
        <v>43</v>
      </c>
      <c r="E46" s="45" t="s">
        <v>160</v>
      </c>
      <c r="F46" s="45">
        <v>45</v>
      </c>
      <c r="G46" s="45"/>
      <c r="H46" s="45"/>
      <c r="I46" s="45"/>
      <c r="J46" s="45"/>
      <c r="K46" s="45"/>
      <c r="L46" s="45"/>
      <c r="M46" s="45">
        <v>0.76</v>
      </c>
      <c r="N46" s="17"/>
      <c r="O46" s="13"/>
      <c r="P46" s="13"/>
    </row>
    <row r="47" spans="1:16" s="18" customFormat="1" ht="32.25" thickBot="1">
      <c r="A47" s="10">
        <v>34</v>
      </c>
      <c r="B47" s="15" t="s">
        <v>27</v>
      </c>
      <c r="C47" s="37" t="s">
        <v>37</v>
      </c>
      <c r="D47" s="16" t="s">
        <v>38</v>
      </c>
      <c r="E47" s="45" t="s">
        <v>160</v>
      </c>
      <c r="F47" s="45">
        <v>45</v>
      </c>
      <c r="G47" s="45"/>
      <c r="H47" s="45"/>
      <c r="I47" s="45"/>
      <c r="J47" s="45"/>
      <c r="K47" s="45"/>
      <c r="L47" s="45"/>
      <c r="M47" s="45">
        <v>2.67</v>
      </c>
      <c r="N47" s="17"/>
      <c r="O47" s="13"/>
      <c r="P47" s="13"/>
    </row>
    <row r="48" spans="1:16" s="18" customFormat="1" ht="32.25" thickBot="1">
      <c r="A48" s="10">
        <v>35</v>
      </c>
      <c r="B48" s="15" t="s">
        <v>27</v>
      </c>
      <c r="C48" s="37" t="s">
        <v>39</v>
      </c>
      <c r="D48" s="16" t="s">
        <v>113</v>
      </c>
      <c r="E48" s="45" t="s">
        <v>160</v>
      </c>
      <c r="F48" s="45">
        <v>45</v>
      </c>
      <c r="G48" s="45"/>
      <c r="H48" s="45"/>
      <c r="I48" s="45"/>
      <c r="J48" s="45"/>
      <c r="K48" s="45"/>
      <c r="L48" s="45"/>
      <c r="M48" s="45">
        <v>3.25</v>
      </c>
      <c r="N48" s="17"/>
      <c r="O48" s="13"/>
      <c r="P48" s="13"/>
    </row>
    <row r="49" spans="1:16" s="18" customFormat="1" ht="32.25" thickBot="1">
      <c r="A49" s="10">
        <v>36</v>
      </c>
      <c r="B49" s="15" t="s">
        <v>27</v>
      </c>
      <c r="C49" s="37" t="s">
        <v>40</v>
      </c>
      <c r="D49" s="16" t="s">
        <v>41</v>
      </c>
      <c r="E49" s="45" t="s">
        <v>160</v>
      </c>
      <c r="F49" s="45">
        <v>45</v>
      </c>
      <c r="G49" s="45"/>
      <c r="H49" s="45"/>
      <c r="I49" s="45"/>
      <c r="J49" s="45"/>
      <c r="K49" s="45"/>
      <c r="L49" s="45"/>
      <c r="M49" s="45"/>
      <c r="N49" s="17">
        <v>0.21</v>
      </c>
      <c r="O49" s="13"/>
      <c r="P49" s="13"/>
    </row>
    <row r="50" spans="1:16" s="18" customFormat="1" ht="32.25" thickBot="1">
      <c r="A50" s="10">
        <v>37</v>
      </c>
      <c r="B50" s="15" t="s">
        <v>27</v>
      </c>
      <c r="C50" s="37" t="s">
        <v>42</v>
      </c>
      <c r="D50" s="16" t="s">
        <v>43</v>
      </c>
      <c r="E50" s="45" t="s">
        <v>160</v>
      </c>
      <c r="F50" s="45">
        <v>45</v>
      </c>
      <c r="G50" s="45"/>
      <c r="H50" s="45"/>
      <c r="I50" s="42"/>
      <c r="J50" s="45"/>
      <c r="K50" s="45"/>
      <c r="L50" s="45"/>
      <c r="M50" s="45"/>
      <c r="N50" s="17"/>
      <c r="O50" s="45">
        <v>1.1000000000000001</v>
      </c>
      <c r="P50" s="13"/>
    </row>
    <row r="51" spans="1:16" s="18" customFormat="1" ht="32.25" thickBot="1">
      <c r="A51" s="10">
        <v>38</v>
      </c>
      <c r="B51" s="25" t="s">
        <v>44</v>
      </c>
      <c r="C51" s="46" t="s">
        <v>45</v>
      </c>
      <c r="D51" s="28" t="s">
        <v>169</v>
      </c>
      <c r="E51" s="51" t="s">
        <v>140</v>
      </c>
      <c r="F51" s="51">
        <v>20</v>
      </c>
      <c r="G51" s="13"/>
      <c r="H51" s="13"/>
      <c r="I51" s="42"/>
      <c r="J51" s="13"/>
      <c r="K51" s="13"/>
      <c r="L51" s="13"/>
      <c r="M51" s="13"/>
      <c r="N51" s="13">
        <v>1.74</v>
      </c>
      <c r="O51" s="13"/>
      <c r="P51" s="13"/>
    </row>
    <row r="52" spans="1:16" s="18" customFormat="1" ht="37.5" customHeight="1" thickBot="1">
      <c r="A52" s="10">
        <v>39</v>
      </c>
      <c r="B52" s="15" t="s">
        <v>46</v>
      </c>
      <c r="C52" s="19" t="s">
        <v>47</v>
      </c>
      <c r="D52" s="16" t="s">
        <v>170</v>
      </c>
      <c r="E52" s="45" t="s">
        <v>140</v>
      </c>
      <c r="F52" s="45">
        <v>40</v>
      </c>
      <c r="G52" s="45"/>
      <c r="H52" s="45"/>
      <c r="I52" s="45"/>
      <c r="J52" s="45"/>
      <c r="K52" s="45"/>
      <c r="L52" s="45"/>
      <c r="M52" s="45"/>
      <c r="N52" s="17">
        <v>3</v>
      </c>
      <c r="O52" s="13"/>
      <c r="P52" s="13"/>
    </row>
    <row r="53" spans="1:16" s="18" customFormat="1" ht="43.5" thickBot="1">
      <c r="A53" s="10">
        <v>40</v>
      </c>
      <c r="B53" s="66" t="s">
        <v>145</v>
      </c>
      <c r="C53" s="28" t="s">
        <v>141</v>
      </c>
      <c r="D53" s="70" t="s">
        <v>142</v>
      </c>
      <c r="E53" s="51" t="s">
        <v>140</v>
      </c>
      <c r="F53" s="51">
        <v>40</v>
      </c>
      <c r="G53" s="13"/>
      <c r="H53" s="13"/>
      <c r="I53" s="13"/>
      <c r="J53" s="13"/>
      <c r="K53" s="13"/>
      <c r="L53" s="13"/>
      <c r="M53" s="13">
        <v>2.4300000000000002</v>
      </c>
      <c r="N53" s="13"/>
      <c r="O53" s="13"/>
      <c r="P53" s="13"/>
    </row>
    <row r="54" spans="1:16" s="18" customFormat="1" ht="32.25" thickBot="1">
      <c r="A54" s="10">
        <v>41</v>
      </c>
      <c r="B54" s="65" t="s">
        <v>48</v>
      </c>
      <c r="C54" s="11" t="s">
        <v>49</v>
      </c>
      <c r="D54" s="12" t="s">
        <v>50</v>
      </c>
      <c r="E54" s="51" t="s">
        <v>51</v>
      </c>
      <c r="F54" s="51">
        <v>5</v>
      </c>
      <c r="G54" s="14"/>
      <c r="H54" s="14"/>
      <c r="I54" s="14"/>
      <c r="J54" s="14"/>
      <c r="K54" s="14"/>
      <c r="L54" s="14"/>
      <c r="M54" s="14"/>
      <c r="N54" s="14"/>
      <c r="O54" s="14">
        <v>2</v>
      </c>
      <c r="P54" s="14"/>
    </row>
    <row r="55" spans="1:16" s="18" customFormat="1" ht="32.25" thickBot="1">
      <c r="A55" s="10">
        <v>42</v>
      </c>
      <c r="B55" s="65" t="s">
        <v>48</v>
      </c>
      <c r="C55" s="11" t="s">
        <v>49</v>
      </c>
      <c r="D55" s="12" t="s">
        <v>114</v>
      </c>
      <c r="E55" s="71" t="s">
        <v>161</v>
      </c>
      <c r="F55" s="51">
        <v>30</v>
      </c>
      <c r="G55" s="14"/>
      <c r="H55" s="14"/>
      <c r="I55" s="14"/>
      <c r="J55" s="14"/>
      <c r="K55" s="14"/>
      <c r="L55" s="14"/>
      <c r="M55" s="14"/>
      <c r="N55" s="14"/>
      <c r="O55" s="14">
        <v>2</v>
      </c>
      <c r="P55" s="14"/>
    </row>
    <row r="56" spans="1:16" s="18" customFormat="1" ht="32.25" thickBot="1">
      <c r="A56" s="10">
        <v>43</v>
      </c>
      <c r="B56" s="72" t="s">
        <v>48</v>
      </c>
      <c r="C56" s="11" t="s">
        <v>52</v>
      </c>
      <c r="D56" s="12" t="s">
        <v>53</v>
      </c>
      <c r="E56" s="71" t="s">
        <v>161</v>
      </c>
      <c r="F56" s="51">
        <v>40</v>
      </c>
      <c r="G56" s="14"/>
      <c r="H56" s="14"/>
      <c r="I56" s="14"/>
      <c r="J56" s="14"/>
      <c r="K56" s="14"/>
      <c r="L56" s="14">
        <v>0.28000000000000003</v>
      </c>
      <c r="M56" s="14"/>
      <c r="N56" s="14"/>
      <c r="O56" s="14"/>
      <c r="P56" s="14"/>
    </row>
    <row r="57" spans="1:16" s="18" customFormat="1" ht="32.25" thickBot="1">
      <c r="A57" s="10">
        <v>44</v>
      </c>
      <c r="B57" s="72" t="s">
        <v>48</v>
      </c>
      <c r="C57" s="11" t="s">
        <v>54</v>
      </c>
      <c r="D57" s="12" t="s">
        <v>53</v>
      </c>
      <c r="E57" s="51" t="s">
        <v>51</v>
      </c>
      <c r="F57" s="51">
        <v>5</v>
      </c>
      <c r="G57" s="14"/>
      <c r="H57" s="14"/>
      <c r="I57" s="14"/>
      <c r="J57" s="14"/>
      <c r="K57" s="14"/>
      <c r="L57" s="14">
        <v>0.1</v>
      </c>
      <c r="M57" s="14"/>
      <c r="N57" s="14"/>
      <c r="O57" s="14"/>
      <c r="P57" s="14"/>
    </row>
    <row r="58" spans="1:16" s="18" customFormat="1" ht="32.25" thickBot="1">
      <c r="A58" s="10">
        <v>45</v>
      </c>
      <c r="B58" s="72" t="s">
        <v>48</v>
      </c>
      <c r="C58" s="11" t="s">
        <v>55</v>
      </c>
      <c r="D58" s="12" t="s">
        <v>56</v>
      </c>
      <c r="E58" s="51" t="s">
        <v>51</v>
      </c>
      <c r="F58" s="51">
        <v>10</v>
      </c>
      <c r="G58" s="14"/>
      <c r="H58" s="14"/>
      <c r="I58" s="14"/>
      <c r="J58" s="14"/>
      <c r="K58" s="14"/>
      <c r="L58" s="14"/>
      <c r="M58" s="14"/>
      <c r="N58" s="14"/>
      <c r="O58" s="14"/>
      <c r="P58" s="14">
        <v>1.61</v>
      </c>
    </row>
    <row r="59" spans="1:16" s="18" customFormat="1" ht="36.75" thickBot="1">
      <c r="A59" s="10">
        <v>46</v>
      </c>
      <c r="B59" s="72" t="s">
        <v>57</v>
      </c>
      <c r="C59" s="73" t="s">
        <v>58</v>
      </c>
      <c r="D59" s="12" t="s">
        <v>171</v>
      </c>
      <c r="E59" s="71" t="s">
        <v>162</v>
      </c>
      <c r="F59" s="51">
        <v>30</v>
      </c>
      <c r="G59" s="74"/>
      <c r="H59" s="74"/>
      <c r="I59" s="74"/>
      <c r="J59" s="74"/>
      <c r="K59" s="74"/>
      <c r="L59" s="74"/>
      <c r="M59" s="74">
        <v>0.86</v>
      </c>
      <c r="N59" s="74">
        <v>0.154</v>
      </c>
      <c r="O59" s="74">
        <v>0.61</v>
      </c>
      <c r="P59" s="74">
        <v>1.04</v>
      </c>
    </row>
    <row r="60" spans="1:16" s="18" customFormat="1" ht="32.25" thickBot="1">
      <c r="A60" s="10">
        <v>47</v>
      </c>
      <c r="B60" s="75" t="s">
        <v>59</v>
      </c>
      <c r="C60" s="46" t="s">
        <v>60</v>
      </c>
      <c r="D60" s="12" t="s">
        <v>133</v>
      </c>
      <c r="E60" s="45" t="s">
        <v>163</v>
      </c>
      <c r="F60" s="45">
        <v>5</v>
      </c>
      <c r="G60" s="13"/>
      <c r="H60" s="13"/>
      <c r="I60" s="13"/>
      <c r="J60" s="13"/>
      <c r="K60" s="13"/>
      <c r="L60" s="13"/>
      <c r="M60" s="13"/>
      <c r="N60" s="13">
        <v>0.9</v>
      </c>
      <c r="O60" s="13"/>
      <c r="P60" s="13"/>
    </row>
    <row r="61" spans="1:16" s="18" customFormat="1" ht="32.25" thickBot="1">
      <c r="A61" s="10">
        <v>48</v>
      </c>
      <c r="B61" s="66" t="s">
        <v>61</v>
      </c>
      <c r="C61" s="11" t="s">
        <v>62</v>
      </c>
      <c r="D61" s="12" t="s">
        <v>116</v>
      </c>
      <c r="E61" s="45" t="s">
        <v>140</v>
      </c>
      <c r="F61" s="51">
        <v>20</v>
      </c>
      <c r="G61" s="14"/>
      <c r="H61" s="14"/>
      <c r="I61" s="14"/>
      <c r="J61" s="14"/>
      <c r="K61" s="14"/>
      <c r="L61" s="14"/>
      <c r="M61" s="14"/>
      <c r="N61" s="14"/>
      <c r="O61" s="14">
        <v>1</v>
      </c>
      <c r="P61" s="14"/>
    </row>
    <row r="62" spans="1:16" s="18" customFormat="1" ht="19.5" thickBot="1">
      <c r="A62" s="10">
        <v>49</v>
      </c>
      <c r="B62" s="98" t="s">
        <v>136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100"/>
    </row>
    <row r="63" spans="1:16" s="18" customFormat="1" ht="32.25" thickBot="1">
      <c r="A63" s="10">
        <v>50</v>
      </c>
      <c r="B63" s="15" t="s">
        <v>98</v>
      </c>
      <c r="C63" s="37" t="s">
        <v>99</v>
      </c>
      <c r="D63" s="76" t="s">
        <v>100</v>
      </c>
      <c r="E63" s="45" t="s">
        <v>140</v>
      </c>
      <c r="F63" s="45">
        <v>5</v>
      </c>
      <c r="G63" s="45"/>
      <c r="H63" s="45"/>
      <c r="I63" s="45"/>
      <c r="J63" s="45">
        <v>0.46800000000000003</v>
      </c>
      <c r="K63" s="45"/>
      <c r="L63" s="45"/>
      <c r="M63" s="45"/>
      <c r="N63" s="17"/>
      <c r="O63" s="13"/>
      <c r="P63" s="13"/>
    </row>
    <row r="64" spans="1:16" s="18" customFormat="1" ht="32.25" thickBot="1">
      <c r="A64" s="10">
        <v>51</v>
      </c>
      <c r="B64" s="15" t="s">
        <v>98</v>
      </c>
      <c r="C64" s="37" t="s">
        <v>99</v>
      </c>
      <c r="D64" s="76" t="s">
        <v>100</v>
      </c>
      <c r="E64" s="45" t="s">
        <v>140</v>
      </c>
      <c r="F64" s="44">
        <v>5</v>
      </c>
      <c r="G64" s="43"/>
      <c r="H64" s="44"/>
      <c r="I64" s="43"/>
      <c r="J64" s="44"/>
      <c r="K64" s="43"/>
      <c r="L64" s="44"/>
      <c r="M64" s="43"/>
      <c r="N64" s="77"/>
      <c r="O64" s="31">
        <v>10.7</v>
      </c>
      <c r="P64" s="29"/>
    </row>
    <row r="65" spans="1:16" s="18" customFormat="1" ht="34.5" customHeight="1" thickBot="1">
      <c r="A65" s="10">
        <v>52</v>
      </c>
      <c r="B65" s="15" t="s">
        <v>98</v>
      </c>
      <c r="C65" s="37" t="s">
        <v>99</v>
      </c>
      <c r="D65" s="76" t="s">
        <v>100</v>
      </c>
      <c r="E65" s="45" t="s">
        <v>140</v>
      </c>
      <c r="F65" s="45">
        <v>20</v>
      </c>
      <c r="G65" s="43"/>
      <c r="H65" s="44"/>
      <c r="I65" s="43"/>
      <c r="J65" s="44"/>
      <c r="K65" s="43"/>
      <c r="L65" s="44"/>
      <c r="M65" s="43"/>
      <c r="N65" s="77"/>
      <c r="O65" s="31">
        <v>18.27</v>
      </c>
      <c r="P65" s="29"/>
    </row>
    <row r="66" spans="1:16" s="18" customFormat="1" ht="16.5" hidden="1" customHeight="1" thickBot="1">
      <c r="A66" s="10"/>
      <c r="B66" s="78"/>
      <c r="C66" s="79"/>
      <c r="D66" s="80"/>
      <c r="E66" s="80"/>
      <c r="F66" s="80" t="s">
        <v>103</v>
      </c>
      <c r="G66" s="81">
        <f t="shared" ref="G66:P66" si="0">G23+G24+G33+G34+G35+G36+G38+G40+G42+G54+G57+G60+G63+G64</f>
        <v>9.6</v>
      </c>
      <c r="H66" s="81">
        <f t="shared" si="0"/>
        <v>15.2</v>
      </c>
      <c r="I66" s="81">
        <f t="shared" si="0"/>
        <v>36.519999999999996</v>
      </c>
      <c r="J66" s="81">
        <f t="shared" si="0"/>
        <v>0.47800000000000004</v>
      </c>
      <c r="K66" s="81">
        <f t="shared" si="0"/>
        <v>2.5799999999999996</v>
      </c>
      <c r="L66" s="81">
        <f t="shared" si="0"/>
        <v>0.1</v>
      </c>
      <c r="M66" s="81">
        <f t="shared" si="0"/>
        <v>0</v>
      </c>
      <c r="N66" s="81">
        <f t="shared" si="0"/>
        <v>0.9</v>
      </c>
      <c r="O66" s="81">
        <f t="shared" si="0"/>
        <v>12.7</v>
      </c>
      <c r="P66" s="81">
        <f t="shared" si="0"/>
        <v>19.5</v>
      </c>
    </row>
    <row r="67" spans="1:16" s="18" customFormat="1" ht="15" customHeight="1" thickBot="1">
      <c r="A67" s="105" t="s">
        <v>104</v>
      </c>
      <c r="B67" s="106"/>
      <c r="C67" s="106"/>
      <c r="D67" s="106"/>
      <c r="E67" s="107"/>
      <c r="F67" s="11" t="s">
        <v>103</v>
      </c>
      <c r="G67" s="81">
        <f>G23+G24+G33+G34+G35+G36+G40+G42+G54+G57+G60+G63+G64+G38</f>
        <v>9.6</v>
      </c>
      <c r="H67" s="81">
        <f>G67+H66</f>
        <v>24.799999999999997</v>
      </c>
      <c r="I67" s="81">
        <f t="shared" ref="I67:P67" si="1">H67+I66</f>
        <v>61.319999999999993</v>
      </c>
      <c r="J67" s="81">
        <f t="shared" si="1"/>
        <v>61.797999999999995</v>
      </c>
      <c r="K67" s="81">
        <f t="shared" si="1"/>
        <v>64.378</v>
      </c>
      <c r="L67" s="81">
        <f t="shared" si="1"/>
        <v>64.477999999999994</v>
      </c>
      <c r="M67" s="81">
        <f t="shared" si="1"/>
        <v>64.477999999999994</v>
      </c>
      <c r="N67" s="81">
        <f t="shared" si="1"/>
        <v>65.378</v>
      </c>
      <c r="O67" s="81">
        <f t="shared" si="1"/>
        <v>78.078000000000003</v>
      </c>
      <c r="P67" s="81">
        <f t="shared" si="1"/>
        <v>97.578000000000003</v>
      </c>
    </row>
    <row r="68" spans="1:16" s="18" customFormat="1" ht="15" hidden="1" customHeight="1" thickBot="1">
      <c r="A68" s="108"/>
      <c r="B68" s="109"/>
      <c r="C68" s="109"/>
      <c r="D68" s="109"/>
      <c r="E68" s="110"/>
      <c r="F68" s="11" t="s">
        <v>126</v>
      </c>
      <c r="G68" s="81">
        <f t="shared" ref="G68:P68" si="2">G14+G15+G16+G17+G20+G23+G24+G25+G26+G27+G28+G29+G30+G31+G33+G34+G35+G36+G38+G40+G42+G51+G54+G57+G58+G60+G61+G63+G64+G65</f>
        <v>9.6</v>
      </c>
      <c r="H68" s="81">
        <f t="shared" si="2"/>
        <v>15.2</v>
      </c>
      <c r="I68" s="81">
        <f t="shared" si="2"/>
        <v>44.45</v>
      </c>
      <c r="J68" s="81">
        <f t="shared" si="2"/>
        <v>12.827999999999999</v>
      </c>
      <c r="K68" s="81">
        <f t="shared" si="2"/>
        <v>9.49</v>
      </c>
      <c r="L68" s="81">
        <f t="shared" si="2"/>
        <v>0.1</v>
      </c>
      <c r="M68" s="81">
        <f t="shared" si="2"/>
        <v>1</v>
      </c>
      <c r="N68" s="81">
        <f t="shared" si="2"/>
        <v>2.64</v>
      </c>
      <c r="O68" s="81">
        <f t="shared" si="2"/>
        <v>31.97</v>
      </c>
      <c r="P68" s="81">
        <f t="shared" si="2"/>
        <v>36.269999999999996</v>
      </c>
    </row>
    <row r="69" spans="1:16" s="18" customFormat="1" ht="14.25" customHeight="1" thickBot="1">
      <c r="A69" s="108"/>
      <c r="B69" s="109"/>
      <c r="C69" s="109"/>
      <c r="D69" s="109"/>
      <c r="E69" s="110"/>
      <c r="F69" s="11" t="s">
        <v>126</v>
      </c>
      <c r="G69" s="81">
        <f>G14+G15+G16+G17+G20+G23+G24+G26+G27+G28+G29+G30+G31+G33+G34+G35+G36+G40+G42+G51+G54+G57+G60+G61+G63+G64+G65</f>
        <v>9.6</v>
      </c>
      <c r="H69" s="81">
        <f>G69+H68</f>
        <v>24.799999999999997</v>
      </c>
      <c r="I69" s="81">
        <f t="shared" ref="I69:P69" si="3">H69+I68</f>
        <v>69.25</v>
      </c>
      <c r="J69" s="81">
        <f t="shared" si="3"/>
        <v>82.078000000000003</v>
      </c>
      <c r="K69" s="81">
        <f t="shared" si="3"/>
        <v>91.567999999999998</v>
      </c>
      <c r="L69" s="81">
        <f t="shared" si="3"/>
        <v>91.667999999999992</v>
      </c>
      <c r="M69" s="81">
        <f t="shared" si="3"/>
        <v>92.667999999999992</v>
      </c>
      <c r="N69" s="81">
        <f t="shared" si="3"/>
        <v>95.307999999999993</v>
      </c>
      <c r="O69" s="81">
        <f t="shared" si="3"/>
        <v>127.27799999999999</v>
      </c>
      <c r="P69" s="81">
        <f t="shared" si="3"/>
        <v>163.548</v>
      </c>
    </row>
    <row r="70" spans="1:16" s="18" customFormat="1" ht="17.25" hidden="1" customHeight="1" thickBot="1">
      <c r="A70" s="108"/>
      <c r="B70" s="109"/>
      <c r="C70" s="109"/>
      <c r="D70" s="109"/>
      <c r="E70" s="110"/>
      <c r="F70" s="11" t="s">
        <v>167</v>
      </c>
      <c r="G70" s="81">
        <f t="shared" ref="G70:P70" si="4">G14+G15+G16+G17+G18+G19+G20+G21+G22+G23+G24+G25+G26+G27+G28+G29+G30+G31+G33+G34+G35+G36+G37+G38+G39+G40+G41+G42+G43+G44+G45+G46+G47+G48+G49+G50+G51+G52+G53+G54+G55+G56+G57+G58+G59+G60+G61+G63+G64+G65</f>
        <v>9.6</v>
      </c>
      <c r="H70" s="81">
        <f t="shared" si="4"/>
        <v>15.2</v>
      </c>
      <c r="I70" s="81">
        <f t="shared" si="4"/>
        <v>44.45</v>
      </c>
      <c r="J70" s="81">
        <f t="shared" si="4"/>
        <v>13.417999999999999</v>
      </c>
      <c r="K70" s="81">
        <f t="shared" si="4"/>
        <v>32.799999999999997</v>
      </c>
      <c r="L70" s="81">
        <f t="shared" si="4"/>
        <v>22.750000000000004</v>
      </c>
      <c r="M70" s="81">
        <f t="shared" si="4"/>
        <v>28.96</v>
      </c>
      <c r="N70" s="81">
        <f t="shared" si="4"/>
        <v>23.473999999999997</v>
      </c>
      <c r="O70" s="81">
        <f t="shared" si="4"/>
        <v>38.53</v>
      </c>
      <c r="P70" s="81">
        <f t="shared" si="4"/>
        <v>37.309999999999995</v>
      </c>
    </row>
    <row r="71" spans="1:16" s="18" customFormat="1" ht="16.5" customHeight="1" thickBot="1">
      <c r="A71" s="108"/>
      <c r="B71" s="109"/>
      <c r="C71" s="109"/>
      <c r="D71" s="109"/>
      <c r="E71" s="110"/>
      <c r="F71" s="11" t="s">
        <v>105</v>
      </c>
      <c r="G71" s="81">
        <f>G14+G15+G16+G17+G18+G19+G20+G21+G22+G23+G24+G26+G27+G28+G29+G30+G31+G33+G34+G35+G36+G37+G38+G39+G40+G42+G43+G44+G45+G46+G47+G48+G49+G50+G51+G52+G53+G54+G55+G56+G57+G58+G59+G60+G61+G63+G64+G65</f>
        <v>9.6</v>
      </c>
      <c r="H71" s="81">
        <f>H70+G71</f>
        <v>24.799999999999997</v>
      </c>
      <c r="I71" s="81">
        <f t="shared" ref="I71:P71" si="5">I70+H71</f>
        <v>69.25</v>
      </c>
      <c r="J71" s="81">
        <f t="shared" si="5"/>
        <v>82.668000000000006</v>
      </c>
      <c r="K71" s="81">
        <f t="shared" si="5"/>
        <v>115.468</v>
      </c>
      <c r="L71" s="81">
        <f t="shared" si="5"/>
        <v>138.21800000000002</v>
      </c>
      <c r="M71" s="81">
        <f t="shared" si="5"/>
        <v>167.17800000000003</v>
      </c>
      <c r="N71" s="81">
        <f t="shared" si="5"/>
        <v>190.65200000000002</v>
      </c>
      <c r="O71" s="81">
        <f t="shared" si="5"/>
        <v>229.18200000000002</v>
      </c>
      <c r="P71" s="81">
        <f t="shared" si="5"/>
        <v>266.49200000000002</v>
      </c>
    </row>
    <row r="72" spans="1:16" s="18" customFormat="1" ht="15.75" hidden="1" customHeight="1" thickBot="1">
      <c r="A72" s="108"/>
      <c r="B72" s="109"/>
      <c r="C72" s="109"/>
      <c r="D72" s="109"/>
      <c r="E72" s="110"/>
      <c r="F72" s="11" t="s">
        <v>106</v>
      </c>
      <c r="G72" s="81">
        <f>G40+G42</f>
        <v>0</v>
      </c>
      <c r="H72" s="81">
        <f t="shared" ref="H72:P72" si="6">H40+H42</f>
        <v>0</v>
      </c>
      <c r="I72" s="81">
        <f t="shared" si="6"/>
        <v>0</v>
      </c>
      <c r="J72" s="81">
        <f t="shared" si="6"/>
        <v>0</v>
      </c>
      <c r="K72" s="81">
        <f t="shared" si="6"/>
        <v>2.5799999999999996</v>
      </c>
      <c r="L72" s="81">
        <f t="shared" si="6"/>
        <v>0</v>
      </c>
      <c r="M72" s="81">
        <f t="shared" si="6"/>
        <v>0</v>
      </c>
      <c r="N72" s="81">
        <f t="shared" si="6"/>
        <v>0</v>
      </c>
      <c r="O72" s="81">
        <f t="shared" si="6"/>
        <v>0</v>
      </c>
      <c r="P72" s="81">
        <f t="shared" si="6"/>
        <v>0</v>
      </c>
    </row>
    <row r="73" spans="1:16" s="18" customFormat="1" ht="15" customHeight="1" thickBot="1">
      <c r="A73" s="108"/>
      <c r="B73" s="109"/>
      <c r="C73" s="109"/>
      <c r="D73" s="109"/>
      <c r="E73" s="110"/>
      <c r="F73" s="11" t="s">
        <v>106</v>
      </c>
      <c r="G73" s="81">
        <f>G40+G42</f>
        <v>0</v>
      </c>
      <c r="H73" s="81">
        <f>H72+G73</f>
        <v>0</v>
      </c>
      <c r="I73" s="81">
        <f t="shared" ref="I73:P73" si="7">I72+H73</f>
        <v>0</v>
      </c>
      <c r="J73" s="81">
        <f t="shared" si="7"/>
        <v>0</v>
      </c>
      <c r="K73" s="81">
        <f t="shared" si="7"/>
        <v>2.5799999999999996</v>
      </c>
      <c r="L73" s="81">
        <f t="shared" si="7"/>
        <v>2.5799999999999996</v>
      </c>
      <c r="M73" s="81">
        <f t="shared" si="7"/>
        <v>2.5799999999999996</v>
      </c>
      <c r="N73" s="81">
        <f t="shared" si="7"/>
        <v>2.5799999999999996</v>
      </c>
      <c r="O73" s="81">
        <f t="shared" si="7"/>
        <v>2.5799999999999996</v>
      </c>
      <c r="P73" s="81">
        <f t="shared" si="7"/>
        <v>2.5799999999999996</v>
      </c>
    </row>
    <row r="74" spans="1:16" s="18" customFormat="1" ht="15.75" hidden="1" customHeight="1" thickBot="1">
      <c r="A74" s="10"/>
      <c r="B74" s="111" t="s">
        <v>107</v>
      </c>
      <c r="C74" s="112"/>
      <c r="D74" s="112"/>
      <c r="E74" s="113"/>
      <c r="F74" s="82" t="s">
        <v>103</v>
      </c>
      <c r="G74" s="13">
        <f>G33+G34+G35+G36+G38+G40+G42+G54+G57+G60</f>
        <v>9.6</v>
      </c>
      <c r="H74" s="13">
        <f t="shared" ref="H74:P74" si="8">H33+H34+H35+H36+H38+H40+H42+H54+H57+H60</f>
        <v>15.2</v>
      </c>
      <c r="I74" s="13">
        <f t="shared" si="8"/>
        <v>22.52</v>
      </c>
      <c r="J74" s="13">
        <f t="shared" si="8"/>
        <v>0.01</v>
      </c>
      <c r="K74" s="13">
        <f t="shared" si="8"/>
        <v>2.5799999999999996</v>
      </c>
      <c r="L74" s="13">
        <f t="shared" si="8"/>
        <v>0.1</v>
      </c>
      <c r="M74" s="13">
        <f t="shared" si="8"/>
        <v>0</v>
      </c>
      <c r="N74" s="13">
        <f t="shared" si="8"/>
        <v>0.9</v>
      </c>
      <c r="O74" s="13">
        <f t="shared" si="8"/>
        <v>2</v>
      </c>
      <c r="P74" s="13">
        <f t="shared" si="8"/>
        <v>0</v>
      </c>
    </row>
    <row r="75" spans="1:16" s="18" customFormat="1" ht="15.75" customHeight="1" thickBot="1">
      <c r="A75" s="114" t="s">
        <v>130</v>
      </c>
      <c r="B75" s="106"/>
      <c r="C75" s="106"/>
      <c r="D75" s="106"/>
      <c r="E75" s="107"/>
      <c r="F75" s="82" t="s">
        <v>103</v>
      </c>
      <c r="G75" s="13">
        <f>G74</f>
        <v>9.6</v>
      </c>
      <c r="H75" s="13">
        <f>H74+G75</f>
        <v>24.799999999999997</v>
      </c>
      <c r="I75" s="13">
        <f t="shared" ref="I75:P75" si="9">I74+H75</f>
        <v>47.319999999999993</v>
      </c>
      <c r="J75" s="13">
        <f t="shared" si="9"/>
        <v>47.329999999999991</v>
      </c>
      <c r="K75" s="13">
        <f t="shared" si="9"/>
        <v>49.909999999999989</v>
      </c>
      <c r="L75" s="13">
        <f t="shared" si="9"/>
        <v>50.009999999999991</v>
      </c>
      <c r="M75" s="13">
        <f t="shared" si="9"/>
        <v>50.009999999999991</v>
      </c>
      <c r="N75" s="13">
        <f t="shared" si="9"/>
        <v>50.909999999999989</v>
      </c>
      <c r="O75" s="13">
        <f t="shared" si="9"/>
        <v>52.909999999999989</v>
      </c>
      <c r="P75" s="13">
        <f t="shared" si="9"/>
        <v>52.909999999999989</v>
      </c>
    </row>
    <row r="76" spans="1:16" s="18" customFormat="1" ht="16.5" hidden="1" customHeight="1" thickBot="1">
      <c r="A76" s="108"/>
      <c r="B76" s="109"/>
      <c r="C76" s="109"/>
      <c r="D76" s="109"/>
      <c r="E76" s="110"/>
      <c r="F76" s="82" t="s">
        <v>126</v>
      </c>
      <c r="G76" s="13">
        <f>G33+G34+G35+G36+G38+G40+G42+G51+G54+G57+G58+G60+G61</f>
        <v>9.6</v>
      </c>
      <c r="H76" s="13">
        <f t="shared" ref="H76:P76" si="10">H33+H34+H35+H36+H38+H40+H42+H51+H54+H57+H58+H60+H61</f>
        <v>15.2</v>
      </c>
      <c r="I76" s="13">
        <f t="shared" si="10"/>
        <v>22.52</v>
      </c>
      <c r="J76" s="13">
        <f t="shared" si="10"/>
        <v>0.01</v>
      </c>
      <c r="K76" s="13">
        <f t="shared" si="10"/>
        <v>2.5799999999999996</v>
      </c>
      <c r="L76" s="13">
        <f t="shared" si="10"/>
        <v>0.1</v>
      </c>
      <c r="M76" s="13">
        <f t="shared" si="10"/>
        <v>0</v>
      </c>
      <c r="N76" s="13">
        <f t="shared" si="10"/>
        <v>2.64</v>
      </c>
      <c r="O76" s="13">
        <f t="shared" si="10"/>
        <v>3</v>
      </c>
      <c r="P76" s="13">
        <f t="shared" si="10"/>
        <v>1.61</v>
      </c>
    </row>
    <row r="77" spans="1:16" s="18" customFormat="1" ht="15" customHeight="1" thickBot="1">
      <c r="A77" s="108"/>
      <c r="B77" s="109"/>
      <c r="C77" s="109"/>
      <c r="D77" s="109"/>
      <c r="E77" s="110"/>
      <c r="F77" s="82" t="s">
        <v>126</v>
      </c>
      <c r="G77" s="13">
        <f>G76</f>
        <v>9.6</v>
      </c>
      <c r="H77" s="13">
        <f>G77+H76</f>
        <v>24.799999999999997</v>
      </c>
      <c r="I77" s="13">
        <f t="shared" ref="I77:P77" si="11">H77+I76</f>
        <v>47.319999999999993</v>
      </c>
      <c r="J77" s="13">
        <f t="shared" si="11"/>
        <v>47.329999999999991</v>
      </c>
      <c r="K77" s="13">
        <f t="shared" si="11"/>
        <v>49.909999999999989</v>
      </c>
      <c r="L77" s="13">
        <f t="shared" si="11"/>
        <v>50.009999999999991</v>
      </c>
      <c r="M77" s="13">
        <f t="shared" si="11"/>
        <v>50.009999999999991</v>
      </c>
      <c r="N77" s="13">
        <f t="shared" si="11"/>
        <v>52.649999999999991</v>
      </c>
      <c r="O77" s="13">
        <f t="shared" si="11"/>
        <v>55.649999999999991</v>
      </c>
      <c r="P77" s="13">
        <f t="shared" si="11"/>
        <v>57.259999999999991</v>
      </c>
    </row>
    <row r="78" spans="1:16" s="18" customFormat="1" ht="15" hidden="1" customHeight="1" thickBot="1">
      <c r="A78" s="108"/>
      <c r="B78" s="109"/>
      <c r="C78" s="109"/>
      <c r="D78" s="109"/>
      <c r="E78" s="110"/>
      <c r="F78" s="82" t="s">
        <v>108</v>
      </c>
      <c r="G78" s="13">
        <f>SUM(G33:G61)</f>
        <v>9.6</v>
      </c>
      <c r="H78" s="13">
        <f t="shared" ref="H78:P78" si="12">SUM(H33:H61)</f>
        <v>15.2</v>
      </c>
      <c r="I78" s="13">
        <f t="shared" si="12"/>
        <v>22.52</v>
      </c>
      <c r="J78" s="13">
        <f t="shared" si="12"/>
        <v>0.01</v>
      </c>
      <c r="K78" s="13">
        <f t="shared" si="12"/>
        <v>2.5799999999999996</v>
      </c>
      <c r="L78" s="13">
        <f t="shared" si="12"/>
        <v>0.38</v>
      </c>
      <c r="M78" s="13">
        <f t="shared" si="12"/>
        <v>14.659999999999998</v>
      </c>
      <c r="N78" s="13">
        <f t="shared" si="12"/>
        <v>12.533999999999999</v>
      </c>
      <c r="O78" s="13">
        <f t="shared" si="12"/>
        <v>7.71</v>
      </c>
      <c r="P78" s="13">
        <f t="shared" si="12"/>
        <v>2.6500000000000004</v>
      </c>
    </row>
    <row r="79" spans="1:16" s="18" customFormat="1" ht="15" customHeight="1" thickBot="1">
      <c r="A79" s="108"/>
      <c r="B79" s="109"/>
      <c r="C79" s="109"/>
      <c r="D79" s="109"/>
      <c r="E79" s="110"/>
      <c r="F79" s="82" t="s">
        <v>108</v>
      </c>
      <c r="G79" s="13">
        <f>G78</f>
        <v>9.6</v>
      </c>
      <c r="H79" s="13">
        <f>G79+H78</f>
        <v>24.799999999999997</v>
      </c>
      <c r="I79" s="13">
        <f t="shared" ref="I79:P79" si="13">H79+I78</f>
        <v>47.319999999999993</v>
      </c>
      <c r="J79" s="13">
        <f t="shared" si="13"/>
        <v>47.329999999999991</v>
      </c>
      <c r="K79" s="13">
        <f t="shared" si="13"/>
        <v>49.909999999999989</v>
      </c>
      <c r="L79" s="13">
        <f t="shared" si="13"/>
        <v>50.289999999999992</v>
      </c>
      <c r="M79" s="13">
        <f t="shared" si="13"/>
        <v>64.949999999999989</v>
      </c>
      <c r="N79" s="13">
        <f t="shared" si="13"/>
        <v>77.48399999999998</v>
      </c>
      <c r="O79" s="13">
        <f t="shared" si="13"/>
        <v>85.193999999999974</v>
      </c>
      <c r="P79" s="13">
        <f t="shared" si="13"/>
        <v>87.84399999999998</v>
      </c>
    </row>
    <row r="80" spans="1:16" s="18" customFormat="1" ht="14.25" hidden="1" customHeight="1" thickBot="1">
      <c r="A80" s="108"/>
      <c r="B80" s="109"/>
      <c r="C80" s="109"/>
      <c r="D80" s="109"/>
      <c r="E80" s="110"/>
      <c r="F80" s="82" t="s">
        <v>106</v>
      </c>
      <c r="G80" s="13">
        <f>G40+G42</f>
        <v>0</v>
      </c>
      <c r="H80" s="13">
        <f t="shared" ref="H80:P80" si="14">H40+H42</f>
        <v>0</v>
      </c>
      <c r="I80" s="13">
        <f t="shared" si="14"/>
        <v>0</v>
      </c>
      <c r="J80" s="13">
        <f t="shared" si="14"/>
        <v>0</v>
      </c>
      <c r="K80" s="13">
        <f t="shared" si="14"/>
        <v>2.5799999999999996</v>
      </c>
      <c r="L80" s="13">
        <f t="shared" si="14"/>
        <v>0</v>
      </c>
      <c r="M80" s="13">
        <f t="shared" si="14"/>
        <v>0</v>
      </c>
      <c r="N80" s="13">
        <f t="shared" si="14"/>
        <v>0</v>
      </c>
      <c r="O80" s="13">
        <f t="shared" si="14"/>
        <v>0</v>
      </c>
      <c r="P80" s="13">
        <f t="shared" si="14"/>
        <v>0</v>
      </c>
    </row>
    <row r="81" spans="1:16" s="18" customFormat="1" ht="15.75" customHeight="1" thickBot="1">
      <c r="A81" s="115"/>
      <c r="B81" s="116"/>
      <c r="C81" s="116"/>
      <c r="D81" s="116"/>
      <c r="E81" s="117"/>
      <c r="F81" s="82" t="s">
        <v>106</v>
      </c>
      <c r="G81" s="13">
        <f>G73</f>
        <v>0</v>
      </c>
      <c r="H81" s="13">
        <f t="shared" ref="H81:P81" si="15">H73</f>
        <v>0</v>
      </c>
      <c r="I81" s="13">
        <f t="shared" si="15"/>
        <v>0</v>
      </c>
      <c r="J81" s="13">
        <f t="shared" si="15"/>
        <v>0</v>
      </c>
      <c r="K81" s="13">
        <f t="shared" si="15"/>
        <v>2.5799999999999996</v>
      </c>
      <c r="L81" s="13">
        <f t="shared" si="15"/>
        <v>2.5799999999999996</v>
      </c>
      <c r="M81" s="13">
        <f t="shared" si="15"/>
        <v>2.5799999999999996</v>
      </c>
      <c r="N81" s="13">
        <f t="shared" si="15"/>
        <v>2.5799999999999996</v>
      </c>
      <c r="O81" s="13">
        <f t="shared" si="15"/>
        <v>2.5799999999999996</v>
      </c>
      <c r="P81" s="13">
        <f t="shared" si="15"/>
        <v>2.5799999999999996</v>
      </c>
    </row>
    <row r="82" spans="1:16" s="18" customFormat="1" ht="15" hidden="1" customHeight="1" thickBot="1">
      <c r="A82" s="10"/>
      <c r="B82" s="111" t="s">
        <v>109</v>
      </c>
      <c r="C82" s="112"/>
      <c r="D82" s="112"/>
      <c r="E82" s="113"/>
      <c r="F82" s="82" t="s">
        <v>103</v>
      </c>
      <c r="G82" s="13">
        <f>G63+G64</f>
        <v>0</v>
      </c>
      <c r="H82" s="13">
        <f t="shared" ref="H82:P82" si="16">H63+H64</f>
        <v>0</v>
      </c>
      <c r="I82" s="13">
        <f t="shared" si="16"/>
        <v>0</v>
      </c>
      <c r="J82" s="13">
        <f t="shared" si="16"/>
        <v>0.46800000000000003</v>
      </c>
      <c r="K82" s="13">
        <f t="shared" si="16"/>
        <v>0</v>
      </c>
      <c r="L82" s="13">
        <f t="shared" si="16"/>
        <v>0</v>
      </c>
      <c r="M82" s="13">
        <f t="shared" si="16"/>
        <v>0</v>
      </c>
      <c r="N82" s="13">
        <f t="shared" si="16"/>
        <v>0</v>
      </c>
      <c r="O82" s="13">
        <f t="shared" si="16"/>
        <v>10.7</v>
      </c>
      <c r="P82" s="13">
        <f t="shared" si="16"/>
        <v>0</v>
      </c>
    </row>
    <row r="83" spans="1:16" s="18" customFormat="1" ht="15.75" customHeight="1" thickBot="1">
      <c r="A83" s="114" t="s">
        <v>129</v>
      </c>
      <c r="B83" s="106"/>
      <c r="C83" s="106"/>
      <c r="D83" s="106"/>
      <c r="E83" s="107"/>
      <c r="F83" s="82" t="s">
        <v>103</v>
      </c>
      <c r="G83" s="13">
        <f>G63+G64</f>
        <v>0</v>
      </c>
      <c r="H83" s="13">
        <f>G83+H82</f>
        <v>0</v>
      </c>
      <c r="I83" s="13">
        <f t="shared" ref="I83:P83" si="17">H83+I82</f>
        <v>0</v>
      </c>
      <c r="J83" s="13">
        <f t="shared" si="17"/>
        <v>0.46800000000000003</v>
      </c>
      <c r="K83" s="13">
        <f t="shared" si="17"/>
        <v>0.46800000000000003</v>
      </c>
      <c r="L83" s="13">
        <f t="shared" si="17"/>
        <v>0.46800000000000003</v>
      </c>
      <c r="M83" s="13">
        <f t="shared" si="17"/>
        <v>0.46800000000000003</v>
      </c>
      <c r="N83" s="13">
        <f t="shared" si="17"/>
        <v>0.46800000000000003</v>
      </c>
      <c r="O83" s="13">
        <f t="shared" si="17"/>
        <v>11.167999999999999</v>
      </c>
      <c r="P83" s="13">
        <f t="shared" si="17"/>
        <v>11.167999999999999</v>
      </c>
    </row>
    <row r="84" spans="1:16" s="18" customFormat="1" ht="15.75" hidden="1" customHeight="1" thickBot="1">
      <c r="A84" s="108"/>
      <c r="B84" s="109"/>
      <c r="C84" s="109"/>
      <c r="D84" s="109"/>
      <c r="E84" s="110"/>
      <c r="F84" s="82" t="s">
        <v>126</v>
      </c>
      <c r="G84" s="13">
        <f>G63+G64+G65</f>
        <v>0</v>
      </c>
      <c r="H84" s="13">
        <f t="shared" ref="H84:P84" si="18">H63+H64+H65</f>
        <v>0</v>
      </c>
      <c r="I84" s="13">
        <f t="shared" si="18"/>
        <v>0</v>
      </c>
      <c r="J84" s="13">
        <f t="shared" si="18"/>
        <v>0.46800000000000003</v>
      </c>
      <c r="K84" s="13">
        <f t="shared" si="18"/>
        <v>0</v>
      </c>
      <c r="L84" s="13">
        <f t="shared" si="18"/>
        <v>0</v>
      </c>
      <c r="M84" s="13">
        <f t="shared" si="18"/>
        <v>0</v>
      </c>
      <c r="N84" s="13">
        <f t="shared" si="18"/>
        <v>0</v>
      </c>
      <c r="O84" s="13">
        <f t="shared" si="18"/>
        <v>28.97</v>
      </c>
      <c r="P84" s="13">
        <f t="shared" si="18"/>
        <v>0</v>
      </c>
    </row>
    <row r="85" spans="1:16" s="18" customFormat="1" ht="16.5" thickBot="1">
      <c r="A85" s="108"/>
      <c r="B85" s="109"/>
      <c r="C85" s="109"/>
      <c r="D85" s="109"/>
      <c r="E85" s="110"/>
      <c r="F85" s="82" t="s">
        <v>126</v>
      </c>
      <c r="G85" s="13">
        <f>G63+G64+G65</f>
        <v>0</v>
      </c>
      <c r="H85" s="13">
        <f>H84+G85</f>
        <v>0</v>
      </c>
      <c r="I85" s="13">
        <f t="shared" ref="I85:P85" si="19">I84+H85</f>
        <v>0</v>
      </c>
      <c r="J85" s="13">
        <f t="shared" si="19"/>
        <v>0.46800000000000003</v>
      </c>
      <c r="K85" s="13">
        <f t="shared" si="19"/>
        <v>0.46800000000000003</v>
      </c>
      <c r="L85" s="13">
        <f t="shared" si="19"/>
        <v>0.46800000000000003</v>
      </c>
      <c r="M85" s="13">
        <f t="shared" si="19"/>
        <v>0.46800000000000003</v>
      </c>
      <c r="N85" s="13">
        <f t="shared" si="19"/>
        <v>0.46800000000000003</v>
      </c>
      <c r="O85" s="13">
        <f t="shared" si="19"/>
        <v>29.437999999999999</v>
      </c>
      <c r="P85" s="13">
        <f t="shared" si="19"/>
        <v>29.437999999999999</v>
      </c>
    </row>
    <row r="86" spans="1:16" s="18" customFormat="1" ht="16.5" thickBot="1">
      <c r="A86" s="108"/>
      <c r="B86" s="109"/>
      <c r="C86" s="109"/>
      <c r="D86" s="109"/>
      <c r="E86" s="110"/>
      <c r="F86" s="82" t="s">
        <v>108</v>
      </c>
      <c r="G86" s="13">
        <f>G63+G64+G65</f>
        <v>0</v>
      </c>
      <c r="H86" s="13">
        <f t="shared" ref="H86:P86" si="20">G86+H63+H64+H65</f>
        <v>0</v>
      </c>
      <c r="I86" s="13">
        <f t="shared" si="20"/>
        <v>0</v>
      </c>
      <c r="J86" s="13">
        <f t="shared" si="20"/>
        <v>0.46800000000000003</v>
      </c>
      <c r="K86" s="13">
        <f t="shared" si="20"/>
        <v>0.46800000000000003</v>
      </c>
      <c r="L86" s="13">
        <f t="shared" si="20"/>
        <v>0.46800000000000003</v>
      </c>
      <c r="M86" s="13">
        <f t="shared" si="20"/>
        <v>0.46800000000000003</v>
      </c>
      <c r="N86" s="13">
        <f t="shared" si="20"/>
        <v>0.46800000000000003</v>
      </c>
      <c r="O86" s="13">
        <f t="shared" si="20"/>
        <v>29.437999999999999</v>
      </c>
      <c r="P86" s="13">
        <f t="shared" si="20"/>
        <v>29.437999999999999</v>
      </c>
    </row>
    <row r="87" spans="1:16" s="18" customFormat="1" ht="16.5" thickBot="1">
      <c r="A87" s="108"/>
      <c r="B87" s="109"/>
      <c r="C87" s="109"/>
      <c r="D87" s="109"/>
      <c r="E87" s="110"/>
      <c r="F87" s="82" t="s">
        <v>106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</row>
    <row r="88" spans="1:16" s="18" customFormat="1" ht="28.5" customHeight="1">
      <c r="A88" s="101" t="s">
        <v>127</v>
      </c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34"/>
    </row>
    <row r="89" spans="1:16" s="18" customFormat="1">
      <c r="A89" s="7"/>
      <c r="B89" s="21"/>
      <c r="C89" s="5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34"/>
    </row>
    <row r="90" spans="1:16" s="18" customFormat="1" ht="18.75">
      <c r="A90" s="104" t="s">
        <v>138</v>
      </c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</row>
    <row r="91" spans="1:16" s="18" customFormat="1">
      <c r="A91" s="7"/>
      <c r="B91" s="21"/>
      <c r="C91" s="5"/>
      <c r="D91" s="21"/>
      <c r="E91" s="21"/>
      <c r="F91" s="21"/>
      <c r="G91" s="22"/>
      <c r="H91" s="22"/>
      <c r="I91" s="22"/>
      <c r="J91" s="22"/>
      <c r="K91" s="22"/>
      <c r="L91" s="22"/>
      <c r="M91" s="22"/>
      <c r="N91" s="22"/>
      <c r="O91" s="22"/>
      <c r="P91" s="22"/>
    </row>
    <row r="92" spans="1:16" s="18" customFormat="1">
      <c r="A92" s="7"/>
      <c r="B92" s="21" t="s">
        <v>174</v>
      </c>
      <c r="C92" s="5"/>
      <c r="E92" s="21"/>
      <c r="F92" s="21"/>
      <c r="G92" s="22"/>
      <c r="H92" s="22"/>
      <c r="I92" s="22"/>
      <c r="J92" s="22"/>
      <c r="K92" s="22"/>
      <c r="L92" s="22"/>
      <c r="M92" s="22"/>
      <c r="N92" s="22"/>
      <c r="O92" s="22"/>
      <c r="P92" s="22"/>
    </row>
    <row r="93" spans="1:16" s="18" customFormat="1">
      <c r="A93" s="7"/>
      <c r="B93" s="21" t="s">
        <v>175</v>
      </c>
      <c r="C93" s="5"/>
      <c r="D93" s="21"/>
      <c r="E93" s="21"/>
      <c r="F93" s="21"/>
      <c r="G93" s="22"/>
      <c r="H93" s="22"/>
      <c r="I93" s="22"/>
      <c r="J93" s="22"/>
      <c r="K93" s="22"/>
      <c r="L93" s="22"/>
      <c r="M93" s="22"/>
      <c r="N93" s="22"/>
      <c r="O93" s="22"/>
      <c r="P93" s="22"/>
    </row>
    <row r="94" spans="1:16" s="18" customFormat="1">
      <c r="A94" s="7"/>
      <c r="B94" s="21"/>
      <c r="C94" s="5"/>
      <c r="D94" s="21"/>
      <c r="E94" s="21"/>
      <c r="F94" s="21"/>
      <c r="G94" s="22"/>
      <c r="H94" s="22"/>
      <c r="I94" s="22"/>
      <c r="J94" s="34"/>
      <c r="K94" s="22"/>
      <c r="L94" s="22"/>
      <c r="M94" s="22"/>
      <c r="N94" s="22"/>
      <c r="O94" s="22"/>
      <c r="P94" s="22"/>
    </row>
    <row r="95" spans="1:16" s="18" customFormat="1">
      <c r="A95" s="7"/>
      <c r="B95" s="21"/>
      <c r="C95" s="5"/>
      <c r="D95" s="21"/>
      <c r="E95" s="21"/>
      <c r="F95" s="21"/>
      <c r="G95" s="34"/>
      <c r="H95" s="34"/>
      <c r="I95" s="34"/>
      <c r="J95" s="34"/>
      <c r="K95" s="34"/>
      <c r="L95" s="34"/>
      <c r="M95" s="34"/>
      <c r="N95" s="34"/>
      <c r="O95" s="34"/>
      <c r="P95" s="34"/>
    </row>
    <row r="96" spans="1:16" s="18" customFormat="1">
      <c r="A96" s="7"/>
      <c r="B96" s="21"/>
      <c r="C96" s="5"/>
      <c r="D96" s="21"/>
      <c r="E96" s="21"/>
      <c r="F96" s="21"/>
      <c r="G96" s="22"/>
      <c r="H96" s="22"/>
      <c r="I96" s="22"/>
      <c r="J96" s="22"/>
      <c r="K96" s="22"/>
      <c r="L96" s="22"/>
      <c r="M96" s="22"/>
      <c r="N96" s="22"/>
      <c r="O96" s="22"/>
      <c r="P96" s="22"/>
    </row>
    <row r="97" spans="1:16" s="18" customFormat="1">
      <c r="A97" s="7"/>
      <c r="B97" s="21"/>
      <c r="C97" s="5"/>
      <c r="D97" s="21"/>
      <c r="E97" s="21"/>
      <c r="F97" s="21"/>
      <c r="G97" s="22"/>
      <c r="H97" s="22"/>
      <c r="I97" s="22"/>
      <c r="J97" s="22"/>
      <c r="K97" s="22"/>
      <c r="L97" s="22"/>
      <c r="M97" s="22"/>
      <c r="N97" s="22"/>
      <c r="O97" s="22"/>
      <c r="P97" s="22"/>
    </row>
    <row r="98" spans="1:16" s="18" customFormat="1" ht="20.25">
      <c r="A98" s="7"/>
      <c r="B98" s="21"/>
      <c r="C98" s="5"/>
      <c r="D98" s="21"/>
      <c r="E98" s="21"/>
      <c r="F98" s="21"/>
      <c r="G98" s="49"/>
      <c r="H98" s="49"/>
      <c r="I98" s="49"/>
      <c r="J98" s="49"/>
      <c r="K98" s="49"/>
      <c r="L98" s="49"/>
      <c r="M98" s="49"/>
      <c r="N98" s="49"/>
      <c r="O98" s="49"/>
      <c r="P98" s="49"/>
    </row>
    <row r="99" spans="1:16" s="18" customFormat="1">
      <c r="A99" s="7"/>
      <c r="B99" s="21"/>
      <c r="C99" s="5"/>
      <c r="D99" s="21"/>
      <c r="E99" s="21"/>
      <c r="F99" s="21"/>
      <c r="G99" s="22"/>
      <c r="H99" s="22"/>
      <c r="I99" s="22"/>
      <c r="J99" s="22"/>
      <c r="K99" s="22"/>
      <c r="L99" s="22"/>
      <c r="M99" s="22"/>
      <c r="N99" s="22"/>
      <c r="O99" s="22"/>
      <c r="P99" s="22"/>
    </row>
    <row r="100" spans="1:16" s="18" customFormat="1">
      <c r="A100" s="7"/>
      <c r="B100" s="21"/>
      <c r="C100" s="5"/>
      <c r="D100" s="21"/>
      <c r="E100" s="21"/>
      <c r="F100" s="21"/>
      <c r="G100" s="22"/>
      <c r="H100" s="22"/>
      <c r="I100" s="22"/>
      <c r="J100" s="22"/>
      <c r="K100" s="22"/>
      <c r="L100" s="22"/>
      <c r="M100" s="22"/>
      <c r="N100" s="22"/>
      <c r="O100" s="22"/>
      <c r="P100" s="22"/>
    </row>
    <row r="101" spans="1:16" s="18" customFormat="1">
      <c r="A101" s="7"/>
      <c r="B101" s="21"/>
      <c r="C101" s="5"/>
      <c r="D101" s="21"/>
      <c r="E101" s="21"/>
      <c r="F101" s="21"/>
      <c r="G101" s="22"/>
      <c r="H101" s="22"/>
      <c r="I101" s="22"/>
      <c r="J101" s="22"/>
      <c r="K101" s="22"/>
      <c r="L101" s="22"/>
      <c r="M101" s="22"/>
      <c r="N101" s="22"/>
      <c r="O101" s="22"/>
      <c r="P101" s="22"/>
    </row>
    <row r="102" spans="1:16" s="18" customFormat="1">
      <c r="A102" s="7"/>
      <c r="B102" s="21"/>
      <c r="C102" s="5"/>
      <c r="D102" s="21"/>
      <c r="E102" s="21"/>
      <c r="F102" s="21"/>
      <c r="G102" s="22"/>
      <c r="H102" s="22"/>
      <c r="I102" s="22"/>
      <c r="J102" s="22"/>
      <c r="K102" s="22"/>
      <c r="L102" s="22"/>
      <c r="M102" s="22"/>
      <c r="N102" s="22"/>
      <c r="O102" s="22"/>
      <c r="P102" s="22"/>
    </row>
    <row r="103" spans="1:16" s="18" customFormat="1">
      <c r="A103" s="7"/>
      <c r="B103" s="21"/>
      <c r="C103" s="5"/>
      <c r="D103" s="21"/>
      <c r="E103" s="21"/>
      <c r="F103" s="21"/>
      <c r="G103" s="22"/>
      <c r="H103" s="22"/>
      <c r="I103" s="22"/>
      <c r="J103" s="22"/>
      <c r="K103" s="22"/>
      <c r="L103" s="22"/>
      <c r="M103" s="22"/>
      <c r="N103" s="22"/>
      <c r="O103" s="22"/>
      <c r="P103" s="22"/>
    </row>
    <row r="104" spans="1:16" s="18" customFormat="1">
      <c r="A104" s="7"/>
      <c r="B104" s="21"/>
      <c r="C104" s="5"/>
      <c r="D104" s="21"/>
      <c r="E104" s="21"/>
      <c r="F104" s="21"/>
      <c r="G104" s="22"/>
      <c r="H104" s="22"/>
      <c r="I104" s="22"/>
      <c r="J104" s="22"/>
      <c r="K104" s="22"/>
      <c r="L104" s="22"/>
      <c r="M104" s="22"/>
      <c r="N104" s="22"/>
      <c r="O104" s="22"/>
      <c r="P104" s="22"/>
    </row>
    <row r="105" spans="1:16" s="18" customFormat="1">
      <c r="A105" s="7"/>
      <c r="B105" s="21"/>
      <c r="C105" s="5"/>
      <c r="D105" s="21"/>
      <c r="E105" s="21"/>
      <c r="F105" s="21"/>
      <c r="G105" s="22"/>
      <c r="H105" s="22"/>
      <c r="I105" s="22"/>
      <c r="J105" s="22"/>
      <c r="K105" s="22"/>
      <c r="L105" s="22"/>
      <c r="M105" s="22"/>
      <c r="N105" s="22"/>
      <c r="O105" s="22"/>
      <c r="P105" s="22"/>
    </row>
    <row r="106" spans="1:16" s="18" customFormat="1">
      <c r="A106" s="7"/>
      <c r="B106" s="21"/>
      <c r="C106" s="5"/>
      <c r="D106" s="21"/>
      <c r="E106" s="21"/>
      <c r="F106" s="21"/>
      <c r="G106" s="22"/>
      <c r="H106" s="22"/>
      <c r="I106" s="22"/>
      <c r="J106" s="22"/>
      <c r="K106" s="22"/>
      <c r="L106" s="22"/>
      <c r="M106" s="22"/>
      <c r="N106" s="22"/>
      <c r="O106" s="22"/>
      <c r="P106" s="22"/>
    </row>
    <row r="107" spans="1:16" s="18" customFormat="1">
      <c r="A107" s="7"/>
      <c r="B107" s="21"/>
      <c r="C107" s="5"/>
      <c r="D107" s="21"/>
      <c r="E107" s="21"/>
      <c r="F107" s="21"/>
      <c r="G107" s="22"/>
      <c r="H107" s="22"/>
      <c r="I107" s="22"/>
      <c r="J107" s="22"/>
      <c r="K107" s="22"/>
      <c r="L107" s="22"/>
      <c r="M107" s="22"/>
      <c r="N107" s="22"/>
      <c r="O107" s="22"/>
      <c r="P107" s="22"/>
    </row>
    <row r="108" spans="1:16" s="18" customFormat="1">
      <c r="A108" s="7"/>
      <c r="B108" s="21"/>
      <c r="C108" s="5"/>
      <c r="D108" s="21"/>
      <c r="E108" s="21"/>
      <c r="F108" s="21"/>
      <c r="G108" s="22"/>
      <c r="H108" s="22"/>
      <c r="I108" s="22"/>
      <c r="J108" s="22"/>
      <c r="K108" s="22"/>
      <c r="L108" s="22"/>
      <c r="M108" s="22"/>
      <c r="N108" s="22"/>
      <c r="O108" s="22"/>
      <c r="P108" s="22"/>
    </row>
    <row r="109" spans="1:16" s="18" customFormat="1">
      <c r="A109" s="7"/>
      <c r="B109" s="21"/>
      <c r="C109" s="5"/>
      <c r="D109" s="21"/>
      <c r="E109" s="21"/>
      <c r="F109" s="21"/>
      <c r="G109" s="22"/>
      <c r="H109" s="22"/>
      <c r="I109" s="22"/>
      <c r="J109" s="22"/>
      <c r="K109" s="22"/>
      <c r="L109" s="22"/>
      <c r="M109" s="22"/>
      <c r="N109" s="22"/>
      <c r="O109" s="22"/>
      <c r="P109" s="22"/>
    </row>
    <row r="110" spans="1:16" s="18" customFormat="1">
      <c r="A110" s="7"/>
      <c r="B110" s="21"/>
      <c r="C110" s="5"/>
      <c r="D110" s="21"/>
      <c r="E110" s="21"/>
      <c r="F110" s="21"/>
      <c r="G110" s="22"/>
      <c r="H110" s="22"/>
      <c r="I110" s="22"/>
      <c r="J110" s="22"/>
      <c r="K110" s="22"/>
      <c r="L110" s="22"/>
      <c r="M110" s="22"/>
      <c r="N110" s="22"/>
      <c r="O110" s="22"/>
      <c r="P110" s="22"/>
    </row>
    <row r="111" spans="1:16" s="18" customFormat="1">
      <c r="A111" s="7"/>
      <c r="B111" s="21"/>
      <c r="C111" s="5"/>
      <c r="D111" s="21"/>
      <c r="E111" s="21"/>
      <c r="F111" s="21"/>
      <c r="G111" s="22"/>
      <c r="H111" s="22"/>
      <c r="I111" s="22"/>
      <c r="J111" s="22"/>
      <c r="K111" s="22"/>
      <c r="L111" s="22"/>
      <c r="M111" s="22"/>
      <c r="N111" s="22"/>
      <c r="O111" s="22"/>
      <c r="P111" s="22"/>
    </row>
    <row r="112" spans="1:16" s="18" customFormat="1">
      <c r="A112" s="7"/>
      <c r="B112" s="21"/>
      <c r="C112" s="5"/>
      <c r="D112" s="21"/>
      <c r="E112" s="21"/>
      <c r="F112" s="21"/>
      <c r="G112" s="22"/>
      <c r="H112" s="22"/>
      <c r="I112" s="22"/>
      <c r="J112" s="22"/>
      <c r="K112" s="22"/>
      <c r="L112" s="22"/>
      <c r="M112" s="22"/>
      <c r="N112" s="22"/>
      <c r="O112" s="22"/>
      <c r="P112" s="22"/>
    </row>
    <row r="113" spans="1:16" s="18" customFormat="1">
      <c r="A113" s="7"/>
      <c r="B113" s="21"/>
      <c r="C113" s="5"/>
      <c r="D113" s="21"/>
      <c r="E113" s="21"/>
      <c r="F113" s="21"/>
      <c r="G113" s="22"/>
      <c r="H113" s="22"/>
      <c r="I113" s="22"/>
      <c r="J113" s="22"/>
      <c r="K113" s="22"/>
      <c r="L113" s="22"/>
      <c r="M113" s="22"/>
      <c r="N113" s="22"/>
      <c r="O113" s="22"/>
      <c r="P113" s="22"/>
    </row>
    <row r="114" spans="1:16" s="18" customFormat="1">
      <c r="A114" s="7"/>
      <c r="B114" s="21"/>
      <c r="C114" s="5"/>
      <c r="D114" s="21"/>
      <c r="E114" s="21"/>
      <c r="F114" s="21"/>
      <c r="G114" s="22"/>
      <c r="H114" s="22"/>
      <c r="I114" s="22"/>
      <c r="J114" s="22"/>
      <c r="K114" s="22"/>
      <c r="L114" s="22"/>
      <c r="M114" s="22"/>
      <c r="N114" s="22"/>
      <c r="O114" s="22"/>
      <c r="P114" s="22"/>
    </row>
    <row r="115" spans="1:16" s="18" customFormat="1">
      <c r="A115" s="7"/>
      <c r="B115" s="21"/>
      <c r="C115" s="5"/>
      <c r="D115" s="21"/>
      <c r="E115" s="21"/>
      <c r="F115" s="21"/>
      <c r="G115" s="22"/>
      <c r="H115" s="22"/>
      <c r="I115" s="22"/>
      <c r="J115" s="22"/>
      <c r="K115" s="22"/>
      <c r="L115" s="22"/>
      <c r="M115" s="22"/>
      <c r="N115" s="22"/>
      <c r="O115" s="22"/>
      <c r="P115" s="22"/>
    </row>
    <row r="116" spans="1:16" s="18" customFormat="1">
      <c r="A116" s="7"/>
      <c r="B116" s="21"/>
      <c r="C116" s="5"/>
      <c r="D116" s="21"/>
      <c r="E116" s="21"/>
      <c r="F116" s="21"/>
      <c r="G116" s="22"/>
      <c r="H116" s="22"/>
      <c r="I116" s="22"/>
      <c r="J116" s="22"/>
      <c r="K116" s="22"/>
      <c r="L116" s="22"/>
      <c r="M116" s="22"/>
      <c r="N116" s="22"/>
      <c r="O116" s="22"/>
      <c r="P116" s="22"/>
    </row>
    <row r="117" spans="1:16" s="18" customFormat="1">
      <c r="A117" s="7"/>
      <c r="B117" s="21"/>
      <c r="C117" s="5"/>
      <c r="D117" s="21"/>
      <c r="E117" s="21"/>
      <c r="F117" s="21"/>
      <c r="G117" s="22"/>
      <c r="H117" s="22"/>
      <c r="I117" s="22"/>
      <c r="J117" s="22"/>
      <c r="K117" s="22"/>
      <c r="L117" s="22"/>
      <c r="M117" s="22"/>
      <c r="N117" s="22"/>
      <c r="O117" s="22"/>
      <c r="P117" s="22"/>
    </row>
    <row r="118" spans="1:16" s="18" customFormat="1">
      <c r="A118" s="7"/>
      <c r="B118" s="21"/>
      <c r="C118" s="5"/>
      <c r="D118" s="21"/>
      <c r="E118" s="21"/>
      <c r="F118" s="21"/>
      <c r="G118" s="22"/>
      <c r="H118" s="22"/>
      <c r="I118" s="22"/>
      <c r="J118" s="22"/>
      <c r="K118" s="22"/>
      <c r="L118" s="22"/>
      <c r="M118" s="22"/>
      <c r="N118" s="22"/>
      <c r="O118" s="22"/>
      <c r="P118" s="22"/>
    </row>
    <row r="119" spans="1:16" s="18" customFormat="1">
      <c r="A119" s="7"/>
      <c r="B119" s="21"/>
      <c r="C119" s="5"/>
      <c r="D119" s="21"/>
      <c r="E119" s="21"/>
      <c r="F119" s="21"/>
      <c r="G119" s="22"/>
      <c r="H119" s="22"/>
      <c r="I119" s="22"/>
      <c r="J119" s="22"/>
      <c r="K119" s="22"/>
      <c r="L119" s="22"/>
      <c r="M119" s="22"/>
      <c r="N119" s="22"/>
      <c r="O119" s="22"/>
      <c r="P119" s="22"/>
    </row>
    <row r="120" spans="1:16" s="18" customFormat="1">
      <c r="A120" s="7"/>
      <c r="B120" s="21"/>
      <c r="C120" s="5"/>
      <c r="D120" s="21"/>
      <c r="E120" s="21"/>
      <c r="F120" s="21"/>
      <c r="G120" s="22"/>
      <c r="H120" s="22"/>
      <c r="I120" s="22"/>
      <c r="J120" s="22"/>
      <c r="K120" s="22"/>
      <c r="L120" s="22"/>
      <c r="M120" s="22"/>
      <c r="N120" s="22"/>
      <c r="O120" s="22"/>
      <c r="P120" s="22"/>
    </row>
    <row r="121" spans="1:16" s="18" customFormat="1">
      <c r="A121" s="7"/>
      <c r="B121" s="21"/>
      <c r="C121" s="5"/>
      <c r="D121" s="21"/>
      <c r="E121" s="21"/>
      <c r="F121" s="21"/>
      <c r="G121" s="22"/>
      <c r="H121" s="22"/>
      <c r="I121" s="22"/>
      <c r="J121" s="22"/>
      <c r="K121" s="22"/>
      <c r="L121" s="22"/>
      <c r="M121" s="22"/>
      <c r="N121" s="22"/>
      <c r="O121" s="22"/>
      <c r="P121" s="22"/>
    </row>
    <row r="122" spans="1:16" s="18" customFormat="1">
      <c r="A122" s="7"/>
      <c r="B122" s="21"/>
      <c r="C122" s="5"/>
      <c r="D122" s="21"/>
      <c r="E122" s="21"/>
      <c r="F122" s="21"/>
      <c r="G122" s="22"/>
      <c r="H122" s="22"/>
      <c r="I122" s="22"/>
      <c r="J122" s="22"/>
      <c r="K122" s="22"/>
      <c r="L122" s="22"/>
      <c r="M122" s="22"/>
      <c r="N122" s="22"/>
      <c r="O122" s="22"/>
      <c r="P122" s="22"/>
    </row>
    <row r="123" spans="1:16" s="18" customFormat="1">
      <c r="A123" s="7"/>
      <c r="B123" s="21"/>
      <c r="C123" s="5"/>
      <c r="D123" s="21"/>
      <c r="E123" s="21"/>
      <c r="F123" s="21"/>
      <c r="G123" s="22"/>
      <c r="H123" s="22"/>
      <c r="I123" s="22"/>
      <c r="J123" s="22"/>
      <c r="K123" s="22"/>
      <c r="L123" s="22"/>
      <c r="M123" s="22"/>
      <c r="N123" s="22"/>
      <c r="O123" s="22"/>
      <c r="P123" s="22"/>
    </row>
    <row r="124" spans="1:16" s="18" customFormat="1">
      <c r="A124" s="7"/>
      <c r="B124" s="21"/>
      <c r="C124" s="5"/>
      <c r="D124" s="21"/>
      <c r="E124" s="21"/>
      <c r="F124" s="21"/>
      <c r="G124" s="22"/>
      <c r="H124" s="22"/>
      <c r="I124" s="22"/>
      <c r="J124" s="22"/>
      <c r="K124" s="22"/>
      <c r="L124" s="22"/>
      <c r="M124" s="22"/>
      <c r="N124" s="22"/>
      <c r="O124" s="22"/>
      <c r="P124" s="22"/>
    </row>
    <row r="125" spans="1:16" s="18" customFormat="1">
      <c r="A125" s="7"/>
      <c r="B125" s="21"/>
      <c r="C125" s="5"/>
      <c r="D125" s="21"/>
      <c r="E125" s="21"/>
      <c r="F125" s="21"/>
      <c r="G125" s="22"/>
      <c r="H125" s="22"/>
      <c r="I125" s="22"/>
      <c r="J125" s="22"/>
      <c r="K125" s="22"/>
      <c r="L125" s="22"/>
      <c r="M125" s="22"/>
      <c r="N125" s="22"/>
      <c r="O125" s="22"/>
      <c r="P125" s="22"/>
    </row>
    <row r="126" spans="1:16" s="18" customFormat="1">
      <c r="A126" s="7"/>
      <c r="B126" s="21"/>
      <c r="C126" s="5"/>
      <c r="D126" s="21"/>
      <c r="E126" s="21"/>
      <c r="F126" s="21"/>
      <c r="G126" s="22"/>
      <c r="H126" s="22"/>
      <c r="I126" s="22"/>
      <c r="J126" s="22"/>
      <c r="K126" s="22"/>
      <c r="L126" s="22"/>
      <c r="M126" s="22"/>
      <c r="N126" s="22"/>
      <c r="O126" s="22"/>
      <c r="P126" s="22"/>
    </row>
    <row r="127" spans="1:16" s="18" customFormat="1">
      <c r="A127" s="7"/>
      <c r="B127" s="21"/>
      <c r="C127" s="5"/>
      <c r="D127" s="21"/>
      <c r="E127" s="21"/>
      <c r="F127" s="21"/>
      <c r="G127" s="22"/>
      <c r="H127" s="22"/>
      <c r="I127" s="22"/>
      <c r="J127" s="22"/>
      <c r="K127" s="22"/>
      <c r="L127" s="22"/>
      <c r="M127" s="22"/>
      <c r="N127" s="22"/>
      <c r="O127" s="22"/>
      <c r="P127" s="22"/>
    </row>
    <row r="128" spans="1:16" s="18" customFormat="1">
      <c r="A128" s="7"/>
      <c r="B128" s="21"/>
      <c r="C128" s="5"/>
      <c r="D128" s="21"/>
      <c r="E128" s="21"/>
      <c r="F128" s="21"/>
      <c r="G128" s="22"/>
      <c r="H128" s="22"/>
      <c r="I128" s="22"/>
      <c r="J128" s="22"/>
      <c r="K128" s="22"/>
      <c r="L128" s="22"/>
      <c r="M128" s="22"/>
      <c r="N128" s="22"/>
      <c r="O128" s="22"/>
      <c r="P128" s="22"/>
    </row>
    <row r="129" spans="1:16" s="18" customFormat="1">
      <c r="A129" s="7"/>
      <c r="B129" s="21"/>
      <c r="C129" s="5"/>
      <c r="D129" s="21"/>
      <c r="E129" s="21"/>
      <c r="F129" s="21"/>
      <c r="G129" s="22"/>
      <c r="H129" s="22"/>
      <c r="I129" s="22"/>
      <c r="J129" s="22"/>
      <c r="K129" s="22"/>
      <c r="L129" s="22"/>
      <c r="M129" s="22"/>
      <c r="N129" s="22"/>
      <c r="O129" s="22"/>
      <c r="P129" s="22"/>
    </row>
    <row r="130" spans="1:16" s="18" customFormat="1">
      <c r="A130" s="7"/>
      <c r="B130" s="21"/>
      <c r="C130" s="5"/>
      <c r="D130" s="21"/>
      <c r="E130" s="21"/>
      <c r="F130" s="21"/>
      <c r="G130" s="22"/>
      <c r="H130" s="22"/>
      <c r="I130" s="22"/>
      <c r="J130" s="22"/>
      <c r="K130" s="22"/>
      <c r="L130" s="22"/>
      <c r="M130" s="22"/>
      <c r="N130" s="22"/>
      <c r="O130" s="22"/>
      <c r="P130" s="22"/>
    </row>
    <row r="131" spans="1:16" s="18" customFormat="1">
      <c r="A131" s="7"/>
      <c r="B131" s="21"/>
      <c r="C131" s="5"/>
      <c r="D131" s="21"/>
      <c r="E131" s="21"/>
      <c r="F131" s="21"/>
      <c r="G131" s="22"/>
      <c r="H131" s="22"/>
      <c r="I131" s="22"/>
      <c r="J131" s="22"/>
      <c r="K131" s="22"/>
      <c r="L131" s="22"/>
      <c r="M131" s="22"/>
      <c r="N131" s="22"/>
      <c r="O131" s="22"/>
      <c r="P131" s="22"/>
    </row>
    <row r="132" spans="1:16" s="18" customFormat="1">
      <c r="A132" s="7"/>
      <c r="B132" s="21"/>
      <c r="C132" s="5"/>
      <c r="D132" s="21"/>
      <c r="E132" s="21"/>
      <c r="F132" s="21"/>
      <c r="G132" s="22"/>
      <c r="H132" s="22"/>
      <c r="I132" s="22"/>
      <c r="J132" s="22"/>
      <c r="K132" s="22"/>
      <c r="L132" s="22"/>
      <c r="M132" s="22"/>
      <c r="N132" s="22"/>
      <c r="O132" s="22"/>
      <c r="P132" s="22"/>
    </row>
    <row r="133" spans="1:16" s="18" customFormat="1">
      <c r="A133" s="7"/>
      <c r="B133" s="21"/>
      <c r="C133" s="5"/>
      <c r="D133" s="21"/>
      <c r="E133" s="21"/>
      <c r="F133" s="21"/>
      <c r="G133" s="22"/>
      <c r="H133" s="22"/>
      <c r="I133" s="22"/>
      <c r="J133" s="22"/>
      <c r="K133" s="22"/>
      <c r="L133" s="22"/>
      <c r="M133" s="22"/>
      <c r="N133" s="22"/>
      <c r="O133" s="22"/>
      <c r="P133" s="22"/>
    </row>
    <row r="134" spans="1:16" s="18" customFormat="1">
      <c r="A134" s="7"/>
      <c r="B134" s="21"/>
      <c r="C134" s="5"/>
      <c r="D134" s="21"/>
      <c r="E134" s="21"/>
      <c r="F134" s="21"/>
      <c r="G134" s="22"/>
      <c r="H134" s="22"/>
      <c r="I134" s="22"/>
      <c r="J134" s="22"/>
      <c r="K134" s="22"/>
      <c r="L134" s="22"/>
      <c r="M134" s="22"/>
      <c r="N134" s="22"/>
      <c r="O134" s="22"/>
      <c r="P134" s="22"/>
    </row>
    <row r="135" spans="1:16" s="18" customFormat="1">
      <c r="A135" s="7"/>
      <c r="B135" s="21"/>
      <c r="C135" s="5"/>
      <c r="D135" s="21"/>
      <c r="E135" s="21"/>
      <c r="F135" s="21"/>
      <c r="G135" s="22"/>
      <c r="H135" s="22"/>
      <c r="I135" s="22"/>
      <c r="J135" s="22"/>
      <c r="K135" s="22"/>
      <c r="L135" s="22"/>
      <c r="M135" s="22"/>
      <c r="N135" s="22"/>
      <c r="O135" s="22"/>
      <c r="P135" s="22"/>
    </row>
    <row r="136" spans="1:16" s="18" customFormat="1">
      <c r="A136" s="7"/>
      <c r="B136" s="21"/>
      <c r="C136" s="5"/>
      <c r="D136" s="21"/>
      <c r="E136" s="21"/>
      <c r="F136" s="21"/>
      <c r="G136" s="22"/>
      <c r="H136" s="22"/>
      <c r="I136" s="22"/>
      <c r="J136" s="22"/>
      <c r="K136" s="22"/>
      <c r="L136" s="22"/>
      <c r="M136" s="22"/>
      <c r="N136" s="22"/>
      <c r="O136" s="22"/>
      <c r="P136" s="22"/>
    </row>
    <row r="137" spans="1:16" s="18" customFormat="1">
      <c r="A137" s="7"/>
      <c r="B137" s="21"/>
      <c r="C137" s="5"/>
      <c r="D137" s="21"/>
      <c r="E137" s="21"/>
      <c r="F137" s="21"/>
      <c r="G137" s="22"/>
      <c r="H137" s="22"/>
      <c r="I137" s="22"/>
      <c r="J137" s="22"/>
      <c r="K137" s="22"/>
      <c r="L137" s="22"/>
      <c r="M137" s="22"/>
      <c r="N137" s="22"/>
      <c r="O137" s="22"/>
      <c r="P137" s="22"/>
    </row>
    <row r="138" spans="1:16" s="18" customFormat="1">
      <c r="A138" s="7"/>
      <c r="B138" s="21"/>
      <c r="C138" s="5"/>
      <c r="D138" s="21"/>
      <c r="E138" s="21"/>
      <c r="F138" s="21"/>
      <c r="G138" s="22"/>
      <c r="H138" s="22"/>
      <c r="I138" s="22"/>
      <c r="J138" s="22"/>
      <c r="K138" s="22"/>
      <c r="L138" s="22"/>
      <c r="M138" s="22"/>
      <c r="N138" s="22"/>
      <c r="O138" s="22"/>
      <c r="P138" s="22"/>
    </row>
    <row r="139" spans="1:16" s="18" customFormat="1">
      <c r="A139" s="7"/>
      <c r="B139" s="21"/>
      <c r="C139" s="5"/>
      <c r="D139" s="21"/>
      <c r="E139" s="21"/>
      <c r="F139" s="21"/>
      <c r="G139" s="22"/>
      <c r="H139" s="22"/>
      <c r="I139" s="22"/>
      <c r="J139" s="22"/>
      <c r="K139" s="22"/>
      <c r="L139" s="22"/>
      <c r="M139" s="22"/>
      <c r="N139" s="22"/>
      <c r="O139" s="22"/>
      <c r="P139" s="22"/>
    </row>
    <row r="140" spans="1:16" s="18" customFormat="1">
      <c r="A140" s="7"/>
      <c r="B140" s="21"/>
      <c r="C140" s="5"/>
      <c r="D140" s="21"/>
      <c r="E140" s="21"/>
      <c r="F140" s="21"/>
      <c r="G140" s="22"/>
      <c r="H140" s="22"/>
      <c r="I140" s="22"/>
      <c r="J140" s="22"/>
      <c r="K140" s="22"/>
      <c r="L140" s="22"/>
      <c r="M140" s="22"/>
      <c r="N140" s="22"/>
      <c r="O140" s="22"/>
      <c r="P140" s="22"/>
    </row>
    <row r="141" spans="1:16" s="18" customFormat="1">
      <c r="A141" s="7"/>
      <c r="B141" s="21"/>
      <c r="C141" s="5"/>
      <c r="D141" s="21"/>
      <c r="E141" s="21"/>
      <c r="F141" s="21"/>
      <c r="G141" s="22"/>
      <c r="H141" s="22"/>
      <c r="I141" s="22"/>
      <c r="J141" s="22"/>
      <c r="K141" s="22"/>
      <c r="L141" s="22"/>
      <c r="M141" s="22"/>
      <c r="N141" s="22"/>
      <c r="O141" s="22"/>
      <c r="P141" s="22"/>
    </row>
    <row r="142" spans="1:16" s="18" customFormat="1">
      <c r="A142" s="7"/>
      <c r="B142" s="21"/>
      <c r="C142" s="5"/>
      <c r="D142" s="21"/>
      <c r="E142" s="21"/>
      <c r="F142" s="21"/>
      <c r="G142" s="22"/>
      <c r="H142" s="22"/>
      <c r="I142" s="22"/>
      <c r="J142" s="22"/>
      <c r="K142" s="22"/>
      <c r="L142" s="22"/>
      <c r="M142" s="22"/>
      <c r="N142" s="22"/>
      <c r="O142" s="22"/>
      <c r="P142" s="22"/>
    </row>
    <row r="143" spans="1:16" s="18" customFormat="1">
      <c r="A143" s="7"/>
      <c r="B143" s="21"/>
      <c r="C143" s="5"/>
      <c r="D143" s="21"/>
      <c r="E143" s="21"/>
      <c r="F143" s="21"/>
      <c r="G143" s="22"/>
      <c r="H143" s="22"/>
      <c r="I143" s="22"/>
      <c r="J143" s="22"/>
      <c r="K143" s="22"/>
      <c r="L143" s="22"/>
      <c r="M143" s="22"/>
      <c r="N143" s="22"/>
      <c r="O143" s="22"/>
      <c r="P143" s="22"/>
    </row>
    <row r="144" spans="1:16" s="18" customFormat="1">
      <c r="A144" s="7"/>
      <c r="B144" s="21"/>
      <c r="C144" s="5"/>
      <c r="D144" s="21"/>
      <c r="E144" s="21"/>
      <c r="F144" s="21"/>
      <c r="G144" s="22"/>
      <c r="H144" s="22"/>
      <c r="I144" s="22"/>
      <c r="J144" s="22"/>
      <c r="K144" s="22"/>
      <c r="L144" s="22"/>
      <c r="M144" s="22"/>
      <c r="N144" s="22"/>
      <c r="O144" s="22"/>
      <c r="P144" s="22"/>
    </row>
    <row r="145" spans="1:16" s="18" customFormat="1">
      <c r="A145" s="7"/>
      <c r="B145" s="21"/>
      <c r="C145" s="5"/>
      <c r="D145" s="21"/>
      <c r="E145" s="21"/>
      <c r="F145" s="21"/>
      <c r="G145" s="22"/>
      <c r="H145" s="22"/>
      <c r="I145" s="22"/>
      <c r="J145" s="22"/>
      <c r="K145" s="22"/>
      <c r="L145" s="22"/>
      <c r="M145" s="22"/>
      <c r="N145" s="22"/>
      <c r="O145" s="22"/>
      <c r="P145" s="22"/>
    </row>
    <row r="146" spans="1:16" s="18" customFormat="1">
      <c r="A146" s="7"/>
      <c r="B146" s="21"/>
      <c r="C146" s="5"/>
      <c r="D146" s="21"/>
      <c r="E146" s="21"/>
      <c r="F146" s="21"/>
      <c r="G146" s="22"/>
      <c r="H146" s="22"/>
      <c r="I146" s="22"/>
      <c r="J146" s="22"/>
      <c r="K146" s="22"/>
      <c r="L146" s="22"/>
      <c r="M146" s="22"/>
      <c r="N146" s="22"/>
      <c r="O146" s="22"/>
      <c r="P146" s="22"/>
    </row>
    <row r="147" spans="1:16" s="18" customFormat="1">
      <c r="A147" s="7"/>
      <c r="B147" s="21"/>
      <c r="C147" s="5"/>
      <c r="D147" s="21"/>
      <c r="E147" s="21"/>
      <c r="F147" s="21"/>
      <c r="G147" s="22"/>
      <c r="H147" s="22"/>
      <c r="I147" s="22"/>
      <c r="J147" s="22"/>
      <c r="K147" s="22"/>
      <c r="L147" s="22"/>
      <c r="M147" s="22"/>
      <c r="N147" s="22"/>
      <c r="O147" s="22"/>
      <c r="P147" s="22"/>
    </row>
    <row r="148" spans="1:16" s="18" customFormat="1">
      <c r="A148" s="7"/>
      <c r="B148" s="21"/>
      <c r="C148" s="5"/>
      <c r="D148" s="21"/>
      <c r="E148" s="21"/>
      <c r="F148" s="21"/>
      <c r="G148" s="22"/>
      <c r="H148" s="22"/>
      <c r="I148" s="22"/>
      <c r="J148" s="22"/>
      <c r="K148" s="22"/>
      <c r="L148" s="22"/>
      <c r="M148" s="22"/>
      <c r="N148" s="22"/>
      <c r="O148" s="22"/>
      <c r="P148" s="22"/>
    </row>
    <row r="149" spans="1:16" s="18" customFormat="1">
      <c r="A149" s="7"/>
      <c r="B149" s="21"/>
      <c r="C149" s="5"/>
      <c r="D149" s="21"/>
      <c r="E149" s="21"/>
      <c r="F149" s="21"/>
      <c r="G149" s="22"/>
      <c r="H149" s="22"/>
      <c r="I149" s="22"/>
      <c r="J149" s="22"/>
      <c r="K149" s="22"/>
      <c r="L149" s="22"/>
      <c r="M149" s="22"/>
      <c r="N149" s="22"/>
      <c r="O149" s="22"/>
      <c r="P149" s="22"/>
    </row>
    <row r="150" spans="1:16" s="18" customFormat="1">
      <c r="A150" s="7"/>
      <c r="B150" s="21"/>
      <c r="C150" s="5"/>
      <c r="D150" s="21"/>
      <c r="E150" s="21"/>
      <c r="F150" s="21"/>
      <c r="G150" s="22"/>
      <c r="H150" s="22"/>
      <c r="I150" s="22"/>
      <c r="J150" s="22"/>
      <c r="K150" s="22"/>
      <c r="L150" s="22"/>
      <c r="M150" s="22"/>
      <c r="N150" s="22"/>
      <c r="O150" s="22"/>
      <c r="P150" s="22"/>
    </row>
    <row r="151" spans="1:16" s="18" customFormat="1">
      <c r="A151" s="7"/>
      <c r="B151" s="21"/>
      <c r="C151" s="5"/>
      <c r="D151" s="21"/>
      <c r="E151" s="21"/>
      <c r="F151" s="21"/>
      <c r="G151" s="22"/>
      <c r="H151" s="22"/>
      <c r="I151" s="22"/>
      <c r="J151" s="22"/>
      <c r="K151" s="22"/>
      <c r="L151" s="22"/>
      <c r="M151" s="22"/>
      <c r="N151" s="22"/>
      <c r="O151" s="22"/>
      <c r="P151" s="22"/>
    </row>
    <row r="152" spans="1:16" s="18" customFormat="1">
      <c r="A152" s="7"/>
      <c r="B152" s="21"/>
      <c r="C152" s="5"/>
      <c r="D152" s="21"/>
      <c r="E152" s="21"/>
      <c r="F152" s="21"/>
      <c r="G152" s="22"/>
      <c r="H152" s="22"/>
      <c r="I152" s="22"/>
      <c r="J152" s="22"/>
      <c r="K152" s="22"/>
      <c r="L152" s="22"/>
      <c r="M152" s="22"/>
      <c r="N152" s="22"/>
      <c r="O152" s="22"/>
      <c r="P152" s="22"/>
    </row>
    <row r="153" spans="1:16" s="18" customFormat="1">
      <c r="A153" s="7"/>
      <c r="B153" s="21"/>
      <c r="C153" s="5"/>
      <c r="D153" s="21"/>
      <c r="E153" s="21"/>
      <c r="F153" s="21"/>
      <c r="G153" s="22"/>
      <c r="H153" s="22"/>
      <c r="I153" s="22"/>
      <c r="J153" s="22"/>
      <c r="K153" s="22"/>
      <c r="L153" s="22"/>
      <c r="M153" s="22"/>
      <c r="N153" s="22"/>
      <c r="O153" s="22"/>
      <c r="P153" s="22"/>
    </row>
    <row r="154" spans="1:16" s="18" customFormat="1">
      <c r="A154" s="7"/>
      <c r="B154" s="21"/>
      <c r="C154" s="5"/>
      <c r="D154" s="21"/>
      <c r="E154" s="21"/>
      <c r="F154" s="21"/>
      <c r="G154" s="22"/>
      <c r="H154" s="22"/>
      <c r="I154" s="22"/>
      <c r="J154" s="22"/>
      <c r="K154" s="22"/>
      <c r="L154" s="22"/>
      <c r="M154" s="22"/>
      <c r="N154" s="22"/>
      <c r="O154" s="22"/>
      <c r="P154" s="22"/>
    </row>
    <row r="155" spans="1:16" s="18" customFormat="1">
      <c r="A155" s="7"/>
      <c r="B155" s="21"/>
      <c r="C155" s="5"/>
      <c r="D155" s="21"/>
      <c r="E155" s="21"/>
      <c r="F155" s="21"/>
      <c r="G155" s="22"/>
      <c r="H155" s="22"/>
      <c r="I155" s="22"/>
      <c r="J155" s="22"/>
      <c r="K155" s="22"/>
      <c r="L155" s="22"/>
      <c r="M155" s="22"/>
      <c r="N155" s="22"/>
      <c r="O155" s="22"/>
      <c r="P155" s="22"/>
    </row>
    <row r="156" spans="1:16" s="18" customFormat="1">
      <c r="A156" s="7"/>
      <c r="B156" s="21"/>
      <c r="C156" s="5"/>
      <c r="D156" s="21"/>
      <c r="E156" s="21"/>
      <c r="F156" s="21"/>
      <c r="G156" s="22"/>
      <c r="H156" s="22"/>
      <c r="I156" s="22"/>
      <c r="J156" s="22"/>
      <c r="K156" s="22"/>
      <c r="L156" s="22"/>
      <c r="M156" s="22"/>
      <c r="N156" s="22"/>
      <c r="O156" s="22"/>
      <c r="P156" s="22"/>
    </row>
    <row r="157" spans="1:16" s="18" customFormat="1">
      <c r="A157" s="7"/>
      <c r="B157" s="21"/>
      <c r="C157" s="5"/>
      <c r="D157" s="21"/>
      <c r="E157" s="21"/>
      <c r="F157" s="21"/>
      <c r="G157" s="22"/>
      <c r="H157" s="22"/>
      <c r="I157" s="22"/>
      <c r="J157" s="22"/>
      <c r="K157" s="22"/>
      <c r="L157" s="22"/>
      <c r="M157" s="22"/>
      <c r="N157" s="22"/>
      <c r="O157" s="22"/>
      <c r="P157" s="22"/>
    </row>
    <row r="158" spans="1:16" s="18" customFormat="1">
      <c r="A158" s="7"/>
      <c r="B158" s="21"/>
      <c r="C158" s="5"/>
      <c r="D158" s="21"/>
      <c r="E158" s="21"/>
      <c r="F158" s="21"/>
      <c r="G158" s="22"/>
      <c r="H158" s="22"/>
      <c r="I158" s="22"/>
      <c r="J158" s="22"/>
      <c r="K158" s="22"/>
      <c r="L158" s="22"/>
      <c r="M158" s="22"/>
      <c r="N158" s="22"/>
      <c r="O158" s="22"/>
      <c r="P158" s="22"/>
    </row>
    <row r="159" spans="1:16" s="18" customFormat="1">
      <c r="A159" s="7"/>
      <c r="B159" s="21"/>
      <c r="C159" s="5"/>
      <c r="D159" s="21"/>
      <c r="E159" s="21"/>
      <c r="F159" s="21"/>
      <c r="G159" s="22"/>
      <c r="H159" s="22"/>
      <c r="I159" s="22"/>
      <c r="J159" s="22"/>
      <c r="K159" s="22"/>
      <c r="L159" s="22"/>
      <c r="M159" s="22"/>
      <c r="N159" s="22"/>
      <c r="O159" s="22"/>
      <c r="P159" s="22"/>
    </row>
    <row r="160" spans="1:16" s="18" customFormat="1">
      <c r="A160" s="7"/>
      <c r="B160" s="21"/>
      <c r="C160" s="5"/>
      <c r="D160" s="21"/>
      <c r="E160" s="21"/>
      <c r="F160" s="21"/>
      <c r="G160" s="22"/>
      <c r="H160" s="22"/>
      <c r="I160" s="22"/>
      <c r="J160" s="22"/>
      <c r="K160" s="22"/>
      <c r="L160" s="22"/>
      <c r="M160" s="22"/>
      <c r="N160" s="22"/>
      <c r="O160" s="22"/>
      <c r="P160" s="22"/>
    </row>
    <row r="161" spans="1:16" s="18" customFormat="1">
      <c r="A161" s="7"/>
      <c r="B161" s="21"/>
      <c r="C161" s="5"/>
      <c r="D161" s="21"/>
      <c r="E161" s="21"/>
      <c r="F161" s="21"/>
      <c r="G161" s="22"/>
      <c r="H161" s="22"/>
      <c r="I161" s="22"/>
      <c r="J161" s="22"/>
      <c r="K161" s="22"/>
      <c r="L161" s="22"/>
      <c r="M161" s="22"/>
      <c r="N161" s="22"/>
      <c r="O161" s="22"/>
      <c r="P161" s="22"/>
    </row>
    <row r="162" spans="1:16" s="18" customFormat="1">
      <c r="A162" s="7"/>
      <c r="B162" s="21"/>
      <c r="C162" s="5"/>
      <c r="D162" s="21"/>
      <c r="E162" s="21"/>
      <c r="F162" s="21"/>
      <c r="G162" s="22"/>
      <c r="H162" s="22"/>
      <c r="I162" s="22"/>
      <c r="J162" s="22"/>
      <c r="K162" s="22"/>
      <c r="L162" s="22"/>
      <c r="M162" s="22"/>
      <c r="N162" s="22"/>
      <c r="O162" s="22"/>
      <c r="P162" s="22"/>
    </row>
    <row r="163" spans="1:16" s="18" customFormat="1">
      <c r="A163" s="7"/>
      <c r="B163" s="21"/>
      <c r="C163" s="5"/>
      <c r="D163" s="21"/>
      <c r="E163" s="21"/>
      <c r="F163" s="21"/>
      <c r="G163" s="22"/>
      <c r="H163" s="22"/>
      <c r="I163" s="22"/>
      <c r="J163" s="22"/>
      <c r="K163" s="22"/>
      <c r="L163" s="22"/>
      <c r="M163" s="22"/>
      <c r="N163" s="22"/>
      <c r="O163" s="22"/>
      <c r="P163" s="22"/>
    </row>
    <row r="164" spans="1:16" s="18" customFormat="1">
      <c r="A164" s="7"/>
      <c r="B164" s="21"/>
      <c r="C164" s="5"/>
      <c r="D164" s="21"/>
      <c r="E164" s="21"/>
      <c r="F164" s="21"/>
      <c r="G164" s="22"/>
      <c r="H164" s="22"/>
      <c r="I164" s="22"/>
      <c r="J164" s="22"/>
      <c r="K164" s="22"/>
      <c r="L164" s="22"/>
      <c r="M164" s="22"/>
      <c r="N164" s="22"/>
      <c r="O164" s="22"/>
      <c r="P164" s="22"/>
    </row>
    <row r="165" spans="1:16" s="18" customFormat="1">
      <c r="A165" s="7"/>
      <c r="B165" s="21"/>
      <c r="C165" s="5"/>
      <c r="D165" s="21"/>
      <c r="E165" s="21"/>
      <c r="F165" s="21"/>
      <c r="G165" s="22"/>
      <c r="H165" s="22"/>
      <c r="I165" s="22"/>
      <c r="J165" s="22"/>
      <c r="K165" s="22"/>
      <c r="L165" s="22"/>
      <c r="M165" s="22"/>
      <c r="N165" s="22"/>
      <c r="O165" s="22"/>
      <c r="P165" s="22"/>
    </row>
    <row r="166" spans="1:16" s="18" customFormat="1">
      <c r="A166" s="7"/>
      <c r="B166" s="21"/>
      <c r="C166" s="5"/>
      <c r="D166" s="21"/>
      <c r="E166" s="21"/>
      <c r="F166" s="21"/>
      <c r="G166" s="22"/>
      <c r="H166" s="22"/>
      <c r="I166" s="22"/>
      <c r="J166" s="22"/>
      <c r="K166" s="22"/>
      <c r="L166" s="22"/>
      <c r="M166" s="22"/>
      <c r="N166" s="22"/>
      <c r="O166" s="22"/>
      <c r="P166" s="22"/>
    </row>
    <row r="167" spans="1:16" s="18" customFormat="1">
      <c r="A167" s="7"/>
      <c r="B167" s="21"/>
      <c r="C167" s="5"/>
      <c r="D167" s="21"/>
      <c r="E167" s="21"/>
      <c r="F167" s="21"/>
      <c r="G167" s="22"/>
      <c r="H167" s="22"/>
      <c r="I167" s="22"/>
      <c r="J167" s="22"/>
      <c r="K167" s="22"/>
      <c r="L167" s="22"/>
      <c r="M167" s="22"/>
      <c r="N167" s="22"/>
      <c r="O167" s="22"/>
      <c r="P167" s="22"/>
    </row>
    <row r="168" spans="1:16" s="18" customFormat="1">
      <c r="A168" s="7"/>
      <c r="B168" s="21"/>
      <c r="C168" s="5"/>
      <c r="D168" s="21"/>
      <c r="E168" s="21"/>
      <c r="F168" s="21"/>
      <c r="G168" s="22"/>
      <c r="H168" s="22"/>
      <c r="I168" s="22"/>
      <c r="J168" s="22"/>
      <c r="K168" s="22"/>
      <c r="L168" s="22"/>
      <c r="M168" s="22"/>
      <c r="N168" s="22"/>
      <c r="O168" s="22"/>
      <c r="P168" s="22"/>
    </row>
    <row r="169" spans="1:16" s="18" customFormat="1">
      <c r="A169" s="7"/>
      <c r="B169" s="21"/>
      <c r="C169" s="5"/>
      <c r="D169" s="21"/>
      <c r="E169" s="21"/>
      <c r="F169" s="21"/>
      <c r="G169" s="22"/>
      <c r="H169" s="22"/>
      <c r="I169" s="22"/>
      <c r="J169" s="22"/>
      <c r="K169" s="22"/>
      <c r="L169" s="22"/>
      <c r="M169" s="22"/>
      <c r="N169" s="22"/>
      <c r="O169" s="22"/>
      <c r="P169" s="22"/>
    </row>
    <row r="170" spans="1:16" s="18" customFormat="1">
      <c r="A170" s="7"/>
      <c r="B170" s="21"/>
      <c r="C170" s="5"/>
      <c r="D170" s="21"/>
      <c r="E170" s="21"/>
      <c r="F170" s="21"/>
      <c r="G170" s="22"/>
      <c r="H170" s="22"/>
      <c r="I170" s="22"/>
      <c r="J170" s="22"/>
      <c r="K170" s="22"/>
      <c r="L170" s="22"/>
      <c r="M170" s="22"/>
      <c r="N170" s="22"/>
      <c r="O170" s="22"/>
      <c r="P170" s="22"/>
    </row>
    <row r="171" spans="1:16" s="18" customFormat="1">
      <c r="A171" s="7"/>
      <c r="B171" s="21"/>
      <c r="C171" s="5"/>
      <c r="D171" s="21"/>
      <c r="E171" s="21"/>
      <c r="F171" s="21"/>
      <c r="G171" s="22"/>
      <c r="H171" s="22"/>
      <c r="I171" s="22"/>
      <c r="J171" s="22"/>
      <c r="K171" s="22"/>
      <c r="L171" s="22"/>
      <c r="M171" s="22"/>
      <c r="N171" s="22"/>
      <c r="O171" s="22"/>
      <c r="P171" s="22"/>
    </row>
    <row r="172" spans="1:16" s="18" customFormat="1">
      <c r="A172" s="7"/>
      <c r="B172" s="21"/>
      <c r="C172" s="5"/>
      <c r="D172" s="21"/>
      <c r="E172" s="21"/>
      <c r="F172" s="21"/>
      <c r="G172" s="22"/>
      <c r="H172" s="22"/>
      <c r="I172" s="22"/>
      <c r="J172" s="22"/>
      <c r="K172" s="22"/>
      <c r="L172" s="22"/>
      <c r="M172" s="22"/>
      <c r="N172" s="22"/>
      <c r="O172" s="22"/>
      <c r="P172" s="22"/>
    </row>
    <row r="173" spans="1:16" s="18" customFormat="1">
      <c r="A173" s="7"/>
      <c r="B173" s="21"/>
      <c r="C173" s="5"/>
      <c r="D173" s="21"/>
      <c r="E173" s="21"/>
      <c r="F173" s="21"/>
      <c r="G173" s="22"/>
      <c r="H173" s="22"/>
      <c r="I173" s="22"/>
      <c r="J173" s="22"/>
      <c r="K173" s="22"/>
      <c r="L173" s="22"/>
      <c r="M173" s="22"/>
      <c r="N173" s="22"/>
      <c r="O173" s="22"/>
      <c r="P173" s="22"/>
    </row>
    <row r="174" spans="1:16" s="18" customFormat="1">
      <c r="A174" s="7"/>
      <c r="B174" s="21"/>
      <c r="C174" s="5"/>
      <c r="D174" s="21"/>
      <c r="E174" s="21"/>
      <c r="F174" s="21"/>
      <c r="G174" s="22"/>
      <c r="H174" s="22"/>
      <c r="I174" s="22"/>
      <c r="J174" s="22"/>
      <c r="K174" s="22"/>
      <c r="L174" s="22"/>
      <c r="M174" s="22"/>
      <c r="N174" s="22"/>
      <c r="O174" s="22"/>
      <c r="P174" s="22"/>
    </row>
    <row r="175" spans="1:16" s="18" customFormat="1">
      <c r="A175" s="7"/>
      <c r="B175" s="21"/>
      <c r="C175" s="5"/>
      <c r="D175" s="21"/>
      <c r="E175" s="21"/>
      <c r="F175" s="21"/>
      <c r="G175" s="22"/>
      <c r="H175" s="22"/>
      <c r="I175" s="22"/>
      <c r="J175" s="22"/>
      <c r="K175" s="22"/>
      <c r="L175" s="22"/>
      <c r="M175" s="22"/>
      <c r="N175" s="22"/>
      <c r="O175" s="22"/>
      <c r="P175" s="22"/>
    </row>
    <row r="176" spans="1:16" s="18" customFormat="1">
      <c r="A176" s="7"/>
      <c r="B176" s="21"/>
      <c r="C176" s="5"/>
      <c r="D176" s="21"/>
      <c r="E176" s="21"/>
      <c r="F176" s="21"/>
      <c r="G176" s="22"/>
      <c r="H176" s="22"/>
      <c r="I176" s="22"/>
      <c r="J176" s="22"/>
      <c r="K176" s="22"/>
      <c r="L176" s="22"/>
      <c r="M176" s="22"/>
      <c r="N176" s="22"/>
      <c r="O176" s="22"/>
      <c r="P176" s="22"/>
    </row>
    <row r="177" spans="1:16" s="18" customFormat="1">
      <c r="A177" s="7"/>
      <c r="B177" s="21"/>
      <c r="C177" s="5"/>
      <c r="D177" s="21"/>
      <c r="E177" s="21"/>
      <c r="F177" s="21"/>
      <c r="G177" s="22"/>
      <c r="H177" s="22"/>
      <c r="I177" s="22"/>
      <c r="J177" s="22"/>
      <c r="K177" s="22"/>
      <c r="L177" s="22"/>
      <c r="M177" s="22"/>
      <c r="N177" s="22"/>
      <c r="O177" s="22"/>
      <c r="P177" s="22"/>
    </row>
    <row r="178" spans="1:16" s="18" customFormat="1">
      <c r="A178" s="7"/>
      <c r="B178" s="21"/>
      <c r="C178" s="5"/>
      <c r="D178" s="21"/>
      <c r="E178" s="21"/>
      <c r="F178" s="21"/>
      <c r="G178" s="22"/>
      <c r="H178" s="22"/>
      <c r="I178" s="22"/>
      <c r="J178" s="22"/>
      <c r="K178" s="22"/>
      <c r="L178" s="22"/>
      <c r="M178" s="22"/>
      <c r="N178" s="22"/>
      <c r="O178" s="22"/>
      <c r="P178" s="22"/>
    </row>
    <row r="179" spans="1:16" s="18" customFormat="1">
      <c r="A179" s="7"/>
      <c r="B179" s="21"/>
      <c r="C179" s="5"/>
      <c r="D179" s="21"/>
      <c r="E179" s="21"/>
      <c r="F179" s="21"/>
      <c r="G179" s="22"/>
      <c r="H179" s="22"/>
      <c r="I179" s="22"/>
      <c r="J179" s="22"/>
      <c r="K179" s="22"/>
      <c r="L179" s="22"/>
      <c r="M179" s="22"/>
      <c r="N179" s="22"/>
      <c r="O179" s="22"/>
      <c r="P179" s="22"/>
    </row>
    <row r="180" spans="1:16" s="18" customFormat="1">
      <c r="A180" s="7"/>
      <c r="B180" s="21"/>
      <c r="C180" s="5"/>
      <c r="D180" s="21"/>
      <c r="E180" s="21"/>
      <c r="F180" s="21"/>
      <c r="G180" s="22"/>
      <c r="H180" s="22"/>
      <c r="I180" s="22"/>
      <c r="J180" s="22"/>
      <c r="K180" s="22"/>
      <c r="L180" s="22"/>
      <c r="M180" s="22"/>
      <c r="N180" s="22"/>
      <c r="O180" s="22"/>
      <c r="P180" s="22"/>
    </row>
    <row r="181" spans="1:16" s="18" customFormat="1">
      <c r="A181" s="7"/>
      <c r="B181" s="21"/>
      <c r="C181" s="5"/>
      <c r="D181" s="21"/>
      <c r="E181" s="21"/>
      <c r="F181" s="21"/>
      <c r="G181" s="22"/>
      <c r="H181" s="22"/>
      <c r="I181" s="22"/>
      <c r="J181" s="22"/>
      <c r="K181" s="22"/>
      <c r="L181" s="22"/>
      <c r="M181" s="22"/>
      <c r="N181" s="22"/>
      <c r="O181" s="22"/>
      <c r="P181" s="22"/>
    </row>
  </sheetData>
  <mergeCells count="33">
    <mergeCell ref="A83:E87"/>
    <mergeCell ref="A88:O88"/>
    <mergeCell ref="D89:O89"/>
    <mergeCell ref="A90:P90"/>
    <mergeCell ref="B32:P32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2016/2017&amp;R&amp;P</oddFooter>
  </headerFooter>
  <rowBreaks count="2" manualBreakCount="2">
    <brk id="31" max="15" man="1"/>
    <brk id="56" max="15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49" zoomScale="90" zoomScaleNormal="80" zoomScaleSheetLayoutView="90" workbookViewId="0">
      <selection activeCell="O65" sqref="O65"/>
    </sheetView>
  </sheetViews>
  <sheetFormatPr defaultColWidth="8.85546875" defaultRowHeight="15.75"/>
  <cols>
    <col min="1" max="1" width="6" style="23" customWidth="1"/>
    <col min="2" max="2" width="49.5703125" style="24" customWidth="1"/>
    <col min="3" max="3" width="16.85546875" style="83" customWidth="1"/>
    <col min="4" max="4" width="29" style="24" customWidth="1"/>
    <col min="5" max="5" width="17" style="24" customWidth="1"/>
    <col min="6" max="6" width="14.42578125" style="24" customWidth="1"/>
    <col min="7" max="7" width="7.85546875" style="9" customWidth="1"/>
    <col min="8" max="8" width="8.7109375" style="9" customWidth="1"/>
    <col min="9" max="9" width="8.140625" style="9" customWidth="1"/>
    <col min="10" max="10" width="8.7109375" style="9" customWidth="1"/>
    <col min="11" max="11" width="8.42578125" style="9" customWidth="1"/>
    <col min="12" max="12" width="8.7109375" style="9" customWidth="1"/>
    <col min="13" max="13" width="8.42578125" style="9" customWidth="1"/>
    <col min="14" max="14" width="9.140625" style="9" customWidth="1"/>
    <col min="15" max="15" width="8.42578125" style="9" customWidth="1"/>
    <col min="16" max="16" width="9.42578125" style="9" customWidth="1"/>
    <col min="17" max="16384" width="8.85546875" style="9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118" t="s">
        <v>0</v>
      </c>
      <c r="E2" s="118"/>
      <c r="F2" s="118"/>
      <c r="G2" s="3"/>
      <c r="H2" s="3"/>
      <c r="I2" s="3"/>
      <c r="J2" s="119" t="s">
        <v>1</v>
      </c>
      <c r="K2" s="119"/>
      <c r="L2" s="119"/>
      <c r="M2" s="119"/>
      <c r="N2" s="119"/>
      <c r="O2" s="2"/>
      <c r="P2" s="2"/>
    </row>
    <row r="3" spans="1:16" s="1" customFormat="1" ht="19.5" customHeight="1">
      <c r="A3" s="120" t="s">
        <v>2</v>
      </c>
      <c r="B3" s="120"/>
      <c r="C3" s="2"/>
      <c r="D3" s="120" t="s">
        <v>3</v>
      </c>
      <c r="E3" s="120"/>
      <c r="F3" s="120"/>
      <c r="G3" s="2"/>
      <c r="H3" s="2"/>
      <c r="I3" s="2"/>
      <c r="J3" s="47" t="s">
        <v>115</v>
      </c>
      <c r="K3" s="47"/>
      <c r="L3" s="47"/>
      <c r="M3" s="47"/>
      <c r="N3" s="47"/>
      <c r="O3" s="2"/>
      <c r="P3" s="2"/>
    </row>
    <row r="4" spans="1:16" s="4" customFormat="1" ht="19.5" customHeight="1">
      <c r="A4" s="120" t="s">
        <v>4</v>
      </c>
      <c r="B4" s="120"/>
      <c r="C4" s="2"/>
      <c r="D4" s="120" t="s">
        <v>5</v>
      </c>
      <c r="E4" s="120"/>
      <c r="F4" s="120"/>
      <c r="G4" s="2"/>
      <c r="H4" s="2"/>
      <c r="I4" s="2"/>
      <c r="J4" s="120" t="s">
        <v>6</v>
      </c>
      <c r="K4" s="120"/>
      <c r="L4" s="120"/>
      <c r="M4" s="120"/>
      <c r="N4" s="120"/>
      <c r="O4" s="2"/>
      <c r="P4" s="2"/>
    </row>
    <row r="5" spans="1:16" s="4" customFormat="1" ht="19.5" customHeight="1">
      <c r="A5" s="121" t="s">
        <v>7</v>
      </c>
      <c r="B5" s="121"/>
      <c r="C5" s="5"/>
      <c r="D5" s="120" t="s">
        <v>154</v>
      </c>
      <c r="E5" s="120"/>
      <c r="F5" s="120"/>
      <c r="G5" s="5"/>
      <c r="H5" s="5"/>
      <c r="I5" s="5"/>
      <c r="J5" s="120" t="s">
        <v>153</v>
      </c>
      <c r="K5" s="120"/>
      <c r="L5" s="120"/>
      <c r="M5" s="120"/>
      <c r="N5" s="120"/>
      <c r="O5" s="5"/>
      <c r="P5" s="5"/>
    </row>
    <row r="6" spans="1:16" s="4" customFormat="1" ht="19.5" customHeight="1">
      <c r="A6" s="118" t="s">
        <v>146</v>
      </c>
      <c r="B6" s="118"/>
      <c r="C6" s="3"/>
      <c r="D6" s="118" t="s">
        <v>147</v>
      </c>
      <c r="E6" s="118"/>
      <c r="F6" s="118"/>
      <c r="G6" s="3"/>
      <c r="H6" s="3"/>
      <c r="I6" s="3"/>
      <c r="J6" s="118" t="s">
        <v>147</v>
      </c>
      <c r="K6" s="118"/>
      <c r="L6" s="118"/>
      <c r="M6" s="118"/>
      <c r="N6" s="118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122" t="s">
        <v>8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</row>
    <row r="9" spans="1:16" s="47" customFormat="1" ht="19.5" customHeight="1">
      <c r="A9" s="121" t="s">
        <v>155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</row>
    <row r="10" spans="1:16" s="48" customFormat="1" ht="19.5" customHeight="1">
      <c r="A10" s="121" t="s">
        <v>128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6" s="7" customFormat="1" ht="19.5" customHeight="1" thickBot="1">
      <c r="A11" s="49"/>
      <c r="B11" s="49"/>
      <c r="C11" s="49"/>
      <c r="D11" s="49"/>
      <c r="E11" s="49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16" s="8" customFormat="1" ht="20.25" customHeight="1" thickBot="1">
      <c r="A12" s="126" t="s">
        <v>9</v>
      </c>
      <c r="B12" s="128" t="s">
        <v>110</v>
      </c>
      <c r="C12" s="130" t="s">
        <v>10</v>
      </c>
      <c r="D12" s="126" t="s">
        <v>11</v>
      </c>
      <c r="E12" s="126" t="s">
        <v>131</v>
      </c>
      <c r="F12" s="132" t="s">
        <v>132</v>
      </c>
      <c r="G12" s="123" t="s">
        <v>12</v>
      </c>
      <c r="H12" s="124"/>
      <c r="I12" s="124"/>
      <c r="J12" s="124"/>
      <c r="K12" s="124"/>
      <c r="L12" s="124"/>
      <c r="M12" s="124"/>
      <c r="N12" s="124"/>
      <c r="O12" s="124"/>
      <c r="P12" s="125"/>
    </row>
    <row r="13" spans="1:16" ht="46.5" customHeight="1" thickBot="1">
      <c r="A13" s="127"/>
      <c r="B13" s="129"/>
      <c r="C13" s="131"/>
      <c r="D13" s="127"/>
      <c r="E13" s="127"/>
      <c r="F13" s="133"/>
      <c r="G13" s="52" t="s">
        <v>13</v>
      </c>
      <c r="H13" s="52" t="s">
        <v>14</v>
      </c>
      <c r="I13" s="52" t="s">
        <v>15</v>
      </c>
      <c r="J13" s="53" t="s">
        <v>16</v>
      </c>
      <c r="K13" s="54" t="s">
        <v>17</v>
      </c>
      <c r="L13" s="52" t="s">
        <v>18</v>
      </c>
      <c r="M13" s="55" t="s">
        <v>19</v>
      </c>
      <c r="N13" s="52" t="s">
        <v>20</v>
      </c>
      <c r="O13" s="55" t="s">
        <v>21</v>
      </c>
      <c r="P13" s="52" t="s">
        <v>22</v>
      </c>
    </row>
    <row r="14" spans="1:16" s="18" customFormat="1" ht="29.25" customHeight="1" thickBot="1">
      <c r="A14" s="32">
        <v>1</v>
      </c>
      <c r="B14" s="56" t="s">
        <v>119</v>
      </c>
      <c r="C14" s="56" t="s">
        <v>76</v>
      </c>
      <c r="D14" s="12" t="s">
        <v>77</v>
      </c>
      <c r="E14" s="57" t="s">
        <v>157</v>
      </c>
      <c r="F14" s="45">
        <v>10</v>
      </c>
      <c r="G14" s="13"/>
      <c r="H14" s="13"/>
      <c r="I14" s="17"/>
      <c r="J14" s="13">
        <v>3.11</v>
      </c>
      <c r="K14" s="13"/>
      <c r="L14" s="13"/>
      <c r="M14" s="13"/>
      <c r="N14" s="13"/>
      <c r="O14" s="13"/>
      <c r="P14" s="13"/>
    </row>
    <row r="15" spans="1:16" s="18" customFormat="1" ht="27.75" customHeight="1" thickBot="1">
      <c r="A15" s="10">
        <v>2</v>
      </c>
      <c r="B15" s="11" t="s">
        <v>119</v>
      </c>
      <c r="C15" s="11" t="s">
        <v>76</v>
      </c>
      <c r="D15" s="12" t="s">
        <v>78</v>
      </c>
      <c r="E15" s="57" t="s">
        <v>157</v>
      </c>
      <c r="F15" s="45">
        <v>10</v>
      </c>
      <c r="G15" s="13"/>
      <c r="H15" s="13"/>
      <c r="I15" s="13"/>
      <c r="J15" s="13">
        <v>2.9</v>
      </c>
      <c r="K15" s="13"/>
      <c r="L15" s="14"/>
      <c r="M15" s="14"/>
      <c r="N15" s="14"/>
      <c r="O15" s="14"/>
      <c r="P15" s="14"/>
    </row>
    <row r="16" spans="1:16" s="18" customFormat="1" ht="32.25" thickBot="1">
      <c r="A16" s="10">
        <v>3</v>
      </c>
      <c r="B16" s="11" t="s">
        <v>119</v>
      </c>
      <c r="C16" s="12" t="s">
        <v>79</v>
      </c>
      <c r="D16" s="12" t="s">
        <v>80</v>
      </c>
      <c r="E16" s="51" t="s">
        <v>140</v>
      </c>
      <c r="F16" s="51">
        <v>15</v>
      </c>
      <c r="G16" s="13"/>
      <c r="H16" s="13"/>
      <c r="I16" s="13">
        <v>1.3</v>
      </c>
      <c r="J16" s="13"/>
      <c r="K16" s="13"/>
      <c r="L16" s="13"/>
      <c r="M16" s="13"/>
      <c r="N16" s="13"/>
      <c r="O16" s="13"/>
      <c r="P16" s="13"/>
    </row>
    <row r="17" spans="1:16" s="18" customFormat="1" ht="32.25" thickBot="1">
      <c r="A17" s="10">
        <v>4</v>
      </c>
      <c r="B17" s="11" t="s">
        <v>119</v>
      </c>
      <c r="C17" s="12" t="s">
        <v>79</v>
      </c>
      <c r="D17" s="12" t="s">
        <v>81</v>
      </c>
      <c r="E17" s="51" t="s">
        <v>140</v>
      </c>
      <c r="F17" s="51">
        <v>15</v>
      </c>
      <c r="G17" s="13"/>
      <c r="H17" s="13"/>
      <c r="I17" s="13">
        <v>0.43</v>
      </c>
      <c r="J17" s="13"/>
      <c r="K17" s="13"/>
      <c r="L17" s="13"/>
      <c r="M17" s="13"/>
      <c r="N17" s="13"/>
      <c r="O17" s="13"/>
      <c r="P17" s="13"/>
    </row>
    <row r="18" spans="1:16" s="18" customFormat="1" ht="32.25" customHeight="1" thickBot="1">
      <c r="A18" s="10">
        <v>5</v>
      </c>
      <c r="B18" s="58" t="s">
        <v>82</v>
      </c>
      <c r="C18" s="20" t="s">
        <v>83</v>
      </c>
      <c r="D18" s="12" t="s">
        <v>84</v>
      </c>
      <c r="E18" s="51" t="s">
        <v>140</v>
      </c>
      <c r="F18" s="51">
        <v>30</v>
      </c>
      <c r="G18" s="13"/>
      <c r="H18" s="13"/>
      <c r="I18" s="14"/>
      <c r="J18" s="13"/>
      <c r="K18" s="13"/>
      <c r="L18" s="13"/>
      <c r="M18" s="13"/>
      <c r="N18" s="13"/>
      <c r="O18" s="13">
        <v>1.57</v>
      </c>
      <c r="P18" s="13"/>
    </row>
    <row r="19" spans="1:16" s="18" customFormat="1" ht="33" customHeight="1" thickBot="1">
      <c r="A19" s="30">
        <v>6</v>
      </c>
      <c r="B19" s="59" t="s">
        <v>85</v>
      </c>
      <c r="C19" s="60" t="s">
        <v>139</v>
      </c>
      <c r="D19" s="12" t="s">
        <v>120</v>
      </c>
      <c r="E19" s="51" t="s">
        <v>140</v>
      </c>
      <c r="F19" s="51">
        <v>40</v>
      </c>
      <c r="G19" s="14"/>
      <c r="H19" s="14"/>
      <c r="I19" s="14"/>
      <c r="J19" s="14">
        <v>0.71</v>
      </c>
      <c r="K19" s="14">
        <v>0.95</v>
      </c>
      <c r="L19" s="14">
        <v>1.08</v>
      </c>
      <c r="M19" s="14"/>
      <c r="N19" s="14"/>
      <c r="O19" s="14"/>
      <c r="P19" s="14"/>
    </row>
    <row r="20" spans="1:16" s="18" customFormat="1" ht="30.75" customHeight="1" thickBot="1">
      <c r="A20" s="10">
        <v>7</v>
      </c>
      <c r="B20" s="11" t="s">
        <v>86</v>
      </c>
      <c r="C20" s="26" t="s">
        <v>87</v>
      </c>
      <c r="D20" s="12" t="s">
        <v>148</v>
      </c>
      <c r="E20" s="51" t="s">
        <v>140</v>
      </c>
      <c r="F20" s="51">
        <v>20</v>
      </c>
      <c r="G20" s="13"/>
      <c r="H20" s="13"/>
      <c r="I20" s="13"/>
      <c r="J20" s="13">
        <v>3.1</v>
      </c>
      <c r="K20" s="13"/>
      <c r="L20" s="13"/>
      <c r="M20" s="13"/>
      <c r="N20" s="13"/>
      <c r="O20" s="13"/>
      <c r="P20" s="13"/>
    </row>
    <row r="21" spans="1:16" s="18" customFormat="1" ht="33" customHeight="1" thickBot="1">
      <c r="A21" s="10">
        <v>8</v>
      </c>
      <c r="B21" s="26" t="s">
        <v>88</v>
      </c>
      <c r="C21" s="36" t="s">
        <v>89</v>
      </c>
      <c r="D21" s="12" t="s">
        <v>90</v>
      </c>
      <c r="E21" s="51" t="s">
        <v>140</v>
      </c>
      <c r="F21" s="51">
        <v>30</v>
      </c>
      <c r="G21" s="13"/>
      <c r="H21" s="13"/>
      <c r="I21" s="13"/>
      <c r="J21" s="13"/>
      <c r="K21" s="13"/>
      <c r="L21" s="13">
        <v>8.6</v>
      </c>
      <c r="M21" s="13"/>
      <c r="N21" s="13"/>
      <c r="O21" s="13"/>
      <c r="P21" s="13"/>
    </row>
    <row r="22" spans="1:16" s="18" customFormat="1" ht="35.25" customHeight="1" thickBot="1">
      <c r="A22" s="32">
        <v>9</v>
      </c>
      <c r="B22" s="61" t="s">
        <v>91</v>
      </c>
      <c r="C22" s="62" t="s">
        <v>92</v>
      </c>
      <c r="D22" s="12" t="s">
        <v>93</v>
      </c>
      <c r="E22" s="51" t="s">
        <v>140</v>
      </c>
      <c r="F22" s="51">
        <v>30</v>
      </c>
      <c r="G22" s="13"/>
      <c r="H22" s="13"/>
      <c r="I22" s="13"/>
      <c r="J22" s="13"/>
      <c r="K22" s="86">
        <v>22.5</v>
      </c>
      <c r="L22" s="86">
        <v>12.82</v>
      </c>
      <c r="M22" s="86">
        <v>13.3</v>
      </c>
      <c r="N22" s="86">
        <v>10.94</v>
      </c>
      <c r="O22" s="13"/>
      <c r="P22" s="13"/>
    </row>
    <row r="23" spans="1:16" s="18" customFormat="1" ht="33" customHeight="1" thickBot="1">
      <c r="A23" s="10">
        <v>10</v>
      </c>
      <c r="B23" s="63" t="s">
        <v>94</v>
      </c>
      <c r="C23" s="26" t="s">
        <v>95</v>
      </c>
      <c r="D23" s="12" t="s">
        <v>96</v>
      </c>
      <c r="E23" s="51" t="s">
        <v>156</v>
      </c>
      <c r="F23" s="51">
        <v>5</v>
      </c>
      <c r="G23" s="13"/>
      <c r="H23" s="13"/>
      <c r="I23" s="13">
        <v>14</v>
      </c>
      <c r="J23" s="13"/>
      <c r="K23" s="13"/>
      <c r="L23" s="13"/>
      <c r="M23" s="13"/>
      <c r="N23" s="13"/>
      <c r="O23" s="13"/>
      <c r="P23" s="13"/>
    </row>
    <row r="24" spans="1:16" s="18" customFormat="1" ht="31.5" customHeight="1" thickBot="1">
      <c r="A24" s="10">
        <v>11</v>
      </c>
      <c r="B24" s="12" t="s">
        <v>101</v>
      </c>
      <c r="C24" s="64" t="s">
        <v>102</v>
      </c>
      <c r="D24" s="12" t="s">
        <v>151</v>
      </c>
      <c r="E24" s="51" t="s">
        <v>158</v>
      </c>
      <c r="F24" s="51">
        <v>5</v>
      </c>
      <c r="G24" s="14"/>
      <c r="H24" s="14"/>
      <c r="I24" s="14"/>
      <c r="J24" s="14"/>
      <c r="K24" s="14"/>
      <c r="L24" s="14"/>
      <c r="M24" s="14"/>
      <c r="N24" s="14"/>
      <c r="O24" s="14"/>
      <c r="P24" s="14">
        <v>19.5</v>
      </c>
    </row>
    <row r="25" spans="1:16" s="18" customFormat="1" ht="35.25" customHeight="1" thickBot="1">
      <c r="A25" s="10">
        <v>12</v>
      </c>
      <c r="B25" s="16" t="s">
        <v>149</v>
      </c>
      <c r="C25" s="20" t="s">
        <v>97</v>
      </c>
      <c r="D25" s="12" t="s">
        <v>150</v>
      </c>
      <c r="E25" s="51" t="s">
        <v>140</v>
      </c>
      <c r="F25" s="51">
        <v>20</v>
      </c>
      <c r="G25" s="14"/>
      <c r="H25" s="14"/>
      <c r="I25" s="14"/>
      <c r="J25" s="14"/>
      <c r="K25" s="14"/>
      <c r="L25" s="14"/>
      <c r="M25" s="14">
        <v>1</v>
      </c>
      <c r="N25" s="14"/>
      <c r="O25" s="14"/>
      <c r="P25" s="14"/>
    </row>
    <row r="26" spans="1:16" s="18" customFormat="1" ht="33.75" customHeight="1" thickBot="1">
      <c r="A26" s="10">
        <v>13</v>
      </c>
      <c r="B26" s="65" t="s">
        <v>122</v>
      </c>
      <c r="C26" s="59" t="s">
        <v>71</v>
      </c>
      <c r="D26" s="12" t="s">
        <v>72</v>
      </c>
      <c r="E26" s="51" t="s">
        <v>140</v>
      </c>
      <c r="F26" s="51">
        <v>20</v>
      </c>
      <c r="G26" s="14"/>
      <c r="H26" s="14"/>
      <c r="I26" s="14">
        <v>6.2</v>
      </c>
      <c r="J26" s="14"/>
      <c r="K26" s="42"/>
      <c r="L26" s="14"/>
      <c r="M26" s="14"/>
      <c r="N26" s="14"/>
      <c r="O26" s="14"/>
      <c r="P26" s="14"/>
    </row>
    <row r="27" spans="1:16" s="18" customFormat="1" ht="32.25" customHeight="1" thickBot="1">
      <c r="A27" s="10">
        <v>14</v>
      </c>
      <c r="B27" s="65" t="s">
        <v>122</v>
      </c>
      <c r="C27" s="59" t="s">
        <v>71</v>
      </c>
      <c r="D27" s="12" t="s">
        <v>125</v>
      </c>
      <c r="E27" s="51" t="s">
        <v>140</v>
      </c>
      <c r="F27" s="51">
        <v>20</v>
      </c>
      <c r="G27" s="14"/>
      <c r="H27" s="14"/>
      <c r="I27" s="14"/>
      <c r="J27" s="14"/>
      <c r="K27" s="14">
        <v>6.4</v>
      </c>
      <c r="L27" s="14"/>
      <c r="M27" s="14"/>
      <c r="N27" s="14"/>
      <c r="O27" s="14"/>
      <c r="P27" s="14"/>
    </row>
    <row r="28" spans="1:16" s="18" customFormat="1" ht="30.75" customHeight="1" thickBot="1">
      <c r="A28" s="10">
        <v>15</v>
      </c>
      <c r="B28" s="65" t="s">
        <v>122</v>
      </c>
      <c r="C28" s="12" t="s">
        <v>73</v>
      </c>
      <c r="D28" s="12" t="s">
        <v>74</v>
      </c>
      <c r="E28" s="51" t="s">
        <v>140</v>
      </c>
      <c r="F28" s="51">
        <v>20</v>
      </c>
      <c r="G28" s="14"/>
      <c r="H28" s="14"/>
      <c r="I28" s="45"/>
      <c r="J28" s="14">
        <v>0</v>
      </c>
      <c r="K28" s="14"/>
      <c r="L28" s="14"/>
      <c r="M28" s="14"/>
      <c r="N28" s="14"/>
      <c r="O28" s="14"/>
      <c r="P28" s="14"/>
    </row>
    <row r="29" spans="1:16" s="18" customFormat="1" ht="30" customHeight="1" thickBot="1">
      <c r="A29" s="10">
        <v>16</v>
      </c>
      <c r="B29" s="65" t="s">
        <v>122</v>
      </c>
      <c r="C29" s="12" t="s">
        <v>73</v>
      </c>
      <c r="D29" s="12" t="s">
        <v>168</v>
      </c>
      <c r="E29" s="51" t="s">
        <v>140</v>
      </c>
      <c r="F29" s="51">
        <v>20</v>
      </c>
      <c r="G29" s="13"/>
      <c r="H29" s="13"/>
      <c r="I29" s="14"/>
      <c r="J29" s="14">
        <v>0.05</v>
      </c>
      <c r="K29" s="13"/>
      <c r="L29" s="13"/>
      <c r="M29" s="13"/>
      <c r="N29" s="13"/>
      <c r="O29" s="13"/>
      <c r="P29" s="13"/>
    </row>
    <row r="30" spans="1:16" s="18" customFormat="1" ht="39.75" customHeight="1" thickBot="1">
      <c r="A30" s="10">
        <v>17</v>
      </c>
      <c r="B30" s="65" t="s">
        <v>122</v>
      </c>
      <c r="C30" s="12" t="s">
        <v>123</v>
      </c>
      <c r="D30" s="12" t="s">
        <v>75</v>
      </c>
      <c r="E30" s="51" t="s">
        <v>140</v>
      </c>
      <c r="F30" s="51">
        <v>20</v>
      </c>
      <c r="G30" s="13"/>
      <c r="H30" s="13"/>
      <c r="I30" s="14"/>
      <c r="J30" s="14">
        <v>3.1</v>
      </c>
      <c r="K30" s="13"/>
      <c r="L30" s="13"/>
      <c r="M30" s="13"/>
      <c r="N30" s="13"/>
      <c r="O30" s="13"/>
      <c r="P30" s="13"/>
    </row>
    <row r="31" spans="1:16" s="18" customFormat="1" ht="40.5" customHeight="1" thickBot="1">
      <c r="A31" s="10">
        <v>18</v>
      </c>
      <c r="B31" s="66" t="s">
        <v>122</v>
      </c>
      <c r="C31" s="12" t="s">
        <v>135</v>
      </c>
      <c r="D31" s="12" t="s">
        <v>124</v>
      </c>
      <c r="E31" s="51" t="s">
        <v>140</v>
      </c>
      <c r="F31" s="51">
        <v>20</v>
      </c>
      <c r="G31" s="13"/>
      <c r="H31" s="13"/>
      <c r="I31" s="14"/>
      <c r="J31" s="14"/>
      <c r="K31" s="13"/>
      <c r="L31" s="13"/>
      <c r="M31" s="13"/>
      <c r="N31" s="13"/>
      <c r="O31" s="13"/>
      <c r="P31" s="13">
        <v>15.13</v>
      </c>
    </row>
    <row r="32" spans="1:16" s="18" customFormat="1" ht="40.5" customHeight="1" thickBot="1">
      <c r="A32" s="10">
        <v>19</v>
      </c>
      <c r="B32" s="98" t="s">
        <v>137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100"/>
    </row>
    <row r="33" spans="1:16" s="18" customFormat="1" ht="37.5" customHeight="1" thickBot="1">
      <c r="A33" s="10">
        <v>20</v>
      </c>
      <c r="B33" s="67" t="s">
        <v>121</v>
      </c>
      <c r="C33" s="35" t="s">
        <v>64</v>
      </c>
      <c r="D33" s="12" t="s">
        <v>65</v>
      </c>
      <c r="E33" s="68" t="s">
        <v>159</v>
      </c>
      <c r="F33" s="69">
        <v>5</v>
      </c>
      <c r="G33" s="13"/>
      <c r="H33" s="13"/>
      <c r="I33" s="13"/>
      <c r="J33" s="13">
        <v>0.01</v>
      </c>
      <c r="K33" s="13"/>
      <c r="L33" s="13"/>
      <c r="M33" s="13"/>
      <c r="N33" s="13"/>
      <c r="O33" s="13"/>
      <c r="P33" s="51"/>
    </row>
    <row r="34" spans="1:16" s="18" customFormat="1" ht="32.25" thickBot="1">
      <c r="A34" s="10">
        <v>21</v>
      </c>
      <c r="B34" s="67" t="s">
        <v>121</v>
      </c>
      <c r="C34" s="20" t="s">
        <v>66</v>
      </c>
      <c r="D34" s="12" t="s">
        <v>67</v>
      </c>
      <c r="E34" s="51" t="s">
        <v>68</v>
      </c>
      <c r="F34" s="51">
        <v>5</v>
      </c>
      <c r="G34" s="14">
        <v>13.4</v>
      </c>
      <c r="H34" s="14"/>
      <c r="I34" s="14"/>
      <c r="J34" s="14"/>
      <c r="K34" s="14"/>
      <c r="L34" s="14"/>
      <c r="M34" s="14"/>
      <c r="N34" s="14"/>
      <c r="O34" s="14"/>
      <c r="P34" s="14"/>
    </row>
    <row r="35" spans="1:16" s="18" customFormat="1" ht="32.25" thickBot="1">
      <c r="A35" s="10">
        <v>22</v>
      </c>
      <c r="B35" s="67" t="s">
        <v>121</v>
      </c>
      <c r="C35" s="35" t="s">
        <v>69</v>
      </c>
      <c r="D35" s="12" t="s">
        <v>70</v>
      </c>
      <c r="E35" s="51" t="s">
        <v>68</v>
      </c>
      <c r="F35" s="51">
        <v>5</v>
      </c>
      <c r="G35" s="14"/>
      <c r="H35" s="14">
        <v>16.5</v>
      </c>
      <c r="I35" s="14"/>
      <c r="J35" s="13"/>
      <c r="K35" s="13"/>
      <c r="L35" s="13"/>
      <c r="M35" s="13"/>
      <c r="N35" s="13"/>
      <c r="O35" s="13"/>
      <c r="P35" s="13"/>
    </row>
    <row r="36" spans="1:16" s="18" customFormat="1" ht="30.75" customHeight="1" thickBot="1">
      <c r="A36" s="10">
        <v>23</v>
      </c>
      <c r="B36" s="67" t="s">
        <v>121</v>
      </c>
      <c r="C36" s="35" t="s">
        <v>117</v>
      </c>
      <c r="D36" s="12" t="s">
        <v>118</v>
      </c>
      <c r="E36" s="51" t="s">
        <v>68</v>
      </c>
      <c r="F36" s="51">
        <v>5</v>
      </c>
      <c r="G36" s="14"/>
      <c r="H36" s="14"/>
      <c r="I36" s="14">
        <v>20.84</v>
      </c>
      <c r="J36" s="13"/>
      <c r="K36" s="13"/>
      <c r="L36" s="13"/>
      <c r="M36" s="13"/>
      <c r="N36" s="13"/>
      <c r="O36" s="13"/>
      <c r="P36" s="13"/>
    </row>
    <row r="37" spans="1:16" s="18" customFormat="1" ht="40.5" customHeight="1" thickBot="1">
      <c r="A37" s="38">
        <v>24</v>
      </c>
      <c r="B37" s="39" t="s">
        <v>152</v>
      </c>
      <c r="C37" s="40" t="s">
        <v>63</v>
      </c>
      <c r="D37" s="28" t="s">
        <v>172</v>
      </c>
      <c r="E37" s="51" t="s">
        <v>140</v>
      </c>
      <c r="F37" s="51">
        <v>40</v>
      </c>
      <c r="G37" s="14"/>
      <c r="H37" s="14"/>
      <c r="I37" s="14"/>
      <c r="J37" s="14"/>
      <c r="K37" s="14"/>
      <c r="L37" s="14"/>
      <c r="M37" s="14"/>
      <c r="N37" s="14">
        <v>3</v>
      </c>
      <c r="O37" s="14"/>
      <c r="P37" s="14"/>
    </row>
    <row r="38" spans="1:16" s="18" customFormat="1" ht="32.25" thickBot="1">
      <c r="A38" s="10">
        <v>25</v>
      </c>
      <c r="B38" s="11" t="s">
        <v>112</v>
      </c>
      <c r="C38" s="26" t="s">
        <v>111</v>
      </c>
      <c r="D38" s="12" t="s">
        <v>165</v>
      </c>
      <c r="E38" s="51" t="s">
        <v>166</v>
      </c>
      <c r="F38" s="51">
        <v>5</v>
      </c>
      <c r="G38" s="13"/>
      <c r="H38" s="13"/>
      <c r="I38" s="41">
        <v>1.34</v>
      </c>
      <c r="J38" s="13"/>
      <c r="K38" s="13"/>
      <c r="L38" s="13"/>
      <c r="M38" s="13"/>
      <c r="N38" s="13"/>
      <c r="O38" s="13"/>
      <c r="P38" s="13"/>
    </row>
    <row r="39" spans="1:16" s="18" customFormat="1" ht="41.25" customHeight="1" thickBot="1">
      <c r="A39" s="30">
        <v>26</v>
      </c>
      <c r="B39" s="12" t="s">
        <v>23</v>
      </c>
      <c r="C39" s="15" t="s">
        <v>24</v>
      </c>
      <c r="D39" s="12" t="s">
        <v>173</v>
      </c>
      <c r="E39" s="51" t="s">
        <v>140</v>
      </c>
      <c r="F39" s="51">
        <v>30</v>
      </c>
      <c r="G39" s="13"/>
      <c r="H39" s="13"/>
      <c r="I39" s="42"/>
      <c r="J39" s="13"/>
      <c r="K39" s="13"/>
      <c r="L39" s="13"/>
      <c r="M39" s="13">
        <v>3</v>
      </c>
      <c r="N39" s="13"/>
      <c r="O39" s="13"/>
      <c r="P39" s="13"/>
    </row>
    <row r="40" spans="1:16" s="18" customFormat="1" ht="27" customHeight="1" thickBot="1">
      <c r="A40" s="30">
        <v>27</v>
      </c>
      <c r="B40" s="12" t="s">
        <v>164</v>
      </c>
      <c r="C40" s="27" t="s">
        <v>134</v>
      </c>
      <c r="D40" s="12" t="s">
        <v>25</v>
      </c>
      <c r="E40" s="45" t="s">
        <v>26</v>
      </c>
      <c r="F40" s="51">
        <v>5</v>
      </c>
      <c r="G40" s="13"/>
      <c r="H40" s="13"/>
      <c r="I40" s="42"/>
      <c r="J40" s="13"/>
      <c r="K40" s="13">
        <v>2.5</v>
      </c>
      <c r="L40" s="13"/>
      <c r="M40" s="13"/>
      <c r="N40" s="13"/>
      <c r="O40" s="13"/>
      <c r="P40" s="13"/>
    </row>
    <row r="41" spans="1:16" s="18" customFormat="1" ht="31.5" customHeight="1" thickBot="1">
      <c r="A41" s="30">
        <v>28</v>
      </c>
      <c r="B41" s="15" t="s">
        <v>143</v>
      </c>
      <c r="C41" s="33" t="s">
        <v>39</v>
      </c>
      <c r="D41" s="12" t="s">
        <v>144</v>
      </c>
      <c r="E41" s="45" t="s">
        <v>140</v>
      </c>
      <c r="F41" s="51">
        <v>45</v>
      </c>
      <c r="G41" s="13"/>
      <c r="H41" s="13"/>
      <c r="I41" s="42"/>
      <c r="J41" s="13"/>
      <c r="K41" s="13"/>
      <c r="L41" s="13"/>
      <c r="M41" s="13"/>
      <c r="N41" s="13"/>
      <c r="O41" s="13">
        <v>1</v>
      </c>
      <c r="P41" s="13"/>
    </row>
    <row r="42" spans="1:16" s="18" customFormat="1" ht="32.25" thickBot="1">
      <c r="A42" s="10">
        <v>29</v>
      </c>
      <c r="B42" s="15" t="s">
        <v>27</v>
      </c>
      <c r="C42" s="37" t="s">
        <v>28</v>
      </c>
      <c r="D42" s="16" t="s">
        <v>29</v>
      </c>
      <c r="E42" s="45" t="s">
        <v>26</v>
      </c>
      <c r="F42" s="45">
        <v>5</v>
      </c>
      <c r="G42" s="45"/>
      <c r="H42" s="45"/>
      <c r="I42" s="45"/>
      <c r="J42" s="45"/>
      <c r="K42" s="45">
        <v>0.24</v>
      </c>
      <c r="L42" s="45"/>
      <c r="M42" s="45"/>
      <c r="N42" s="17"/>
      <c r="O42" s="13"/>
      <c r="P42" s="13"/>
    </row>
    <row r="43" spans="1:16" s="18" customFormat="1" ht="32.25" thickBot="1">
      <c r="A43" s="10">
        <v>30</v>
      </c>
      <c r="B43" s="15" t="s">
        <v>27</v>
      </c>
      <c r="C43" s="37" t="s">
        <v>30</v>
      </c>
      <c r="D43" s="16" t="s">
        <v>31</v>
      </c>
      <c r="E43" s="45" t="s">
        <v>160</v>
      </c>
      <c r="F43" s="45">
        <v>45</v>
      </c>
      <c r="G43" s="45"/>
      <c r="H43" s="45"/>
      <c r="I43" s="45"/>
      <c r="J43" s="45"/>
      <c r="K43" s="45"/>
      <c r="L43" s="45"/>
      <c r="M43" s="45">
        <v>0.31</v>
      </c>
      <c r="N43" s="17"/>
      <c r="O43" s="13"/>
      <c r="P43" s="13"/>
    </row>
    <row r="44" spans="1:16" s="18" customFormat="1" ht="32.25" thickBot="1">
      <c r="A44" s="10">
        <v>31</v>
      </c>
      <c r="B44" s="15" t="s">
        <v>27</v>
      </c>
      <c r="C44" s="37" t="s">
        <v>32</v>
      </c>
      <c r="D44" s="16" t="s">
        <v>33</v>
      </c>
      <c r="E44" s="45" t="s">
        <v>160</v>
      </c>
      <c r="F44" s="45">
        <v>45</v>
      </c>
      <c r="G44" s="45"/>
      <c r="H44" s="45"/>
      <c r="I44" s="45"/>
      <c r="J44" s="45"/>
      <c r="K44" s="45"/>
      <c r="L44" s="45"/>
      <c r="M44" s="45">
        <v>1.59</v>
      </c>
      <c r="N44" s="17"/>
      <c r="O44" s="13"/>
      <c r="P44" s="13"/>
    </row>
    <row r="45" spans="1:16" s="18" customFormat="1" ht="32.25" thickBot="1">
      <c r="A45" s="10">
        <v>32</v>
      </c>
      <c r="B45" s="15" t="s">
        <v>27</v>
      </c>
      <c r="C45" s="37" t="s">
        <v>34</v>
      </c>
      <c r="D45" s="16" t="s">
        <v>35</v>
      </c>
      <c r="E45" s="45" t="s">
        <v>160</v>
      </c>
      <c r="F45" s="45">
        <v>45</v>
      </c>
      <c r="G45" s="45"/>
      <c r="H45" s="45"/>
      <c r="I45" s="45"/>
      <c r="J45" s="45"/>
      <c r="K45" s="45"/>
      <c r="L45" s="45"/>
      <c r="M45" s="45"/>
      <c r="N45" s="17">
        <v>3.86</v>
      </c>
      <c r="O45" s="13"/>
      <c r="P45" s="13"/>
    </row>
    <row r="46" spans="1:16" s="18" customFormat="1" ht="32.25" thickBot="1">
      <c r="A46" s="10">
        <v>33</v>
      </c>
      <c r="B46" s="15" t="s">
        <v>27</v>
      </c>
      <c r="C46" s="37" t="s">
        <v>36</v>
      </c>
      <c r="D46" s="16" t="s">
        <v>43</v>
      </c>
      <c r="E46" s="45" t="s">
        <v>160</v>
      </c>
      <c r="F46" s="45">
        <v>45</v>
      </c>
      <c r="G46" s="45"/>
      <c r="H46" s="45"/>
      <c r="I46" s="45"/>
      <c r="J46" s="45"/>
      <c r="K46" s="45"/>
      <c r="L46" s="45"/>
      <c r="M46" s="45">
        <v>0.82</v>
      </c>
      <c r="N46" s="17"/>
      <c r="O46" s="13"/>
      <c r="P46" s="13"/>
    </row>
    <row r="47" spans="1:16" s="18" customFormat="1" ht="32.25" thickBot="1">
      <c r="A47" s="10">
        <v>34</v>
      </c>
      <c r="B47" s="15" t="s">
        <v>27</v>
      </c>
      <c r="C47" s="37" t="s">
        <v>37</v>
      </c>
      <c r="D47" s="16" t="s">
        <v>38</v>
      </c>
      <c r="E47" s="45" t="s">
        <v>160</v>
      </c>
      <c r="F47" s="45">
        <v>45</v>
      </c>
      <c r="G47" s="45"/>
      <c r="H47" s="45"/>
      <c r="I47" s="45"/>
      <c r="J47" s="45"/>
      <c r="K47" s="45"/>
      <c r="L47" s="45"/>
      <c r="M47" s="45">
        <v>3</v>
      </c>
      <c r="N47" s="17"/>
      <c r="O47" s="13"/>
      <c r="P47" s="13"/>
    </row>
    <row r="48" spans="1:16" s="18" customFormat="1" ht="32.25" thickBot="1">
      <c r="A48" s="10">
        <v>35</v>
      </c>
      <c r="B48" s="15" t="s">
        <v>27</v>
      </c>
      <c r="C48" s="37" t="s">
        <v>39</v>
      </c>
      <c r="D48" s="16" t="s">
        <v>113</v>
      </c>
      <c r="E48" s="45" t="s">
        <v>160</v>
      </c>
      <c r="F48" s="45">
        <v>45</v>
      </c>
      <c r="G48" s="45"/>
      <c r="H48" s="45"/>
      <c r="I48" s="45"/>
      <c r="J48" s="45"/>
      <c r="K48" s="45"/>
      <c r="L48" s="45"/>
      <c r="M48" s="45">
        <v>3.93</v>
      </c>
      <c r="N48" s="17"/>
      <c r="O48" s="13"/>
      <c r="P48" s="13"/>
    </row>
    <row r="49" spans="1:16" s="18" customFormat="1" ht="32.25" thickBot="1">
      <c r="A49" s="10">
        <v>36</v>
      </c>
      <c r="B49" s="15" t="s">
        <v>27</v>
      </c>
      <c r="C49" s="37" t="s">
        <v>40</v>
      </c>
      <c r="D49" s="16" t="s">
        <v>41</v>
      </c>
      <c r="E49" s="45" t="s">
        <v>160</v>
      </c>
      <c r="F49" s="45">
        <v>45</v>
      </c>
      <c r="G49" s="45"/>
      <c r="H49" s="45"/>
      <c r="I49" s="45"/>
      <c r="J49" s="45"/>
      <c r="K49" s="45"/>
      <c r="L49" s="45"/>
      <c r="M49" s="45"/>
      <c r="N49" s="17">
        <v>0.24</v>
      </c>
      <c r="O49" s="13"/>
      <c r="P49" s="13"/>
    </row>
    <row r="50" spans="1:16" s="18" customFormat="1" ht="32.25" thickBot="1">
      <c r="A50" s="10">
        <v>37</v>
      </c>
      <c r="B50" s="15" t="s">
        <v>27</v>
      </c>
      <c r="C50" s="37" t="s">
        <v>42</v>
      </c>
      <c r="D50" s="16" t="s">
        <v>43</v>
      </c>
      <c r="E50" s="45" t="s">
        <v>160</v>
      </c>
      <c r="F50" s="45">
        <v>45</v>
      </c>
      <c r="G50" s="45"/>
      <c r="H50" s="45"/>
      <c r="I50" s="42"/>
      <c r="J50" s="45"/>
      <c r="K50" s="45"/>
      <c r="L50" s="45"/>
      <c r="M50" s="45"/>
      <c r="N50" s="17"/>
      <c r="O50" s="45">
        <v>1.31</v>
      </c>
      <c r="P50" s="13"/>
    </row>
    <row r="51" spans="1:16" s="18" customFormat="1" ht="32.25" thickBot="1">
      <c r="A51" s="10">
        <v>38</v>
      </c>
      <c r="B51" s="25" t="s">
        <v>44</v>
      </c>
      <c r="C51" s="46" t="s">
        <v>45</v>
      </c>
      <c r="D51" s="28" t="s">
        <v>169</v>
      </c>
      <c r="E51" s="51" t="s">
        <v>140</v>
      </c>
      <c r="F51" s="51">
        <v>20</v>
      </c>
      <c r="G51" s="13"/>
      <c r="H51" s="13"/>
      <c r="I51" s="42"/>
      <c r="J51" s="13"/>
      <c r="K51" s="13"/>
      <c r="L51" s="13"/>
      <c r="M51" s="13"/>
      <c r="N51" s="13">
        <v>1.3</v>
      </c>
      <c r="O51" s="13"/>
      <c r="P51" s="13"/>
    </row>
    <row r="52" spans="1:16" s="18" customFormat="1" ht="37.5" customHeight="1" thickBot="1">
      <c r="A52" s="10">
        <v>39</v>
      </c>
      <c r="B52" s="15" t="s">
        <v>46</v>
      </c>
      <c r="C52" s="19" t="s">
        <v>47</v>
      </c>
      <c r="D52" s="16" t="s">
        <v>170</v>
      </c>
      <c r="E52" s="45" t="s">
        <v>140</v>
      </c>
      <c r="F52" s="45">
        <v>40</v>
      </c>
      <c r="G52" s="45"/>
      <c r="H52" s="45"/>
      <c r="I52" s="45"/>
      <c r="J52" s="45"/>
      <c r="K52" s="45"/>
      <c r="L52" s="45"/>
      <c r="M52" s="45"/>
      <c r="N52" s="17">
        <v>3</v>
      </c>
      <c r="O52" s="13"/>
      <c r="P52" s="13"/>
    </row>
    <row r="53" spans="1:16" s="18" customFormat="1" ht="43.5" thickBot="1">
      <c r="A53" s="10">
        <v>40</v>
      </c>
      <c r="B53" s="66" t="s">
        <v>145</v>
      </c>
      <c r="C53" s="28" t="s">
        <v>141</v>
      </c>
      <c r="D53" s="70" t="s">
        <v>142</v>
      </c>
      <c r="E53" s="51" t="s">
        <v>140</v>
      </c>
      <c r="F53" s="51">
        <v>40</v>
      </c>
      <c r="G53" s="13"/>
      <c r="H53" s="13"/>
      <c r="I53" s="13"/>
      <c r="J53" s="13"/>
      <c r="K53" s="13"/>
      <c r="L53" s="13"/>
      <c r="M53" s="13">
        <v>2.4300000000000002</v>
      </c>
      <c r="N53" s="13"/>
      <c r="O53" s="13"/>
      <c r="P53" s="13"/>
    </row>
    <row r="54" spans="1:16" s="18" customFormat="1" ht="32.25" thickBot="1">
      <c r="A54" s="10">
        <v>41</v>
      </c>
      <c r="B54" s="65" t="s">
        <v>48</v>
      </c>
      <c r="C54" s="11" t="s">
        <v>49</v>
      </c>
      <c r="D54" s="12" t="s">
        <v>50</v>
      </c>
      <c r="E54" s="51" t="s">
        <v>51</v>
      </c>
      <c r="F54" s="51">
        <v>5</v>
      </c>
      <c r="G54" s="14"/>
      <c r="H54" s="14"/>
      <c r="I54" s="14"/>
      <c r="J54" s="14"/>
      <c r="K54" s="14"/>
      <c r="L54" s="14"/>
      <c r="M54" s="14"/>
      <c r="N54" s="14"/>
      <c r="O54" s="14">
        <v>2</v>
      </c>
      <c r="P54" s="14"/>
    </row>
    <row r="55" spans="1:16" s="18" customFormat="1" ht="32.25" thickBot="1">
      <c r="A55" s="10">
        <v>42</v>
      </c>
      <c r="B55" s="65" t="s">
        <v>48</v>
      </c>
      <c r="C55" s="11" t="s">
        <v>49</v>
      </c>
      <c r="D55" s="12" t="s">
        <v>114</v>
      </c>
      <c r="E55" s="71" t="s">
        <v>161</v>
      </c>
      <c r="F55" s="51">
        <v>30</v>
      </c>
      <c r="G55" s="14"/>
      <c r="H55" s="14"/>
      <c r="I55" s="14"/>
      <c r="J55" s="14"/>
      <c r="K55" s="14"/>
      <c r="L55" s="14"/>
      <c r="M55" s="14"/>
      <c r="N55" s="14"/>
      <c r="O55" s="14">
        <v>2</v>
      </c>
      <c r="P55" s="14"/>
    </row>
    <row r="56" spans="1:16" s="18" customFormat="1" ht="32.25" thickBot="1">
      <c r="A56" s="10">
        <v>43</v>
      </c>
      <c r="B56" s="72" t="s">
        <v>48</v>
      </c>
      <c r="C56" s="11" t="s">
        <v>52</v>
      </c>
      <c r="D56" s="12" t="s">
        <v>53</v>
      </c>
      <c r="E56" s="71" t="s">
        <v>161</v>
      </c>
      <c r="F56" s="51">
        <v>40</v>
      </c>
      <c r="G56" s="14"/>
      <c r="H56" s="14"/>
      <c r="I56" s="14"/>
      <c r="J56" s="14"/>
      <c r="K56" s="14"/>
      <c r="L56" s="14">
        <v>0.3</v>
      </c>
      <c r="M56" s="14"/>
      <c r="N56" s="14"/>
      <c r="O56" s="14"/>
      <c r="P56" s="14"/>
    </row>
    <row r="57" spans="1:16" s="18" customFormat="1" ht="32.25" thickBot="1">
      <c r="A57" s="10">
        <v>44</v>
      </c>
      <c r="B57" s="72" t="s">
        <v>48</v>
      </c>
      <c r="C57" s="11" t="s">
        <v>54</v>
      </c>
      <c r="D57" s="12" t="s">
        <v>53</v>
      </c>
      <c r="E57" s="51" t="s">
        <v>51</v>
      </c>
      <c r="F57" s="51">
        <v>5</v>
      </c>
      <c r="G57" s="14"/>
      <c r="H57" s="14"/>
      <c r="I57" s="14"/>
      <c r="J57" s="14"/>
      <c r="K57" s="14"/>
      <c r="L57" s="14">
        <v>0.1</v>
      </c>
      <c r="M57" s="14"/>
      <c r="N57" s="14"/>
      <c r="O57" s="14"/>
      <c r="P57" s="14"/>
    </row>
    <row r="58" spans="1:16" s="18" customFormat="1" ht="32.25" thickBot="1">
      <c r="A58" s="10">
        <v>45</v>
      </c>
      <c r="B58" s="72" t="s">
        <v>48</v>
      </c>
      <c r="C58" s="11" t="s">
        <v>55</v>
      </c>
      <c r="D58" s="12" t="s">
        <v>56</v>
      </c>
      <c r="E58" s="51" t="s">
        <v>51</v>
      </c>
      <c r="F58" s="51">
        <v>10</v>
      </c>
      <c r="G58" s="14"/>
      <c r="H58" s="14"/>
      <c r="I58" s="14"/>
      <c r="J58" s="14"/>
      <c r="K58" s="14"/>
      <c r="L58" s="14"/>
      <c r="M58" s="14"/>
      <c r="N58" s="14"/>
      <c r="O58" s="14"/>
      <c r="P58" s="14">
        <v>1.63</v>
      </c>
    </row>
    <row r="59" spans="1:16" s="18" customFormat="1" ht="36.75" thickBot="1">
      <c r="A59" s="10">
        <v>46</v>
      </c>
      <c r="B59" s="72" t="s">
        <v>57</v>
      </c>
      <c r="C59" s="73" t="s">
        <v>58</v>
      </c>
      <c r="D59" s="12" t="s">
        <v>171</v>
      </c>
      <c r="E59" s="71" t="s">
        <v>162</v>
      </c>
      <c r="F59" s="51">
        <v>30</v>
      </c>
      <c r="G59" s="74"/>
      <c r="H59" s="74"/>
      <c r="I59" s="74"/>
      <c r="J59" s="74"/>
      <c r="K59" s="74"/>
      <c r="L59" s="74"/>
      <c r="M59" s="74">
        <v>0.86</v>
      </c>
      <c r="N59" s="74">
        <v>0.154</v>
      </c>
      <c r="O59" s="74">
        <v>0.61</v>
      </c>
      <c r="P59" s="74">
        <v>1.04</v>
      </c>
    </row>
    <row r="60" spans="1:16" s="18" customFormat="1" ht="32.25" thickBot="1">
      <c r="A60" s="10">
        <v>47</v>
      </c>
      <c r="B60" s="75" t="s">
        <v>59</v>
      </c>
      <c r="C60" s="46" t="s">
        <v>60</v>
      </c>
      <c r="D60" s="12" t="s">
        <v>133</v>
      </c>
      <c r="E60" s="45" t="s">
        <v>163</v>
      </c>
      <c r="F60" s="45">
        <v>5</v>
      </c>
      <c r="G60" s="13"/>
      <c r="H60" s="13"/>
      <c r="I60" s="13"/>
      <c r="J60" s="13"/>
      <c r="K60" s="13"/>
      <c r="L60" s="13"/>
      <c r="M60" s="13"/>
      <c r="N60" s="13">
        <v>0.9</v>
      </c>
      <c r="O60" s="13"/>
      <c r="P60" s="13"/>
    </row>
    <row r="61" spans="1:16" s="18" customFormat="1" ht="32.25" thickBot="1">
      <c r="A61" s="10">
        <v>48</v>
      </c>
      <c r="B61" s="66" t="s">
        <v>61</v>
      </c>
      <c r="C61" s="11" t="s">
        <v>62</v>
      </c>
      <c r="D61" s="12" t="s">
        <v>116</v>
      </c>
      <c r="E61" s="45" t="s">
        <v>140</v>
      </c>
      <c r="F61" s="51">
        <v>20</v>
      </c>
      <c r="G61" s="14"/>
      <c r="H61" s="14"/>
      <c r="I61" s="14"/>
      <c r="J61" s="14"/>
      <c r="K61" s="14"/>
      <c r="L61" s="14"/>
      <c r="M61" s="14"/>
      <c r="N61" s="14"/>
      <c r="O61" s="14">
        <v>1</v>
      </c>
      <c r="P61" s="14"/>
    </row>
    <row r="62" spans="1:16" s="18" customFormat="1" ht="19.5" thickBot="1">
      <c r="A62" s="10">
        <v>49</v>
      </c>
      <c r="B62" s="98" t="s">
        <v>136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100"/>
    </row>
    <row r="63" spans="1:16" s="18" customFormat="1" ht="32.25" thickBot="1">
      <c r="A63" s="10">
        <v>50</v>
      </c>
      <c r="B63" s="15" t="s">
        <v>98</v>
      </c>
      <c r="C63" s="37" t="s">
        <v>99</v>
      </c>
      <c r="D63" s="76" t="s">
        <v>100</v>
      </c>
      <c r="E63" s="45" t="s">
        <v>140</v>
      </c>
      <c r="F63" s="45">
        <v>5</v>
      </c>
      <c r="G63" s="45"/>
      <c r="H63" s="45"/>
      <c r="I63" s="45"/>
      <c r="J63" s="45">
        <v>0.45</v>
      </c>
      <c r="K63" s="45"/>
      <c r="L63" s="45"/>
      <c r="M63" s="45"/>
      <c r="N63" s="17"/>
      <c r="O63" s="13"/>
      <c r="P63" s="13"/>
    </row>
    <row r="64" spans="1:16" s="18" customFormat="1" ht="32.25" thickBot="1">
      <c r="A64" s="10">
        <v>51</v>
      </c>
      <c r="B64" s="15" t="s">
        <v>98</v>
      </c>
      <c r="C64" s="37" t="s">
        <v>99</v>
      </c>
      <c r="D64" s="76" t="s">
        <v>100</v>
      </c>
      <c r="E64" s="45" t="s">
        <v>140</v>
      </c>
      <c r="F64" s="44">
        <v>5</v>
      </c>
      <c r="G64" s="43"/>
      <c r="H64" s="44"/>
      <c r="I64" s="43"/>
      <c r="J64" s="44"/>
      <c r="K64" s="43"/>
      <c r="L64" s="44"/>
      <c r="M64" s="43"/>
      <c r="N64" s="77"/>
      <c r="O64" s="31">
        <v>10.64</v>
      </c>
      <c r="P64" s="29"/>
    </row>
    <row r="65" spans="1:16" s="18" customFormat="1" ht="34.5" customHeight="1" thickBot="1">
      <c r="A65" s="10">
        <v>52</v>
      </c>
      <c r="B65" s="15" t="s">
        <v>98</v>
      </c>
      <c r="C65" s="37" t="s">
        <v>99</v>
      </c>
      <c r="D65" s="76" t="s">
        <v>100</v>
      </c>
      <c r="E65" s="45" t="s">
        <v>140</v>
      </c>
      <c r="F65" s="45">
        <v>20</v>
      </c>
      <c r="G65" s="43"/>
      <c r="H65" s="44"/>
      <c r="I65" s="43"/>
      <c r="J65" s="44"/>
      <c r="K65" s="43"/>
      <c r="L65" s="44"/>
      <c r="M65" s="43"/>
      <c r="N65" s="77"/>
      <c r="O65" s="31">
        <v>17.87</v>
      </c>
      <c r="P65" s="29"/>
    </row>
    <row r="66" spans="1:16" s="18" customFormat="1" ht="16.5" hidden="1" customHeight="1" thickBot="1">
      <c r="A66" s="10"/>
      <c r="B66" s="78"/>
      <c r="C66" s="79"/>
      <c r="D66" s="80"/>
      <c r="E66" s="80"/>
      <c r="F66" s="80" t="s">
        <v>103</v>
      </c>
      <c r="G66" s="81">
        <f t="shared" ref="G66:P66" si="0">G23+G24+G33+G34+G35+G36+G38+G40+G42+G54+G57+G60+G63+G64</f>
        <v>13.4</v>
      </c>
      <c r="H66" s="81">
        <f t="shared" si="0"/>
        <v>16.5</v>
      </c>
      <c r="I66" s="81">
        <f t="shared" si="0"/>
        <v>36.180000000000007</v>
      </c>
      <c r="J66" s="81">
        <f t="shared" si="0"/>
        <v>0.46</v>
      </c>
      <c r="K66" s="81">
        <f t="shared" si="0"/>
        <v>2.74</v>
      </c>
      <c r="L66" s="81">
        <f t="shared" si="0"/>
        <v>0.1</v>
      </c>
      <c r="M66" s="81">
        <f t="shared" si="0"/>
        <v>0</v>
      </c>
      <c r="N66" s="81">
        <f t="shared" si="0"/>
        <v>0.9</v>
      </c>
      <c r="O66" s="81">
        <f t="shared" si="0"/>
        <v>12.64</v>
      </c>
      <c r="P66" s="81">
        <f t="shared" si="0"/>
        <v>19.5</v>
      </c>
    </row>
    <row r="67" spans="1:16" s="18" customFormat="1" ht="15" customHeight="1" thickBot="1">
      <c r="A67" s="105" t="s">
        <v>104</v>
      </c>
      <c r="B67" s="106"/>
      <c r="C67" s="106"/>
      <c r="D67" s="106"/>
      <c r="E67" s="107"/>
      <c r="F67" s="11" t="s">
        <v>103</v>
      </c>
      <c r="G67" s="81">
        <f>G23+G24+G33+G34+G35+G36+G40+G42+G54+G57+G60+G63+G64+G38</f>
        <v>13.4</v>
      </c>
      <c r="H67" s="81">
        <f>G67+H66</f>
        <v>29.9</v>
      </c>
      <c r="I67" s="81">
        <f t="shared" ref="I67:P67" si="1">H67+I66</f>
        <v>66.080000000000013</v>
      </c>
      <c r="J67" s="81">
        <f t="shared" si="1"/>
        <v>66.540000000000006</v>
      </c>
      <c r="K67" s="81">
        <f t="shared" si="1"/>
        <v>69.28</v>
      </c>
      <c r="L67" s="81">
        <f t="shared" si="1"/>
        <v>69.38</v>
      </c>
      <c r="M67" s="81">
        <f t="shared" si="1"/>
        <v>69.38</v>
      </c>
      <c r="N67" s="81">
        <f t="shared" si="1"/>
        <v>70.28</v>
      </c>
      <c r="O67" s="81">
        <f t="shared" si="1"/>
        <v>82.92</v>
      </c>
      <c r="P67" s="81">
        <f t="shared" si="1"/>
        <v>102.42</v>
      </c>
    </row>
    <row r="68" spans="1:16" s="18" customFormat="1" ht="15" hidden="1" customHeight="1" thickBot="1">
      <c r="A68" s="108"/>
      <c r="B68" s="109"/>
      <c r="C68" s="109"/>
      <c r="D68" s="109"/>
      <c r="E68" s="110"/>
      <c r="F68" s="11" t="s">
        <v>126</v>
      </c>
      <c r="G68" s="81">
        <f t="shared" ref="G68:P68" si="2">G14+G15+G16+G17+G20+G23+G24+G25+G26+G27+G28+G29+G30+G31+G33+G34+G35+G36+G38+G40+G42+G51+G54+G57+G58+G60+G61+G63+G64+G65</f>
        <v>13.4</v>
      </c>
      <c r="H68" s="81">
        <f t="shared" si="2"/>
        <v>16.5</v>
      </c>
      <c r="I68" s="81">
        <f t="shared" si="2"/>
        <v>44.11</v>
      </c>
      <c r="J68" s="81">
        <f t="shared" si="2"/>
        <v>12.719999999999999</v>
      </c>
      <c r="K68" s="81">
        <f t="shared" si="2"/>
        <v>9.14</v>
      </c>
      <c r="L68" s="81">
        <f t="shared" si="2"/>
        <v>0.1</v>
      </c>
      <c r="M68" s="81">
        <f t="shared" si="2"/>
        <v>1</v>
      </c>
      <c r="N68" s="81">
        <f t="shared" si="2"/>
        <v>2.2000000000000002</v>
      </c>
      <c r="O68" s="81">
        <f t="shared" si="2"/>
        <v>31.51</v>
      </c>
      <c r="P68" s="81">
        <f t="shared" si="2"/>
        <v>36.260000000000005</v>
      </c>
    </row>
    <row r="69" spans="1:16" s="18" customFormat="1" ht="14.25" customHeight="1" thickBot="1">
      <c r="A69" s="108"/>
      <c r="B69" s="109"/>
      <c r="C69" s="109"/>
      <c r="D69" s="109"/>
      <c r="E69" s="110"/>
      <c r="F69" s="11" t="s">
        <v>126</v>
      </c>
      <c r="G69" s="81">
        <f>G14+G15+G16+G17+G20+G23+G24+G26+G27+G28+G29+G30+G31+G33+G34+G35+G36+G40+G42+G51+G54+G57+G60+G61+G63+G64+G65</f>
        <v>13.4</v>
      </c>
      <c r="H69" s="81">
        <f>G69+H68</f>
        <v>29.9</v>
      </c>
      <c r="I69" s="81">
        <f t="shared" ref="I69:P69" si="3">H69+I68</f>
        <v>74.009999999999991</v>
      </c>
      <c r="J69" s="81">
        <f t="shared" si="3"/>
        <v>86.72999999999999</v>
      </c>
      <c r="K69" s="81">
        <f t="shared" si="3"/>
        <v>95.86999999999999</v>
      </c>
      <c r="L69" s="81">
        <f t="shared" si="3"/>
        <v>95.969999999999985</v>
      </c>
      <c r="M69" s="81">
        <f t="shared" si="3"/>
        <v>96.969999999999985</v>
      </c>
      <c r="N69" s="81">
        <f t="shared" si="3"/>
        <v>99.169999999999987</v>
      </c>
      <c r="O69" s="81">
        <f t="shared" si="3"/>
        <v>130.67999999999998</v>
      </c>
      <c r="P69" s="81">
        <f t="shared" si="3"/>
        <v>166.94</v>
      </c>
    </row>
    <row r="70" spans="1:16" s="18" customFormat="1" ht="17.25" hidden="1" customHeight="1" thickBot="1">
      <c r="A70" s="108"/>
      <c r="B70" s="109"/>
      <c r="C70" s="109"/>
      <c r="D70" s="109"/>
      <c r="E70" s="110"/>
      <c r="F70" s="11" t="s">
        <v>167</v>
      </c>
      <c r="G70" s="81">
        <f t="shared" ref="G70:P70" si="4">G14+G15+G16+G17+G18+G19+G20+G21+G22+G23+G24+G25+G26+G27+G28+G29+G30+G31+G33+G34+G35+G36+G37+G38+G39+G40+G41+G42+G43+G44+G45+G46+G47+G48+G49+G50+G51+G52+G53+G54+G55+G56+G57+G58+G59+G60+G61+G63+G64+G65</f>
        <v>13.4</v>
      </c>
      <c r="H70" s="81">
        <f t="shared" si="4"/>
        <v>16.5</v>
      </c>
      <c r="I70" s="81">
        <f t="shared" si="4"/>
        <v>44.11</v>
      </c>
      <c r="J70" s="81">
        <f t="shared" si="4"/>
        <v>13.43</v>
      </c>
      <c r="K70" s="81">
        <f t="shared" si="4"/>
        <v>32.590000000000003</v>
      </c>
      <c r="L70" s="81">
        <f t="shared" si="4"/>
        <v>22.900000000000002</v>
      </c>
      <c r="M70" s="81">
        <f t="shared" si="4"/>
        <v>30.24</v>
      </c>
      <c r="N70" s="81">
        <f t="shared" si="4"/>
        <v>23.393999999999998</v>
      </c>
      <c r="O70" s="81">
        <f t="shared" si="4"/>
        <v>38</v>
      </c>
      <c r="P70" s="81">
        <f t="shared" si="4"/>
        <v>37.300000000000004</v>
      </c>
    </row>
    <row r="71" spans="1:16" s="18" customFormat="1" ht="16.5" customHeight="1" thickBot="1">
      <c r="A71" s="108"/>
      <c r="B71" s="109"/>
      <c r="C71" s="109"/>
      <c r="D71" s="109"/>
      <c r="E71" s="110"/>
      <c r="F71" s="11" t="s">
        <v>105</v>
      </c>
      <c r="G71" s="81">
        <f>G14+G15+G16+G17+G18+G19+G20+G21+G22+G23+G24+G26+G27+G28+G29+G30+G31+G33+G34+G35+G36+G37+G38+G39+G40+G42+G43+G44+G45+G46+G47+G48+G49+G50+G51+G52+G53+G54+G55+G56+G57+G58+G59+G60+G61+G63+G64+G65</f>
        <v>13.4</v>
      </c>
      <c r="H71" s="81">
        <f>H70+G71</f>
        <v>29.9</v>
      </c>
      <c r="I71" s="81">
        <f t="shared" ref="I71:P71" si="5">I70+H71</f>
        <v>74.009999999999991</v>
      </c>
      <c r="J71" s="81">
        <f t="shared" si="5"/>
        <v>87.44</v>
      </c>
      <c r="K71" s="81">
        <f t="shared" si="5"/>
        <v>120.03</v>
      </c>
      <c r="L71" s="81">
        <f t="shared" si="5"/>
        <v>142.93</v>
      </c>
      <c r="M71" s="81">
        <f t="shared" si="5"/>
        <v>173.17000000000002</v>
      </c>
      <c r="N71" s="81">
        <f t="shared" si="5"/>
        <v>196.56400000000002</v>
      </c>
      <c r="O71" s="81">
        <f t="shared" si="5"/>
        <v>234.56400000000002</v>
      </c>
      <c r="P71" s="81">
        <f t="shared" si="5"/>
        <v>271.86400000000003</v>
      </c>
    </row>
    <row r="72" spans="1:16" s="18" customFormat="1" ht="15.75" hidden="1" customHeight="1" thickBot="1">
      <c r="A72" s="108"/>
      <c r="B72" s="109"/>
      <c r="C72" s="109"/>
      <c r="D72" s="109"/>
      <c r="E72" s="110"/>
      <c r="F72" s="11" t="s">
        <v>106</v>
      </c>
      <c r="G72" s="81">
        <f>G40+G42</f>
        <v>0</v>
      </c>
      <c r="H72" s="81">
        <f t="shared" ref="H72:P72" si="6">H40+H42</f>
        <v>0</v>
      </c>
      <c r="I72" s="81">
        <f t="shared" si="6"/>
        <v>0</v>
      </c>
      <c r="J72" s="81">
        <f t="shared" si="6"/>
        <v>0</v>
      </c>
      <c r="K72" s="81">
        <f t="shared" si="6"/>
        <v>2.74</v>
      </c>
      <c r="L72" s="81">
        <f t="shared" si="6"/>
        <v>0</v>
      </c>
      <c r="M72" s="81">
        <f t="shared" si="6"/>
        <v>0</v>
      </c>
      <c r="N72" s="81">
        <f t="shared" si="6"/>
        <v>0</v>
      </c>
      <c r="O72" s="81">
        <f t="shared" si="6"/>
        <v>0</v>
      </c>
      <c r="P72" s="81">
        <f t="shared" si="6"/>
        <v>0</v>
      </c>
    </row>
    <row r="73" spans="1:16" s="18" customFormat="1" ht="15" customHeight="1" thickBot="1">
      <c r="A73" s="108"/>
      <c r="B73" s="109"/>
      <c r="C73" s="109"/>
      <c r="D73" s="109"/>
      <c r="E73" s="110"/>
      <c r="F73" s="11" t="s">
        <v>106</v>
      </c>
      <c r="G73" s="81">
        <f>G40+G42</f>
        <v>0</v>
      </c>
      <c r="H73" s="81">
        <f>H72+G73</f>
        <v>0</v>
      </c>
      <c r="I73" s="81">
        <f t="shared" ref="I73:P73" si="7">I72+H73</f>
        <v>0</v>
      </c>
      <c r="J73" s="81">
        <f t="shared" si="7"/>
        <v>0</v>
      </c>
      <c r="K73" s="81">
        <f t="shared" si="7"/>
        <v>2.74</v>
      </c>
      <c r="L73" s="81">
        <f t="shared" si="7"/>
        <v>2.74</v>
      </c>
      <c r="M73" s="81">
        <f t="shared" si="7"/>
        <v>2.74</v>
      </c>
      <c r="N73" s="81">
        <f t="shared" si="7"/>
        <v>2.74</v>
      </c>
      <c r="O73" s="81">
        <f t="shared" si="7"/>
        <v>2.74</v>
      </c>
      <c r="P73" s="81">
        <f t="shared" si="7"/>
        <v>2.74</v>
      </c>
    </row>
    <row r="74" spans="1:16" s="18" customFormat="1" ht="15.75" hidden="1" customHeight="1" thickBot="1">
      <c r="A74" s="10"/>
      <c r="B74" s="111" t="s">
        <v>107</v>
      </c>
      <c r="C74" s="112"/>
      <c r="D74" s="112"/>
      <c r="E74" s="113"/>
      <c r="F74" s="82" t="s">
        <v>103</v>
      </c>
      <c r="G74" s="13">
        <f>G33+G34+G35+G36+G38+G40+G42+G54+G57+G60</f>
        <v>13.4</v>
      </c>
      <c r="H74" s="13">
        <f t="shared" ref="H74:P74" si="8">H33+H34+H35+H36+H38+H40+H42+H54+H57+H60</f>
        <v>16.5</v>
      </c>
      <c r="I74" s="13">
        <f t="shared" si="8"/>
        <v>22.18</v>
      </c>
      <c r="J74" s="13">
        <f t="shared" si="8"/>
        <v>0.01</v>
      </c>
      <c r="K74" s="13">
        <f t="shared" si="8"/>
        <v>2.74</v>
      </c>
      <c r="L74" s="13">
        <f t="shared" si="8"/>
        <v>0.1</v>
      </c>
      <c r="M74" s="13">
        <f t="shared" si="8"/>
        <v>0</v>
      </c>
      <c r="N74" s="13">
        <f t="shared" si="8"/>
        <v>0.9</v>
      </c>
      <c r="O74" s="13">
        <f t="shared" si="8"/>
        <v>2</v>
      </c>
      <c r="P74" s="13">
        <f t="shared" si="8"/>
        <v>0</v>
      </c>
    </row>
    <row r="75" spans="1:16" s="18" customFormat="1" ht="15.75" customHeight="1" thickBot="1">
      <c r="A75" s="114" t="s">
        <v>130</v>
      </c>
      <c r="B75" s="106"/>
      <c r="C75" s="106"/>
      <c r="D75" s="106"/>
      <c r="E75" s="107"/>
      <c r="F75" s="82" t="s">
        <v>103</v>
      </c>
      <c r="G75" s="13">
        <f>G74</f>
        <v>13.4</v>
      </c>
      <c r="H75" s="13">
        <f>H74+G75</f>
        <v>29.9</v>
      </c>
      <c r="I75" s="13">
        <f t="shared" ref="I75:P75" si="9">I74+H75</f>
        <v>52.08</v>
      </c>
      <c r="J75" s="13">
        <f t="shared" si="9"/>
        <v>52.089999999999996</v>
      </c>
      <c r="K75" s="13">
        <f t="shared" si="9"/>
        <v>54.83</v>
      </c>
      <c r="L75" s="13">
        <f t="shared" si="9"/>
        <v>54.93</v>
      </c>
      <c r="M75" s="13">
        <f t="shared" si="9"/>
        <v>54.93</v>
      </c>
      <c r="N75" s="13">
        <f t="shared" si="9"/>
        <v>55.83</v>
      </c>
      <c r="O75" s="13">
        <f t="shared" si="9"/>
        <v>57.83</v>
      </c>
      <c r="P75" s="13">
        <f t="shared" si="9"/>
        <v>57.83</v>
      </c>
    </row>
    <row r="76" spans="1:16" s="18" customFormat="1" ht="16.5" hidden="1" customHeight="1" thickBot="1">
      <c r="A76" s="108"/>
      <c r="B76" s="109"/>
      <c r="C76" s="109"/>
      <c r="D76" s="109"/>
      <c r="E76" s="110"/>
      <c r="F76" s="82" t="s">
        <v>126</v>
      </c>
      <c r="G76" s="13">
        <f>G33+G34+G35+G36+G38+G40+G42+G51+G54+G57+G58+G60+G61</f>
        <v>13.4</v>
      </c>
      <c r="H76" s="13">
        <f t="shared" ref="H76:P76" si="10">H33+H34+H35+H36+H38+H40+H42+H51+H54+H57+H58+H60+H61</f>
        <v>16.5</v>
      </c>
      <c r="I76" s="13">
        <f t="shared" si="10"/>
        <v>22.18</v>
      </c>
      <c r="J76" s="13">
        <f t="shared" si="10"/>
        <v>0.01</v>
      </c>
      <c r="K76" s="13">
        <f t="shared" si="10"/>
        <v>2.74</v>
      </c>
      <c r="L76" s="13">
        <f t="shared" si="10"/>
        <v>0.1</v>
      </c>
      <c r="M76" s="13">
        <f t="shared" si="10"/>
        <v>0</v>
      </c>
      <c r="N76" s="13">
        <f t="shared" si="10"/>
        <v>2.2000000000000002</v>
      </c>
      <c r="O76" s="13">
        <f t="shared" si="10"/>
        <v>3</v>
      </c>
      <c r="P76" s="13">
        <f t="shared" si="10"/>
        <v>1.63</v>
      </c>
    </row>
    <row r="77" spans="1:16" s="18" customFormat="1" ht="15" customHeight="1" thickBot="1">
      <c r="A77" s="108"/>
      <c r="B77" s="109"/>
      <c r="C77" s="109"/>
      <c r="D77" s="109"/>
      <c r="E77" s="110"/>
      <c r="F77" s="82" t="s">
        <v>126</v>
      </c>
      <c r="G77" s="13">
        <f>G76</f>
        <v>13.4</v>
      </c>
      <c r="H77" s="13">
        <f>G77+H76</f>
        <v>29.9</v>
      </c>
      <c r="I77" s="13">
        <f t="shared" ref="I77:P77" si="11">H77+I76</f>
        <v>52.08</v>
      </c>
      <c r="J77" s="13">
        <f t="shared" si="11"/>
        <v>52.089999999999996</v>
      </c>
      <c r="K77" s="13">
        <f t="shared" si="11"/>
        <v>54.83</v>
      </c>
      <c r="L77" s="13">
        <f t="shared" si="11"/>
        <v>54.93</v>
      </c>
      <c r="M77" s="13">
        <f t="shared" si="11"/>
        <v>54.93</v>
      </c>
      <c r="N77" s="13">
        <f t="shared" si="11"/>
        <v>57.13</v>
      </c>
      <c r="O77" s="13">
        <f t="shared" si="11"/>
        <v>60.13</v>
      </c>
      <c r="P77" s="13">
        <f t="shared" si="11"/>
        <v>61.760000000000005</v>
      </c>
    </row>
    <row r="78" spans="1:16" s="18" customFormat="1" ht="15" hidden="1" customHeight="1" thickBot="1">
      <c r="A78" s="108"/>
      <c r="B78" s="109"/>
      <c r="C78" s="109"/>
      <c r="D78" s="109"/>
      <c r="E78" s="110"/>
      <c r="F78" s="82" t="s">
        <v>108</v>
      </c>
      <c r="G78" s="13">
        <f>SUM(G33:G61)</f>
        <v>13.4</v>
      </c>
      <c r="H78" s="13">
        <f t="shared" ref="H78:P78" si="12">SUM(H33:H61)</f>
        <v>16.5</v>
      </c>
      <c r="I78" s="13">
        <f t="shared" si="12"/>
        <v>22.18</v>
      </c>
      <c r="J78" s="13">
        <f t="shared" si="12"/>
        <v>0.01</v>
      </c>
      <c r="K78" s="13">
        <f t="shared" si="12"/>
        <v>2.74</v>
      </c>
      <c r="L78" s="13">
        <f t="shared" si="12"/>
        <v>0.4</v>
      </c>
      <c r="M78" s="13">
        <f t="shared" si="12"/>
        <v>15.94</v>
      </c>
      <c r="N78" s="13">
        <f t="shared" si="12"/>
        <v>12.454000000000001</v>
      </c>
      <c r="O78" s="13">
        <f t="shared" si="12"/>
        <v>7.9200000000000008</v>
      </c>
      <c r="P78" s="13">
        <f t="shared" si="12"/>
        <v>2.67</v>
      </c>
    </row>
    <row r="79" spans="1:16" s="18" customFormat="1" ht="15" customHeight="1" thickBot="1">
      <c r="A79" s="108"/>
      <c r="B79" s="109"/>
      <c r="C79" s="109"/>
      <c r="D79" s="109"/>
      <c r="E79" s="110"/>
      <c r="F79" s="82" t="s">
        <v>108</v>
      </c>
      <c r="G79" s="13">
        <f>G78</f>
        <v>13.4</v>
      </c>
      <c r="H79" s="13">
        <f>G79+H78</f>
        <v>29.9</v>
      </c>
      <c r="I79" s="13">
        <f t="shared" ref="I79:P79" si="13">H79+I78</f>
        <v>52.08</v>
      </c>
      <c r="J79" s="13">
        <f t="shared" si="13"/>
        <v>52.089999999999996</v>
      </c>
      <c r="K79" s="13">
        <f t="shared" si="13"/>
        <v>54.83</v>
      </c>
      <c r="L79" s="13">
        <f t="shared" si="13"/>
        <v>55.23</v>
      </c>
      <c r="M79" s="13">
        <f t="shared" si="13"/>
        <v>71.17</v>
      </c>
      <c r="N79" s="13">
        <f t="shared" si="13"/>
        <v>83.623999999999995</v>
      </c>
      <c r="O79" s="13">
        <f t="shared" si="13"/>
        <v>91.543999999999997</v>
      </c>
      <c r="P79" s="13">
        <f t="shared" si="13"/>
        <v>94.213999999999999</v>
      </c>
    </row>
    <row r="80" spans="1:16" s="18" customFormat="1" ht="14.25" hidden="1" customHeight="1" thickBot="1">
      <c r="A80" s="108"/>
      <c r="B80" s="109"/>
      <c r="C80" s="109"/>
      <c r="D80" s="109"/>
      <c r="E80" s="110"/>
      <c r="F80" s="82" t="s">
        <v>106</v>
      </c>
      <c r="G80" s="13">
        <f>G40+G42</f>
        <v>0</v>
      </c>
      <c r="H80" s="13">
        <f t="shared" ref="H80:P80" si="14">H40+H42</f>
        <v>0</v>
      </c>
      <c r="I80" s="13">
        <f t="shared" si="14"/>
        <v>0</v>
      </c>
      <c r="J80" s="13">
        <f t="shared" si="14"/>
        <v>0</v>
      </c>
      <c r="K80" s="13">
        <f t="shared" si="14"/>
        <v>2.74</v>
      </c>
      <c r="L80" s="13">
        <f t="shared" si="14"/>
        <v>0</v>
      </c>
      <c r="M80" s="13">
        <f t="shared" si="14"/>
        <v>0</v>
      </c>
      <c r="N80" s="13">
        <f t="shared" si="14"/>
        <v>0</v>
      </c>
      <c r="O80" s="13">
        <f t="shared" si="14"/>
        <v>0</v>
      </c>
      <c r="P80" s="13">
        <f t="shared" si="14"/>
        <v>0</v>
      </c>
    </row>
    <row r="81" spans="1:16" s="18" customFormat="1" ht="15.75" customHeight="1" thickBot="1">
      <c r="A81" s="115"/>
      <c r="B81" s="116"/>
      <c r="C81" s="116"/>
      <c r="D81" s="116"/>
      <c r="E81" s="117"/>
      <c r="F81" s="82" t="s">
        <v>106</v>
      </c>
      <c r="G81" s="13">
        <f>G73</f>
        <v>0</v>
      </c>
      <c r="H81" s="13">
        <f t="shared" ref="H81:P81" si="15">H73</f>
        <v>0</v>
      </c>
      <c r="I81" s="13">
        <f t="shared" si="15"/>
        <v>0</v>
      </c>
      <c r="J81" s="13">
        <f t="shared" si="15"/>
        <v>0</v>
      </c>
      <c r="K81" s="13">
        <f t="shared" si="15"/>
        <v>2.74</v>
      </c>
      <c r="L81" s="13">
        <f t="shared" si="15"/>
        <v>2.74</v>
      </c>
      <c r="M81" s="13">
        <f t="shared" si="15"/>
        <v>2.74</v>
      </c>
      <c r="N81" s="13">
        <f t="shared" si="15"/>
        <v>2.74</v>
      </c>
      <c r="O81" s="13">
        <f t="shared" si="15"/>
        <v>2.74</v>
      </c>
      <c r="P81" s="13">
        <f t="shared" si="15"/>
        <v>2.74</v>
      </c>
    </row>
    <row r="82" spans="1:16" s="18" customFormat="1" ht="15" hidden="1" customHeight="1" thickBot="1">
      <c r="A82" s="10"/>
      <c r="B82" s="111" t="s">
        <v>109</v>
      </c>
      <c r="C82" s="112"/>
      <c r="D82" s="112"/>
      <c r="E82" s="113"/>
      <c r="F82" s="82" t="s">
        <v>103</v>
      </c>
      <c r="G82" s="13">
        <f>G63+G64</f>
        <v>0</v>
      </c>
      <c r="H82" s="13">
        <f t="shared" ref="H82:P82" si="16">H63+H64</f>
        <v>0</v>
      </c>
      <c r="I82" s="13">
        <f t="shared" si="16"/>
        <v>0</v>
      </c>
      <c r="J82" s="13">
        <f t="shared" si="16"/>
        <v>0.45</v>
      </c>
      <c r="K82" s="13">
        <f t="shared" si="16"/>
        <v>0</v>
      </c>
      <c r="L82" s="13">
        <f t="shared" si="16"/>
        <v>0</v>
      </c>
      <c r="M82" s="13">
        <f t="shared" si="16"/>
        <v>0</v>
      </c>
      <c r="N82" s="13">
        <f t="shared" si="16"/>
        <v>0</v>
      </c>
      <c r="O82" s="13">
        <f t="shared" si="16"/>
        <v>10.64</v>
      </c>
      <c r="P82" s="13">
        <f t="shared" si="16"/>
        <v>0</v>
      </c>
    </row>
    <row r="83" spans="1:16" s="18" customFormat="1" ht="15.75" customHeight="1" thickBot="1">
      <c r="A83" s="114" t="s">
        <v>129</v>
      </c>
      <c r="B83" s="106"/>
      <c r="C83" s="106"/>
      <c r="D83" s="106"/>
      <c r="E83" s="107"/>
      <c r="F83" s="82" t="s">
        <v>103</v>
      </c>
      <c r="G83" s="13">
        <f>G63+G64</f>
        <v>0</v>
      </c>
      <c r="H83" s="13">
        <f>G83+H82</f>
        <v>0</v>
      </c>
      <c r="I83" s="13">
        <f t="shared" ref="I83:P83" si="17">H83+I82</f>
        <v>0</v>
      </c>
      <c r="J83" s="13">
        <f t="shared" si="17"/>
        <v>0.45</v>
      </c>
      <c r="K83" s="13">
        <f t="shared" si="17"/>
        <v>0.45</v>
      </c>
      <c r="L83" s="13">
        <f t="shared" si="17"/>
        <v>0.45</v>
      </c>
      <c r="M83" s="13">
        <f t="shared" si="17"/>
        <v>0.45</v>
      </c>
      <c r="N83" s="13">
        <f t="shared" si="17"/>
        <v>0.45</v>
      </c>
      <c r="O83" s="13">
        <f t="shared" si="17"/>
        <v>11.09</v>
      </c>
      <c r="P83" s="13">
        <f t="shared" si="17"/>
        <v>11.09</v>
      </c>
    </row>
    <row r="84" spans="1:16" s="18" customFormat="1" ht="15.75" hidden="1" customHeight="1" thickBot="1">
      <c r="A84" s="108"/>
      <c r="B84" s="109"/>
      <c r="C84" s="109"/>
      <c r="D84" s="109"/>
      <c r="E84" s="110"/>
      <c r="F84" s="82" t="s">
        <v>126</v>
      </c>
      <c r="G84" s="13">
        <f>G63+G64+G65</f>
        <v>0</v>
      </c>
      <c r="H84" s="13">
        <f t="shared" ref="H84:P84" si="18">H63+H64+H65</f>
        <v>0</v>
      </c>
      <c r="I84" s="13">
        <f t="shared" si="18"/>
        <v>0</v>
      </c>
      <c r="J84" s="13">
        <f t="shared" si="18"/>
        <v>0.45</v>
      </c>
      <c r="K84" s="13">
        <f t="shared" si="18"/>
        <v>0</v>
      </c>
      <c r="L84" s="13">
        <f t="shared" si="18"/>
        <v>0</v>
      </c>
      <c r="M84" s="13">
        <f t="shared" si="18"/>
        <v>0</v>
      </c>
      <c r="N84" s="13">
        <f t="shared" si="18"/>
        <v>0</v>
      </c>
      <c r="O84" s="13">
        <f t="shared" si="18"/>
        <v>28.51</v>
      </c>
      <c r="P84" s="13">
        <f t="shared" si="18"/>
        <v>0</v>
      </c>
    </row>
    <row r="85" spans="1:16" s="18" customFormat="1" ht="16.5" thickBot="1">
      <c r="A85" s="108"/>
      <c r="B85" s="109"/>
      <c r="C85" s="109"/>
      <c r="D85" s="109"/>
      <c r="E85" s="110"/>
      <c r="F85" s="82" t="s">
        <v>126</v>
      </c>
      <c r="G85" s="13">
        <f>G63+G64+G65</f>
        <v>0</v>
      </c>
      <c r="H85" s="13">
        <f>H84+G85</f>
        <v>0</v>
      </c>
      <c r="I85" s="13">
        <f t="shared" ref="I85:P85" si="19">I84+H85</f>
        <v>0</v>
      </c>
      <c r="J85" s="13">
        <f t="shared" si="19"/>
        <v>0.45</v>
      </c>
      <c r="K85" s="13">
        <f t="shared" si="19"/>
        <v>0.45</v>
      </c>
      <c r="L85" s="13">
        <f t="shared" si="19"/>
        <v>0.45</v>
      </c>
      <c r="M85" s="13">
        <f t="shared" si="19"/>
        <v>0.45</v>
      </c>
      <c r="N85" s="13">
        <f t="shared" si="19"/>
        <v>0.45</v>
      </c>
      <c r="O85" s="13">
        <f t="shared" si="19"/>
        <v>28.96</v>
      </c>
      <c r="P85" s="13">
        <f t="shared" si="19"/>
        <v>28.96</v>
      </c>
    </row>
    <row r="86" spans="1:16" s="18" customFormat="1" ht="16.5" thickBot="1">
      <c r="A86" s="108"/>
      <c r="B86" s="109"/>
      <c r="C86" s="109"/>
      <c r="D86" s="109"/>
      <c r="E86" s="110"/>
      <c r="F86" s="82" t="s">
        <v>108</v>
      </c>
      <c r="G86" s="13">
        <f>G63+G64+G65</f>
        <v>0</v>
      </c>
      <c r="H86" s="13">
        <f t="shared" ref="H86:P86" si="20">G86+H63+H64+H65</f>
        <v>0</v>
      </c>
      <c r="I86" s="13">
        <f t="shared" si="20"/>
        <v>0</v>
      </c>
      <c r="J86" s="13">
        <f t="shared" si="20"/>
        <v>0.45</v>
      </c>
      <c r="K86" s="13">
        <f t="shared" si="20"/>
        <v>0.45</v>
      </c>
      <c r="L86" s="13">
        <f t="shared" si="20"/>
        <v>0.45</v>
      </c>
      <c r="M86" s="13">
        <f t="shared" si="20"/>
        <v>0.45</v>
      </c>
      <c r="N86" s="13">
        <f t="shared" si="20"/>
        <v>0.45</v>
      </c>
      <c r="O86" s="13">
        <f t="shared" si="20"/>
        <v>28.96</v>
      </c>
      <c r="P86" s="13">
        <f t="shared" si="20"/>
        <v>28.96</v>
      </c>
    </row>
    <row r="87" spans="1:16" s="18" customFormat="1" ht="16.5" thickBot="1">
      <c r="A87" s="108"/>
      <c r="B87" s="109"/>
      <c r="C87" s="109"/>
      <c r="D87" s="109"/>
      <c r="E87" s="110"/>
      <c r="F87" s="82" t="s">
        <v>106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</row>
    <row r="88" spans="1:16" s="18" customFormat="1" ht="28.5" customHeight="1">
      <c r="A88" s="101" t="s">
        <v>127</v>
      </c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34"/>
    </row>
    <row r="89" spans="1:16" s="18" customFormat="1">
      <c r="A89" s="7"/>
      <c r="B89" s="21"/>
      <c r="C89" s="5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34"/>
    </row>
    <row r="90" spans="1:16" s="18" customFormat="1" ht="18.75">
      <c r="A90" s="104" t="s">
        <v>138</v>
      </c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</row>
    <row r="91" spans="1:16" s="18" customFormat="1">
      <c r="A91" s="7"/>
      <c r="B91" s="21"/>
      <c r="C91" s="5"/>
      <c r="D91" s="21"/>
      <c r="E91" s="21"/>
      <c r="F91" s="21"/>
      <c r="G91" s="22"/>
      <c r="H91" s="22"/>
      <c r="I91" s="22"/>
      <c r="J91" s="22"/>
      <c r="K91" s="22"/>
      <c r="L91" s="22"/>
      <c r="M91" s="22"/>
      <c r="N91" s="22"/>
      <c r="O91" s="22"/>
      <c r="P91" s="22"/>
    </row>
    <row r="92" spans="1:16" s="18" customFormat="1">
      <c r="A92" s="7"/>
      <c r="B92" s="21" t="s">
        <v>174</v>
      </c>
      <c r="C92" s="5"/>
      <c r="E92" s="21"/>
      <c r="F92" s="21"/>
      <c r="G92" s="22"/>
      <c r="H92" s="22"/>
      <c r="I92" s="22"/>
      <c r="J92" s="22"/>
      <c r="K92" s="22"/>
      <c r="L92" s="22"/>
      <c r="M92" s="22"/>
      <c r="N92" s="22"/>
      <c r="O92" s="22"/>
      <c r="P92" s="22"/>
    </row>
    <row r="93" spans="1:16" s="18" customFormat="1">
      <c r="A93" s="7"/>
      <c r="B93" s="21" t="s">
        <v>175</v>
      </c>
      <c r="C93" s="5"/>
      <c r="D93" s="21"/>
      <c r="E93" s="21"/>
      <c r="F93" s="21"/>
      <c r="G93" s="22"/>
      <c r="H93" s="22"/>
      <c r="I93" s="22"/>
      <c r="J93" s="22"/>
      <c r="K93" s="22"/>
      <c r="L93" s="22"/>
      <c r="M93" s="22"/>
      <c r="N93" s="22"/>
      <c r="O93" s="22"/>
      <c r="P93" s="22"/>
    </row>
    <row r="94" spans="1:16" s="18" customFormat="1">
      <c r="A94" s="7"/>
      <c r="B94" s="21"/>
      <c r="C94" s="5"/>
      <c r="D94" s="21"/>
      <c r="E94" s="21"/>
      <c r="F94" s="21"/>
      <c r="G94" s="22"/>
      <c r="H94" s="22"/>
      <c r="I94" s="22"/>
      <c r="J94" s="34"/>
      <c r="K94" s="22"/>
      <c r="L94" s="22"/>
      <c r="M94" s="22"/>
      <c r="N94" s="22"/>
      <c r="O94" s="22"/>
      <c r="P94" s="22"/>
    </row>
    <row r="95" spans="1:16" s="18" customFormat="1">
      <c r="A95" s="7"/>
      <c r="B95" s="21"/>
      <c r="C95" s="5"/>
      <c r="D95" s="21"/>
      <c r="E95" s="21"/>
      <c r="F95" s="21"/>
      <c r="G95" s="34"/>
      <c r="H95" s="34"/>
      <c r="I95" s="34"/>
      <c r="J95" s="34"/>
      <c r="K95" s="34"/>
      <c r="L95" s="34"/>
      <c r="M95" s="34"/>
      <c r="N95" s="34"/>
      <c r="O95" s="34"/>
      <c r="P95" s="34"/>
    </row>
    <row r="96" spans="1:16" s="18" customFormat="1">
      <c r="A96" s="7"/>
      <c r="B96" s="21"/>
      <c r="C96" s="5"/>
      <c r="D96" s="21"/>
      <c r="E96" s="21"/>
      <c r="F96" s="21"/>
      <c r="G96" s="22"/>
      <c r="H96" s="22"/>
      <c r="I96" s="22"/>
      <c r="J96" s="22"/>
      <c r="K96" s="22"/>
      <c r="L96" s="22"/>
      <c r="M96" s="22"/>
      <c r="N96" s="22"/>
      <c r="O96" s="22"/>
      <c r="P96" s="22"/>
    </row>
    <row r="97" spans="1:16" s="18" customFormat="1">
      <c r="A97" s="7"/>
      <c r="B97" s="21"/>
      <c r="C97" s="5"/>
      <c r="D97" s="21"/>
      <c r="E97" s="21"/>
      <c r="F97" s="21"/>
      <c r="G97" s="22"/>
      <c r="H97" s="22"/>
      <c r="I97" s="22"/>
      <c r="J97" s="22"/>
      <c r="K97" s="22"/>
      <c r="L97" s="22"/>
      <c r="M97" s="22"/>
      <c r="N97" s="22"/>
      <c r="O97" s="22"/>
      <c r="P97" s="22"/>
    </row>
    <row r="98" spans="1:16" s="18" customFormat="1" ht="20.25">
      <c r="A98" s="7"/>
      <c r="B98" s="21"/>
      <c r="C98" s="5"/>
      <c r="D98" s="21"/>
      <c r="E98" s="21"/>
      <c r="F98" s="21"/>
      <c r="G98" s="49"/>
      <c r="H98" s="49"/>
      <c r="I98" s="49"/>
      <c r="J98" s="49"/>
      <c r="K98" s="49"/>
      <c r="L98" s="49"/>
      <c r="M98" s="49"/>
      <c r="N98" s="49"/>
      <c r="O98" s="49"/>
      <c r="P98" s="49"/>
    </row>
    <row r="99" spans="1:16" s="18" customFormat="1">
      <c r="A99" s="7"/>
      <c r="B99" s="21"/>
      <c r="C99" s="5"/>
      <c r="D99" s="21"/>
      <c r="E99" s="21"/>
      <c r="F99" s="21"/>
      <c r="G99" s="22"/>
      <c r="H99" s="22"/>
      <c r="I99" s="22"/>
      <c r="J99" s="22"/>
      <c r="K99" s="22"/>
      <c r="L99" s="22"/>
      <c r="M99" s="22"/>
      <c r="N99" s="22"/>
      <c r="O99" s="22"/>
      <c r="P99" s="22"/>
    </row>
    <row r="100" spans="1:16" s="18" customFormat="1">
      <c r="A100" s="7"/>
      <c r="B100" s="21"/>
      <c r="C100" s="5"/>
      <c r="D100" s="21"/>
      <c r="E100" s="21"/>
      <c r="F100" s="21"/>
      <c r="G100" s="22"/>
      <c r="H100" s="22"/>
      <c r="I100" s="22"/>
      <c r="J100" s="22"/>
      <c r="K100" s="22"/>
      <c r="L100" s="22"/>
      <c r="M100" s="22"/>
      <c r="N100" s="22"/>
      <c r="O100" s="22"/>
      <c r="P100" s="22"/>
    </row>
    <row r="101" spans="1:16" s="18" customFormat="1">
      <c r="A101" s="7"/>
      <c r="B101" s="21"/>
      <c r="C101" s="5"/>
      <c r="D101" s="21"/>
      <c r="E101" s="21"/>
      <c r="F101" s="21"/>
      <c r="G101" s="22"/>
      <c r="H101" s="22"/>
      <c r="I101" s="22"/>
      <c r="J101" s="22"/>
      <c r="K101" s="22"/>
      <c r="L101" s="22"/>
      <c r="M101" s="22"/>
      <c r="N101" s="22"/>
      <c r="O101" s="22"/>
      <c r="P101" s="22"/>
    </row>
    <row r="102" spans="1:16" s="18" customFormat="1">
      <c r="A102" s="7"/>
      <c r="B102" s="21"/>
      <c r="C102" s="5"/>
      <c r="D102" s="21"/>
      <c r="E102" s="21"/>
      <c r="F102" s="21"/>
      <c r="G102" s="22"/>
      <c r="H102" s="22"/>
      <c r="I102" s="22"/>
      <c r="J102" s="22"/>
      <c r="K102" s="22"/>
      <c r="L102" s="22"/>
      <c r="M102" s="22"/>
      <c r="N102" s="22"/>
      <c r="O102" s="22"/>
      <c r="P102" s="22"/>
    </row>
    <row r="103" spans="1:16" s="18" customFormat="1">
      <c r="A103" s="7"/>
      <c r="B103" s="21"/>
      <c r="C103" s="5"/>
      <c r="D103" s="21"/>
      <c r="E103" s="21"/>
      <c r="F103" s="21"/>
      <c r="G103" s="22"/>
      <c r="H103" s="22"/>
      <c r="I103" s="22"/>
      <c r="J103" s="22"/>
      <c r="K103" s="22"/>
      <c r="L103" s="22"/>
      <c r="M103" s="22"/>
      <c r="N103" s="22"/>
      <c r="O103" s="22"/>
      <c r="P103" s="22"/>
    </row>
    <row r="104" spans="1:16" s="18" customFormat="1">
      <c r="A104" s="7"/>
      <c r="B104" s="21"/>
      <c r="C104" s="5"/>
      <c r="D104" s="21"/>
      <c r="E104" s="21"/>
      <c r="F104" s="21"/>
      <c r="G104" s="22"/>
      <c r="H104" s="22"/>
      <c r="I104" s="22"/>
      <c r="J104" s="22"/>
      <c r="K104" s="22"/>
      <c r="L104" s="22"/>
      <c r="M104" s="22"/>
      <c r="N104" s="22"/>
      <c r="O104" s="22"/>
      <c r="P104" s="22"/>
    </row>
    <row r="105" spans="1:16" s="18" customFormat="1">
      <c r="A105" s="7"/>
      <c r="B105" s="21"/>
      <c r="C105" s="5"/>
      <c r="D105" s="21"/>
      <c r="E105" s="21"/>
      <c r="F105" s="21"/>
      <c r="G105" s="22"/>
      <c r="H105" s="22"/>
      <c r="I105" s="22"/>
      <c r="J105" s="22"/>
      <c r="K105" s="22"/>
      <c r="L105" s="22"/>
      <c r="M105" s="22"/>
      <c r="N105" s="22"/>
      <c r="O105" s="22"/>
      <c r="P105" s="22"/>
    </row>
    <row r="106" spans="1:16" s="18" customFormat="1">
      <c r="A106" s="7"/>
      <c r="B106" s="21"/>
      <c r="C106" s="5"/>
      <c r="D106" s="21"/>
      <c r="E106" s="21"/>
      <c r="F106" s="21"/>
      <c r="G106" s="22"/>
      <c r="H106" s="22"/>
      <c r="I106" s="22"/>
      <c r="J106" s="22"/>
      <c r="K106" s="22"/>
      <c r="L106" s="22"/>
      <c r="M106" s="22"/>
      <c r="N106" s="22"/>
      <c r="O106" s="22"/>
      <c r="P106" s="22"/>
    </row>
    <row r="107" spans="1:16" s="18" customFormat="1">
      <c r="A107" s="7"/>
      <c r="B107" s="21"/>
      <c r="C107" s="5"/>
      <c r="D107" s="21"/>
      <c r="E107" s="21"/>
      <c r="F107" s="21"/>
      <c r="G107" s="22"/>
      <c r="H107" s="22"/>
      <c r="I107" s="22"/>
      <c r="J107" s="22"/>
      <c r="K107" s="22"/>
      <c r="L107" s="22"/>
      <c r="M107" s="22"/>
      <c r="N107" s="22"/>
      <c r="O107" s="22"/>
      <c r="P107" s="22"/>
    </row>
    <row r="108" spans="1:16" s="18" customFormat="1">
      <c r="A108" s="7"/>
      <c r="B108" s="21"/>
      <c r="C108" s="5"/>
      <c r="D108" s="21"/>
      <c r="E108" s="21"/>
      <c r="F108" s="21"/>
      <c r="G108" s="22"/>
      <c r="H108" s="22"/>
      <c r="I108" s="22"/>
      <c r="J108" s="22"/>
      <c r="K108" s="22"/>
      <c r="L108" s="22"/>
      <c r="M108" s="22"/>
      <c r="N108" s="22"/>
      <c r="O108" s="22"/>
      <c r="P108" s="22"/>
    </row>
    <row r="109" spans="1:16" s="18" customFormat="1">
      <c r="A109" s="7"/>
      <c r="B109" s="21"/>
      <c r="C109" s="5"/>
      <c r="D109" s="21"/>
      <c r="E109" s="21"/>
      <c r="F109" s="21"/>
      <c r="G109" s="22"/>
      <c r="H109" s="22"/>
      <c r="I109" s="22"/>
      <c r="J109" s="22"/>
      <c r="K109" s="22"/>
      <c r="L109" s="22"/>
      <c r="M109" s="22"/>
      <c r="N109" s="22"/>
      <c r="O109" s="22"/>
      <c r="P109" s="22"/>
    </row>
    <row r="110" spans="1:16" s="18" customFormat="1">
      <c r="A110" s="7"/>
      <c r="B110" s="21"/>
      <c r="C110" s="5"/>
      <c r="D110" s="21"/>
      <c r="E110" s="21"/>
      <c r="F110" s="21"/>
      <c r="G110" s="22"/>
      <c r="H110" s="22"/>
      <c r="I110" s="22"/>
      <c r="J110" s="22"/>
      <c r="K110" s="22"/>
      <c r="L110" s="22"/>
      <c r="M110" s="22"/>
      <c r="N110" s="22"/>
      <c r="O110" s="22"/>
      <c r="P110" s="22"/>
    </row>
    <row r="111" spans="1:16" s="18" customFormat="1">
      <c r="A111" s="7"/>
      <c r="B111" s="21"/>
      <c r="C111" s="5"/>
      <c r="D111" s="21"/>
      <c r="E111" s="21"/>
      <c r="F111" s="21"/>
      <c r="G111" s="22"/>
      <c r="H111" s="22"/>
      <c r="I111" s="22"/>
      <c r="J111" s="22"/>
      <c r="K111" s="22"/>
      <c r="L111" s="22"/>
      <c r="M111" s="22"/>
      <c r="N111" s="22"/>
      <c r="O111" s="22"/>
      <c r="P111" s="22"/>
    </row>
    <row r="112" spans="1:16" s="18" customFormat="1">
      <c r="A112" s="7"/>
      <c r="B112" s="21"/>
      <c r="C112" s="5"/>
      <c r="D112" s="21"/>
      <c r="E112" s="21"/>
      <c r="F112" s="21"/>
      <c r="G112" s="22"/>
      <c r="H112" s="22"/>
      <c r="I112" s="22"/>
      <c r="J112" s="22"/>
      <c r="K112" s="22"/>
      <c r="L112" s="22"/>
      <c r="M112" s="22"/>
      <c r="N112" s="22"/>
      <c r="O112" s="22"/>
      <c r="P112" s="22"/>
    </row>
    <row r="113" spans="1:16" s="18" customFormat="1">
      <c r="A113" s="7"/>
      <c r="B113" s="21"/>
      <c r="C113" s="5"/>
      <c r="D113" s="21"/>
      <c r="E113" s="21"/>
      <c r="F113" s="21"/>
      <c r="G113" s="22"/>
      <c r="H113" s="22"/>
      <c r="I113" s="22"/>
      <c r="J113" s="22"/>
      <c r="K113" s="22"/>
      <c r="L113" s="22"/>
      <c r="M113" s="22"/>
      <c r="N113" s="22"/>
      <c r="O113" s="22"/>
      <c r="P113" s="22"/>
    </row>
    <row r="114" spans="1:16" s="18" customFormat="1">
      <c r="A114" s="7"/>
      <c r="B114" s="21"/>
      <c r="C114" s="5"/>
      <c r="D114" s="21"/>
      <c r="E114" s="21"/>
      <c r="F114" s="21"/>
      <c r="G114" s="22"/>
      <c r="H114" s="22"/>
      <c r="I114" s="22"/>
      <c r="J114" s="22"/>
      <c r="K114" s="22"/>
      <c r="L114" s="22"/>
      <c r="M114" s="22"/>
      <c r="N114" s="22"/>
      <c r="O114" s="22"/>
      <c r="P114" s="22"/>
    </row>
    <row r="115" spans="1:16" s="18" customFormat="1">
      <c r="A115" s="7"/>
      <c r="B115" s="21"/>
      <c r="C115" s="5"/>
      <c r="D115" s="21"/>
      <c r="E115" s="21"/>
      <c r="F115" s="21"/>
      <c r="G115" s="22"/>
      <c r="H115" s="22"/>
      <c r="I115" s="22"/>
      <c r="J115" s="22"/>
      <c r="K115" s="22"/>
      <c r="L115" s="22"/>
      <c r="M115" s="22"/>
      <c r="N115" s="22"/>
      <c r="O115" s="22"/>
      <c r="P115" s="22"/>
    </row>
    <row r="116" spans="1:16" s="18" customFormat="1">
      <c r="A116" s="7"/>
      <c r="B116" s="21"/>
      <c r="C116" s="5"/>
      <c r="D116" s="21"/>
      <c r="E116" s="21"/>
      <c r="F116" s="21"/>
      <c r="G116" s="22"/>
      <c r="H116" s="22"/>
      <c r="I116" s="22"/>
      <c r="J116" s="22"/>
      <c r="K116" s="22"/>
      <c r="L116" s="22"/>
      <c r="M116" s="22"/>
      <c r="N116" s="22"/>
      <c r="O116" s="22"/>
      <c r="P116" s="22"/>
    </row>
    <row r="117" spans="1:16" s="18" customFormat="1">
      <c r="A117" s="7"/>
      <c r="B117" s="21"/>
      <c r="C117" s="5"/>
      <c r="D117" s="21"/>
      <c r="E117" s="21"/>
      <c r="F117" s="21"/>
      <c r="G117" s="22"/>
      <c r="H117" s="22"/>
      <c r="I117" s="22"/>
      <c r="J117" s="22"/>
      <c r="K117" s="22"/>
      <c r="L117" s="22"/>
      <c r="M117" s="22"/>
      <c r="N117" s="22"/>
      <c r="O117" s="22"/>
      <c r="P117" s="22"/>
    </row>
    <row r="118" spans="1:16" s="18" customFormat="1">
      <c r="A118" s="7"/>
      <c r="B118" s="21"/>
      <c r="C118" s="5"/>
      <c r="D118" s="21"/>
      <c r="E118" s="21"/>
      <c r="F118" s="21"/>
      <c r="G118" s="22"/>
      <c r="H118" s="22"/>
      <c r="I118" s="22"/>
      <c r="J118" s="22"/>
      <c r="K118" s="22"/>
      <c r="L118" s="22"/>
      <c r="M118" s="22"/>
      <c r="N118" s="22"/>
      <c r="O118" s="22"/>
      <c r="P118" s="22"/>
    </row>
    <row r="119" spans="1:16" s="18" customFormat="1">
      <c r="A119" s="7"/>
      <c r="B119" s="21"/>
      <c r="C119" s="5"/>
      <c r="D119" s="21"/>
      <c r="E119" s="21"/>
      <c r="F119" s="21"/>
      <c r="G119" s="22"/>
      <c r="H119" s="22"/>
      <c r="I119" s="22"/>
      <c r="J119" s="22"/>
      <c r="K119" s="22"/>
      <c r="L119" s="22"/>
      <c r="M119" s="22"/>
      <c r="N119" s="22"/>
      <c r="O119" s="22"/>
      <c r="P119" s="22"/>
    </row>
    <row r="120" spans="1:16" s="18" customFormat="1">
      <c r="A120" s="7"/>
      <c r="B120" s="21"/>
      <c r="C120" s="5"/>
      <c r="D120" s="21"/>
      <c r="E120" s="21"/>
      <c r="F120" s="21"/>
      <c r="G120" s="22"/>
      <c r="H120" s="22"/>
      <c r="I120" s="22"/>
      <c r="J120" s="22"/>
      <c r="K120" s="22"/>
      <c r="L120" s="22"/>
      <c r="M120" s="22"/>
      <c r="N120" s="22"/>
      <c r="O120" s="22"/>
      <c r="P120" s="22"/>
    </row>
    <row r="121" spans="1:16" s="18" customFormat="1">
      <c r="A121" s="7"/>
      <c r="B121" s="21"/>
      <c r="C121" s="5"/>
      <c r="D121" s="21"/>
      <c r="E121" s="21"/>
      <c r="F121" s="21"/>
      <c r="G121" s="22"/>
      <c r="H121" s="22"/>
      <c r="I121" s="22"/>
      <c r="J121" s="22"/>
      <c r="K121" s="22"/>
      <c r="L121" s="22"/>
      <c r="M121" s="22"/>
      <c r="N121" s="22"/>
      <c r="O121" s="22"/>
      <c r="P121" s="22"/>
    </row>
    <row r="122" spans="1:16" s="18" customFormat="1">
      <c r="A122" s="7"/>
      <c r="B122" s="21"/>
      <c r="C122" s="5"/>
      <c r="D122" s="21"/>
      <c r="E122" s="21"/>
      <c r="F122" s="21"/>
      <c r="G122" s="22"/>
      <c r="H122" s="22"/>
      <c r="I122" s="22"/>
      <c r="J122" s="22"/>
      <c r="K122" s="22"/>
      <c r="L122" s="22"/>
      <c r="M122" s="22"/>
      <c r="N122" s="22"/>
      <c r="O122" s="22"/>
      <c r="P122" s="22"/>
    </row>
    <row r="123" spans="1:16" s="18" customFormat="1">
      <c r="A123" s="7"/>
      <c r="B123" s="21"/>
      <c r="C123" s="5"/>
      <c r="D123" s="21"/>
      <c r="E123" s="21"/>
      <c r="F123" s="21"/>
      <c r="G123" s="22"/>
      <c r="H123" s="22"/>
      <c r="I123" s="22"/>
      <c r="J123" s="22"/>
      <c r="K123" s="22"/>
      <c r="L123" s="22"/>
      <c r="M123" s="22"/>
      <c r="N123" s="22"/>
      <c r="O123" s="22"/>
      <c r="P123" s="22"/>
    </row>
    <row r="124" spans="1:16" s="18" customFormat="1">
      <c r="A124" s="7"/>
      <c r="B124" s="21"/>
      <c r="C124" s="5"/>
      <c r="D124" s="21"/>
      <c r="E124" s="21"/>
      <c r="F124" s="21"/>
      <c r="G124" s="22"/>
      <c r="H124" s="22"/>
      <c r="I124" s="22"/>
      <c r="J124" s="22"/>
      <c r="K124" s="22"/>
      <c r="L124" s="22"/>
      <c r="M124" s="22"/>
      <c r="N124" s="22"/>
      <c r="O124" s="22"/>
      <c r="P124" s="22"/>
    </row>
    <row r="125" spans="1:16" s="18" customFormat="1">
      <c r="A125" s="7"/>
      <c r="B125" s="21"/>
      <c r="C125" s="5"/>
      <c r="D125" s="21"/>
      <c r="E125" s="21"/>
      <c r="F125" s="21"/>
      <c r="G125" s="22"/>
      <c r="H125" s="22"/>
      <c r="I125" s="22"/>
      <c r="J125" s="22"/>
      <c r="K125" s="22"/>
      <c r="L125" s="22"/>
      <c r="M125" s="22"/>
      <c r="N125" s="22"/>
      <c r="O125" s="22"/>
      <c r="P125" s="22"/>
    </row>
    <row r="126" spans="1:16" s="18" customFormat="1">
      <c r="A126" s="7"/>
      <c r="B126" s="21"/>
      <c r="C126" s="5"/>
      <c r="D126" s="21"/>
      <c r="E126" s="21"/>
      <c r="F126" s="21"/>
      <c r="G126" s="22"/>
      <c r="H126" s="22"/>
      <c r="I126" s="22"/>
      <c r="J126" s="22"/>
      <c r="K126" s="22"/>
      <c r="L126" s="22"/>
      <c r="M126" s="22"/>
      <c r="N126" s="22"/>
      <c r="O126" s="22"/>
      <c r="P126" s="22"/>
    </row>
    <row r="127" spans="1:16" s="18" customFormat="1">
      <c r="A127" s="7"/>
      <c r="B127" s="21"/>
      <c r="C127" s="5"/>
      <c r="D127" s="21"/>
      <c r="E127" s="21"/>
      <c r="F127" s="21"/>
      <c r="G127" s="22"/>
      <c r="H127" s="22"/>
      <c r="I127" s="22"/>
      <c r="J127" s="22"/>
      <c r="K127" s="22"/>
      <c r="L127" s="22"/>
      <c r="M127" s="22"/>
      <c r="N127" s="22"/>
      <c r="O127" s="22"/>
      <c r="P127" s="22"/>
    </row>
    <row r="128" spans="1:16" s="18" customFormat="1">
      <c r="A128" s="7"/>
      <c r="B128" s="21"/>
      <c r="C128" s="5"/>
      <c r="D128" s="21"/>
      <c r="E128" s="21"/>
      <c r="F128" s="21"/>
      <c r="G128" s="22"/>
      <c r="H128" s="22"/>
      <c r="I128" s="22"/>
      <c r="J128" s="22"/>
      <c r="K128" s="22"/>
      <c r="L128" s="22"/>
      <c r="M128" s="22"/>
      <c r="N128" s="22"/>
      <c r="O128" s="22"/>
      <c r="P128" s="22"/>
    </row>
    <row r="129" spans="1:16" s="18" customFormat="1">
      <c r="A129" s="7"/>
      <c r="B129" s="21"/>
      <c r="C129" s="5"/>
      <c r="D129" s="21"/>
      <c r="E129" s="21"/>
      <c r="F129" s="21"/>
      <c r="G129" s="22"/>
      <c r="H129" s="22"/>
      <c r="I129" s="22"/>
      <c r="J129" s="22"/>
      <c r="K129" s="22"/>
      <c r="L129" s="22"/>
      <c r="M129" s="22"/>
      <c r="N129" s="22"/>
      <c r="O129" s="22"/>
      <c r="P129" s="22"/>
    </row>
    <row r="130" spans="1:16" s="18" customFormat="1">
      <c r="A130" s="7"/>
      <c r="B130" s="21"/>
      <c r="C130" s="5"/>
      <c r="D130" s="21"/>
      <c r="E130" s="21"/>
      <c r="F130" s="21"/>
      <c r="G130" s="22"/>
      <c r="H130" s="22"/>
      <c r="I130" s="22"/>
      <c r="J130" s="22"/>
      <c r="K130" s="22"/>
      <c r="L130" s="22"/>
      <c r="M130" s="22"/>
      <c r="N130" s="22"/>
      <c r="O130" s="22"/>
      <c r="P130" s="22"/>
    </row>
    <row r="131" spans="1:16" s="18" customFormat="1">
      <c r="A131" s="7"/>
      <c r="B131" s="21"/>
      <c r="C131" s="5"/>
      <c r="D131" s="21"/>
      <c r="E131" s="21"/>
      <c r="F131" s="21"/>
      <c r="G131" s="22"/>
      <c r="H131" s="22"/>
      <c r="I131" s="22"/>
      <c r="J131" s="22"/>
      <c r="K131" s="22"/>
      <c r="L131" s="22"/>
      <c r="M131" s="22"/>
      <c r="N131" s="22"/>
      <c r="O131" s="22"/>
      <c r="P131" s="22"/>
    </row>
    <row r="132" spans="1:16" s="18" customFormat="1">
      <c r="A132" s="7"/>
      <c r="B132" s="21"/>
      <c r="C132" s="5"/>
      <c r="D132" s="21"/>
      <c r="E132" s="21"/>
      <c r="F132" s="21"/>
      <c r="G132" s="22"/>
      <c r="H132" s="22"/>
      <c r="I132" s="22"/>
      <c r="J132" s="22"/>
      <c r="K132" s="22"/>
      <c r="L132" s="22"/>
      <c r="M132" s="22"/>
      <c r="N132" s="22"/>
      <c r="O132" s="22"/>
      <c r="P132" s="22"/>
    </row>
    <row r="133" spans="1:16" s="18" customFormat="1">
      <c r="A133" s="7"/>
      <c r="B133" s="21"/>
      <c r="C133" s="5"/>
      <c r="D133" s="21"/>
      <c r="E133" s="21"/>
      <c r="F133" s="21"/>
      <c r="G133" s="22"/>
      <c r="H133" s="22"/>
      <c r="I133" s="22"/>
      <c r="J133" s="22"/>
      <c r="K133" s="22"/>
      <c r="L133" s="22"/>
      <c r="M133" s="22"/>
      <c r="N133" s="22"/>
      <c r="O133" s="22"/>
      <c r="P133" s="22"/>
    </row>
    <row r="134" spans="1:16" s="18" customFormat="1">
      <c r="A134" s="7"/>
      <c r="B134" s="21"/>
      <c r="C134" s="5"/>
      <c r="D134" s="21"/>
      <c r="E134" s="21"/>
      <c r="F134" s="21"/>
      <c r="G134" s="22"/>
      <c r="H134" s="22"/>
      <c r="I134" s="22"/>
      <c r="J134" s="22"/>
      <c r="K134" s="22"/>
      <c r="L134" s="22"/>
      <c r="M134" s="22"/>
      <c r="N134" s="22"/>
      <c r="O134" s="22"/>
      <c r="P134" s="22"/>
    </row>
    <row r="135" spans="1:16" s="18" customFormat="1">
      <c r="A135" s="7"/>
      <c r="B135" s="21"/>
      <c r="C135" s="5"/>
      <c r="D135" s="21"/>
      <c r="E135" s="21"/>
      <c r="F135" s="21"/>
      <c r="G135" s="22"/>
      <c r="H135" s="22"/>
      <c r="I135" s="22"/>
      <c r="J135" s="22"/>
      <c r="K135" s="22"/>
      <c r="L135" s="22"/>
      <c r="M135" s="22"/>
      <c r="N135" s="22"/>
      <c r="O135" s="22"/>
      <c r="P135" s="22"/>
    </row>
    <row r="136" spans="1:16" s="18" customFormat="1">
      <c r="A136" s="7"/>
      <c r="B136" s="21"/>
      <c r="C136" s="5"/>
      <c r="D136" s="21"/>
      <c r="E136" s="21"/>
      <c r="F136" s="21"/>
      <c r="G136" s="22"/>
      <c r="H136" s="22"/>
      <c r="I136" s="22"/>
      <c r="J136" s="22"/>
      <c r="K136" s="22"/>
      <c r="L136" s="22"/>
      <c r="M136" s="22"/>
      <c r="N136" s="22"/>
      <c r="O136" s="22"/>
      <c r="P136" s="22"/>
    </row>
    <row r="137" spans="1:16" s="18" customFormat="1">
      <c r="A137" s="7"/>
      <c r="B137" s="21"/>
      <c r="C137" s="5"/>
      <c r="D137" s="21"/>
      <c r="E137" s="21"/>
      <c r="F137" s="21"/>
      <c r="G137" s="22"/>
      <c r="H137" s="22"/>
      <c r="I137" s="22"/>
      <c r="J137" s="22"/>
      <c r="K137" s="22"/>
      <c r="L137" s="22"/>
      <c r="M137" s="22"/>
      <c r="N137" s="22"/>
      <c r="O137" s="22"/>
      <c r="P137" s="22"/>
    </row>
    <row r="138" spans="1:16" s="18" customFormat="1">
      <c r="A138" s="7"/>
      <c r="B138" s="21"/>
      <c r="C138" s="5"/>
      <c r="D138" s="21"/>
      <c r="E138" s="21"/>
      <c r="F138" s="21"/>
      <c r="G138" s="22"/>
      <c r="H138" s="22"/>
      <c r="I138" s="22"/>
      <c r="J138" s="22"/>
      <c r="K138" s="22"/>
      <c r="L138" s="22"/>
      <c r="M138" s="22"/>
      <c r="N138" s="22"/>
      <c r="O138" s="22"/>
      <c r="P138" s="22"/>
    </row>
    <row r="139" spans="1:16" s="18" customFormat="1">
      <c r="A139" s="7"/>
      <c r="B139" s="21"/>
      <c r="C139" s="5"/>
      <c r="D139" s="21"/>
      <c r="E139" s="21"/>
      <c r="F139" s="21"/>
      <c r="G139" s="22"/>
      <c r="H139" s="22"/>
      <c r="I139" s="22"/>
      <c r="J139" s="22"/>
      <c r="K139" s="22"/>
      <c r="L139" s="22"/>
      <c r="M139" s="22"/>
      <c r="N139" s="22"/>
      <c r="O139" s="22"/>
      <c r="P139" s="22"/>
    </row>
    <row r="140" spans="1:16" s="18" customFormat="1">
      <c r="A140" s="7"/>
      <c r="B140" s="21"/>
      <c r="C140" s="5"/>
      <c r="D140" s="21"/>
      <c r="E140" s="21"/>
      <c r="F140" s="21"/>
      <c r="G140" s="22"/>
      <c r="H140" s="22"/>
      <c r="I140" s="22"/>
      <c r="J140" s="22"/>
      <c r="K140" s="22"/>
      <c r="L140" s="22"/>
      <c r="M140" s="22"/>
      <c r="N140" s="22"/>
      <c r="O140" s="22"/>
      <c r="P140" s="22"/>
    </row>
    <row r="141" spans="1:16" s="18" customFormat="1">
      <c r="A141" s="7"/>
      <c r="B141" s="21"/>
      <c r="C141" s="5"/>
      <c r="D141" s="21"/>
      <c r="E141" s="21"/>
      <c r="F141" s="21"/>
      <c r="G141" s="22"/>
      <c r="H141" s="22"/>
      <c r="I141" s="22"/>
      <c r="J141" s="22"/>
      <c r="K141" s="22"/>
      <c r="L141" s="22"/>
      <c r="M141" s="22"/>
      <c r="N141" s="22"/>
      <c r="O141" s="22"/>
      <c r="P141" s="22"/>
    </row>
    <row r="142" spans="1:16" s="18" customFormat="1">
      <c r="A142" s="7"/>
      <c r="B142" s="21"/>
      <c r="C142" s="5"/>
      <c r="D142" s="21"/>
      <c r="E142" s="21"/>
      <c r="F142" s="21"/>
      <c r="G142" s="22"/>
      <c r="H142" s="22"/>
      <c r="I142" s="22"/>
      <c r="J142" s="22"/>
      <c r="K142" s="22"/>
      <c r="L142" s="22"/>
      <c r="M142" s="22"/>
      <c r="N142" s="22"/>
      <c r="O142" s="22"/>
      <c r="P142" s="22"/>
    </row>
    <row r="143" spans="1:16" s="18" customFormat="1">
      <c r="A143" s="7"/>
      <c r="B143" s="21"/>
      <c r="C143" s="5"/>
      <c r="D143" s="21"/>
      <c r="E143" s="21"/>
      <c r="F143" s="21"/>
      <c r="G143" s="22"/>
      <c r="H143" s="22"/>
      <c r="I143" s="22"/>
      <c r="J143" s="22"/>
      <c r="K143" s="22"/>
      <c r="L143" s="22"/>
      <c r="M143" s="22"/>
      <c r="N143" s="22"/>
      <c r="O143" s="22"/>
      <c r="P143" s="22"/>
    </row>
    <row r="144" spans="1:16" s="18" customFormat="1">
      <c r="A144" s="7"/>
      <c r="B144" s="21"/>
      <c r="C144" s="5"/>
      <c r="D144" s="21"/>
      <c r="E144" s="21"/>
      <c r="F144" s="21"/>
      <c r="G144" s="22"/>
      <c r="H144" s="22"/>
      <c r="I144" s="22"/>
      <c r="J144" s="22"/>
      <c r="K144" s="22"/>
      <c r="L144" s="22"/>
      <c r="M144" s="22"/>
      <c r="N144" s="22"/>
      <c r="O144" s="22"/>
      <c r="P144" s="22"/>
    </row>
    <row r="145" spans="1:16" s="18" customFormat="1">
      <c r="A145" s="7"/>
      <c r="B145" s="21"/>
      <c r="C145" s="5"/>
      <c r="D145" s="21"/>
      <c r="E145" s="21"/>
      <c r="F145" s="21"/>
      <c r="G145" s="22"/>
      <c r="H145" s="22"/>
      <c r="I145" s="22"/>
      <c r="J145" s="22"/>
      <c r="K145" s="22"/>
      <c r="L145" s="22"/>
      <c r="M145" s="22"/>
      <c r="N145" s="22"/>
      <c r="O145" s="22"/>
      <c r="P145" s="22"/>
    </row>
    <row r="146" spans="1:16" s="18" customFormat="1">
      <c r="A146" s="7"/>
      <c r="B146" s="21"/>
      <c r="C146" s="5"/>
      <c r="D146" s="21"/>
      <c r="E146" s="21"/>
      <c r="F146" s="21"/>
      <c r="G146" s="22"/>
      <c r="H146" s="22"/>
      <c r="I146" s="22"/>
      <c r="J146" s="22"/>
      <c r="K146" s="22"/>
      <c r="L146" s="22"/>
      <c r="M146" s="22"/>
      <c r="N146" s="22"/>
      <c r="O146" s="22"/>
      <c r="P146" s="22"/>
    </row>
    <row r="147" spans="1:16" s="18" customFormat="1">
      <c r="A147" s="7"/>
      <c r="B147" s="21"/>
      <c r="C147" s="5"/>
      <c r="D147" s="21"/>
      <c r="E147" s="21"/>
      <c r="F147" s="21"/>
      <c r="G147" s="22"/>
      <c r="H147" s="22"/>
      <c r="I147" s="22"/>
      <c r="J147" s="22"/>
      <c r="K147" s="22"/>
      <c r="L147" s="22"/>
      <c r="M147" s="22"/>
      <c r="N147" s="22"/>
      <c r="O147" s="22"/>
      <c r="P147" s="22"/>
    </row>
    <row r="148" spans="1:16" s="18" customFormat="1">
      <c r="A148" s="7"/>
      <c r="B148" s="21"/>
      <c r="C148" s="5"/>
      <c r="D148" s="21"/>
      <c r="E148" s="21"/>
      <c r="F148" s="21"/>
      <c r="G148" s="22"/>
      <c r="H148" s="22"/>
      <c r="I148" s="22"/>
      <c r="J148" s="22"/>
      <c r="K148" s="22"/>
      <c r="L148" s="22"/>
      <c r="M148" s="22"/>
      <c r="N148" s="22"/>
      <c r="O148" s="22"/>
      <c r="P148" s="22"/>
    </row>
    <row r="149" spans="1:16" s="18" customFormat="1">
      <c r="A149" s="7"/>
      <c r="B149" s="21"/>
      <c r="C149" s="5"/>
      <c r="D149" s="21"/>
      <c r="E149" s="21"/>
      <c r="F149" s="21"/>
      <c r="G149" s="22"/>
      <c r="H149" s="22"/>
      <c r="I149" s="22"/>
      <c r="J149" s="22"/>
      <c r="K149" s="22"/>
      <c r="L149" s="22"/>
      <c r="M149" s="22"/>
      <c r="N149" s="22"/>
      <c r="O149" s="22"/>
      <c r="P149" s="22"/>
    </row>
    <row r="150" spans="1:16" s="18" customFormat="1">
      <c r="A150" s="7"/>
      <c r="B150" s="21"/>
      <c r="C150" s="5"/>
      <c r="D150" s="21"/>
      <c r="E150" s="21"/>
      <c r="F150" s="21"/>
      <c r="G150" s="22"/>
      <c r="H150" s="22"/>
      <c r="I150" s="22"/>
      <c r="J150" s="22"/>
      <c r="K150" s="22"/>
      <c r="L150" s="22"/>
      <c r="M150" s="22"/>
      <c r="N150" s="22"/>
      <c r="O150" s="22"/>
      <c r="P150" s="22"/>
    </row>
    <row r="151" spans="1:16" s="18" customFormat="1">
      <c r="A151" s="7"/>
      <c r="B151" s="21"/>
      <c r="C151" s="5"/>
      <c r="D151" s="21"/>
      <c r="E151" s="21"/>
      <c r="F151" s="21"/>
      <c r="G151" s="22"/>
      <c r="H151" s="22"/>
      <c r="I151" s="22"/>
      <c r="J151" s="22"/>
      <c r="K151" s="22"/>
      <c r="L151" s="22"/>
      <c r="M151" s="22"/>
      <c r="N151" s="22"/>
      <c r="O151" s="22"/>
      <c r="P151" s="22"/>
    </row>
    <row r="152" spans="1:16" s="18" customFormat="1">
      <c r="A152" s="7"/>
      <c r="B152" s="21"/>
      <c r="C152" s="5"/>
      <c r="D152" s="21"/>
      <c r="E152" s="21"/>
      <c r="F152" s="21"/>
      <c r="G152" s="22"/>
      <c r="H152" s="22"/>
      <c r="I152" s="22"/>
      <c r="J152" s="22"/>
      <c r="K152" s="22"/>
      <c r="L152" s="22"/>
      <c r="M152" s="22"/>
      <c r="N152" s="22"/>
      <c r="O152" s="22"/>
      <c r="P152" s="22"/>
    </row>
    <row r="153" spans="1:16" s="18" customFormat="1">
      <c r="A153" s="7"/>
      <c r="B153" s="21"/>
      <c r="C153" s="5"/>
      <c r="D153" s="21"/>
      <c r="E153" s="21"/>
      <c r="F153" s="21"/>
      <c r="G153" s="22"/>
      <c r="H153" s="22"/>
      <c r="I153" s="22"/>
      <c r="J153" s="22"/>
      <c r="K153" s="22"/>
      <c r="L153" s="22"/>
      <c r="M153" s="22"/>
      <c r="N153" s="22"/>
      <c r="O153" s="22"/>
      <c r="P153" s="22"/>
    </row>
    <row r="154" spans="1:16" s="18" customFormat="1">
      <c r="A154" s="7"/>
      <c r="B154" s="21"/>
      <c r="C154" s="5"/>
      <c r="D154" s="21"/>
      <c r="E154" s="21"/>
      <c r="F154" s="21"/>
      <c r="G154" s="22"/>
      <c r="H154" s="22"/>
      <c r="I154" s="22"/>
      <c r="J154" s="22"/>
      <c r="K154" s="22"/>
      <c r="L154" s="22"/>
      <c r="M154" s="22"/>
      <c r="N154" s="22"/>
      <c r="O154" s="22"/>
      <c r="P154" s="22"/>
    </row>
    <row r="155" spans="1:16" s="18" customFormat="1">
      <c r="A155" s="7"/>
      <c r="B155" s="21"/>
      <c r="C155" s="5"/>
      <c r="D155" s="21"/>
      <c r="E155" s="21"/>
      <c r="F155" s="21"/>
      <c r="G155" s="22"/>
      <c r="H155" s="22"/>
      <c r="I155" s="22"/>
      <c r="J155" s="22"/>
      <c r="K155" s="22"/>
      <c r="L155" s="22"/>
      <c r="M155" s="22"/>
      <c r="N155" s="22"/>
      <c r="O155" s="22"/>
      <c r="P155" s="22"/>
    </row>
    <row r="156" spans="1:16" s="18" customFormat="1">
      <c r="A156" s="7"/>
      <c r="B156" s="21"/>
      <c r="C156" s="5"/>
      <c r="D156" s="21"/>
      <c r="E156" s="21"/>
      <c r="F156" s="21"/>
      <c r="G156" s="22"/>
      <c r="H156" s="22"/>
      <c r="I156" s="22"/>
      <c r="J156" s="22"/>
      <c r="K156" s="22"/>
      <c r="L156" s="22"/>
      <c r="M156" s="22"/>
      <c r="N156" s="22"/>
      <c r="O156" s="22"/>
      <c r="P156" s="22"/>
    </row>
    <row r="157" spans="1:16" s="18" customFormat="1">
      <c r="A157" s="7"/>
      <c r="B157" s="21"/>
      <c r="C157" s="5"/>
      <c r="D157" s="21"/>
      <c r="E157" s="21"/>
      <c r="F157" s="21"/>
      <c r="G157" s="22"/>
      <c r="H157" s="22"/>
      <c r="I157" s="22"/>
      <c r="J157" s="22"/>
      <c r="K157" s="22"/>
      <c r="L157" s="22"/>
      <c r="M157" s="22"/>
      <c r="N157" s="22"/>
      <c r="O157" s="22"/>
      <c r="P157" s="22"/>
    </row>
    <row r="158" spans="1:16" s="18" customFormat="1">
      <c r="A158" s="7"/>
      <c r="B158" s="21"/>
      <c r="C158" s="5"/>
      <c r="D158" s="21"/>
      <c r="E158" s="21"/>
      <c r="F158" s="21"/>
      <c r="G158" s="22"/>
      <c r="H158" s="22"/>
      <c r="I158" s="22"/>
      <c r="J158" s="22"/>
      <c r="K158" s="22"/>
      <c r="L158" s="22"/>
      <c r="M158" s="22"/>
      <c r="N158" s="22"/>
      <c r="O158" s="22"/>
      <c r="P158" s="22"/>
    </row>
    <row r="159" spans="1:16" s="18" customFormat="1">
      <c r="A159" s="7"/>
      <c r="B159" s="21"/>
      <c r="C159" s="5"/>
      <c r="D159" s="21"/>
      <c r="E159" s="21"/>
      <c r="F159" s="21"/>
      <c r="G159" s="22"/>
      <c r="H159" s="22"/>
      <c r="I159" s="22"/>
      <c r="J159" s="22"/>
      <c r="K159" s="22"/>
      <c r="L159" s="22"/>
      <c r="M159" s="22"/>
      <c r="N159" s="22"/>
      <c r="O159" s="22"/>
      <c r="P159" s="22"/>
    </row>
    <row r="160" spans="1:16" s="18" customFormat="1">
      <c r="A160" s="7"/>
      <c r="B160" s="21"/>
      <c r="C160" s="5"/>
      <c r="D160" s="21"/>
      <c r="E160" s="21"/>
      <c r="F160" s="21"/>
      <c r="G160" s="22"/>
      <c r="H160" s="22"/>
      <c r="I160" s="22"/>
      <c r="J160" s="22"/>
      <c r="K160" s="22"/>
      <c r="L160" s="22"/>
      <c r="M160" s="22"/>
      <c r="N160" s="22"/>
      <c r="O160" s="22"/>
      <c r="P160" s="22"/>
    </row>
    <row r="161" spans="1:16" s="18" customFormat="1">
      <c r="A161" s="7"/>
      <c r="B161" s="21"/>
      <c r="C161" s="5"/>
      <c r="D161" s="21"/>
      <c r="E161" s="21"/>
      <c r="F161" s="21"/>
      <c r="G161" s="22"/>
      <c r="H161" s="22"/>
      <c r="I161" s="22"/>
      <c r="J161" s="22"/>
      <c r="K161" s="22"/>
      <c r="L161" s="22"/>
      <c r="M161" s="22"/>
      <c r="N161" s="22"/>
      <c r="O161" s="22"/>
      <c r="P161" s="22"/>
    </row>
    <row r="162" spans="1:16" s="18" customFormat="1">
      <c r="A162" s="7"/>
      <c r="B162" s="21"/>
      <c r="C162" s="5"/>
      <c r="D162" s="21"/>
      <c r="E162" s="21"/>
      <c r="F162" s="21"/>
      <c r="G162" s="22"/>
      <c r="H162" s="22"/>
      <c r="I162" s="22"/>
      <c r="J162" s="22"/>
      <c r="K162" s="22"/>
      <c r="L162" s="22"/>
      <c r="M162" s="22"/>
      <c r="N162" s="22"/>
      <c r="O162" s="22"/>
      <c r="P162" s="22"/>
    </row>
    <row r="163" spans="1:16" s="18" customFormat="1">
      <c r="A163" s="7"/>
      <c r="B163" s="21"/>
      <c r="C163" s="5"/>
      <c r="D163" s="21"/>
      <c r="E163" s="21"/>
      <c r="F163" s="21"/>
      <c r="G163" s="22"/>
      <c r="H163" s="22"/>
      <c r="I163" s="22"/>
      <c r="J163" s="22"/>
      <c r="K163" s="22"/>
      <c r="L163" s="22"/>
      <c r="M163" s="22"/>
      <c r="N163" s="22"/>
      <c r="O163" s="22"/>
      <c r="P163" s="22"/>
    </row>
    <row r="164" spans="1:16" s="18" customFormat="1">
      <c r="A164" s="7"/>
      <c r="B164" s="21"/>
      <c r="C164" s="5"/>
      <c r="D164" s="21"/>
      <c r="E164" s="21"/>
      <c r="F164" s="21"/>
      <c r="G164" s="22"/>
      <c r="H164" s="22"/>
      <c r="I164" s="22"/>
      <c r="J164" s="22"/>
      <c r="K164" s="22"/>
      <c r="L164" s="22"/>
      <c r="M164" s="22"/>
      <c r="N164" s="22"/>
      <c r="O164" s="22"/>
      <c r="P164" s="22"/>
    </row>
    <row r="165" spans="1:16" s="18" customFormat="1">
      <c r="A165" s="7"/>
      <c r="B165" s="21"/>
      <c r="C165" s="5"/>
      <c r="D165" s="21"/>
      <c r="E165" s="21"/>
      <c r="F165" s="21"/>
      <c r="G165" s="22"/>
      <c r="H165" s="22"/>
      <c r="I165" s="22"/>
      <c r="J165" s="22"/>
      <c r="K165" s="22"/>
      <c r="L165" s="22"/>
      <c r="M165" s="22"/>
      <c r="N165" s="22"/>
      <c r="O165" s="22"/>
      <c r="P165" s="22"/>
    </row>
    <row r="166" spans="1:16" s="18" customFormat="1">
      <c r="A166" s="7"/>
      <c r="B166" s="21"/>
      <c r="C166" s="5"/>
      <c r="D166" s="21"/>
      <c r="E166" s="21"/>
      <c r="F166" s="21"/>
      <c r="G166" s="22"/>
      <c r="H166" s="22"/>
      <c r="I166" s="22"/>
      <c r="J166" s="22"/>
      <c r="K166" s="22"/>
      <c r="L166" s="22"/>
      <c r="M166" s="22"/>
      <c r="N166" s="22"/>
      <c r="O166" s="22"/>
      <c r="P166" s="22"/>
    </row>
    <row r="167" spans="1:16" s="18" customFormat="1">
      <c r="A167" s="7"/>
      <c r="B167" s="21"/>
      <c r="C167" s="5"/>
      <c r="D167" s="21"/>
      <c r="E167" s="21"/>
      <c r="F167" s="21"/>
      <c r="G167" s="22"/>
      <c r="H167" s="22"/>
      <c r="I167" s="22"/>
      <c r="J167" s="22"/>
      <c r="K167" s="22"/>
      <c r="L167" s="22"/>
      <c r="M167" s="22"/>
      <c r="N167" s="22"/>
      <c r="O167" s="22"/>
      <c r="P167" s="22"/>
    </row>
    <row r="168" spans="1:16" s="18" customFormat="1">
      <c r="A168" s="7"/>
      <c r="B168" s="21"/>
      <c r="C168" s="5"/>
      <c r="D168" s="21"/>
      <c r="E168" s="21"/>
      <c r="F168" s="21"/>
      <c r="G168" s="22"/>
      <c r="H168" s="22"/>
      <c r="I168" s="22"/>
      <c r="J168" s="22"/>
      <c r="K168" s="22"/>
      <c r="L168" s="22"/>
      <c r="M168" s="22"/>
      <c r="N168" s="22"/>
      <c r="O168" s="22"/>
      <c r="P168" s="22"/>
    </row>
    <row r="169" spans="1:16" s="18" customFormat="1">
      <c r="A169" s="7"/>
      <c r="B169" s="21"/>
      <c r="C169" s="5"/>
      <c r="D169" s="21"/>
      <c r="E169" s="21"/>
      <c r="F169" s="21"/>
      <c r="G169" s="22"/>
      <c r="H169" s="22"/>
      <c r="I169" s="22"/>
      <c r="J169" s="22"/>
      <c r="K169" s="22"/>
      <c r="L169" s="22"/>
      <c r="M169" s="22"/>
      <c r="N169" s="22"/>
      <c r="O169" s="22"/>
      <c r="P169" s="22"/>
    </row>
    <row r="170" spans="1:16" s="18" customFormat="1">
      <c r="A170" s="7"/>
      <c r="B170" s="21"/>
      <c r="C170" s="5"/>
      <c r="D170" s="21"/>
      <c r="E170" s="21"/>
      <c r="F170" s="21"/>
      <c r="G170" s="22"/>
      <c r="H170" s="22"/>
      <c r="I170" s="22"/>
      <c r="J170" s="22"/>
      <c r="K170" s="22"/>
      <c r="L170" s="22"/>
      <c r="M170" s="22"/>
      <c r="N170" s="22"/>
      <c r="O170" s="22"/>
      <c r="P170" s="22"/>
    </row>
    <row r="171" spans="1:16" s="18" customFormat="1">
      <c r="A171" s="7"/>
      <c r="B171" s="21"/>
      <c r="C171" s="5"/>
      <c r="D171" s="21"/>
      <c r="E171" s="21"/>
      <c r="F171" s="21"/>
      <c r="G171" s="22"/>
      <c r="H171" s="22"/>
      <c r="I171" s="22"/>
      <c r="J171" s="22"/>
      <c r="K171" s="22"/>
      <c r="L171" s="22"/>
      <c r="M171" s="22"/>
      <c r="N171" s="22"/>
      <c r="O171" s="22"/>
      <c r="P171" s="22"/>
    </row>
    <row r="172" spans="1:16" s="18" customFormat="1">
      <c r="A172" s="7"/>
      <c r="B172" s="21"/>
      <c r="C172" s="5"/>
      <c r="D172" s="21"/>
      <c r="E172" s="21"/>
      <c r="F172" s="21"/>
      <c r="G172" s="22"/>
      <c r="H172" s="22"/>
      <c r="I172" s="22"/>
      <c r="J172" s="22"/>
      <c r="K172" s="22"/>
      <c r="L172" s="22"/>
      <c r="M172" s="22"/>
      <c r="N172" s="22"/>
      <c r="O172" s="22"/>
      <c r="P172" s="22"/>
    </row>
    <row r="173" spans="1:16" s="18" customFormat="1">
      <c r="A173" s="7"/>
      <c r="B173" s="21"/>
      <c r="C173" s="5"/>
      <c r="D173" s="21"/>
      <c r="E173" s="21"/>
      <c r="F173" s="21"/>
      <c r="G173" s="22"/>
      <c r="H173" s="22"/>
      <c r="I173" s="22"/>
      <c r="J173" s="22"/>
      <c r="K173" s="22"/>
      <c r="L173" s="22"/>
      <c r="M173" s="22"/>
      <c r="N173" s="22"/>
      <c r="O173" s="22"/>
      <c r="P173" s="22"/>
    </row>
    <row r="174" spans="1:16" s="18" customFormat="1">
      <c r="A174" s="7"/>
      <c r="B174" s="21"/>
      <c r="C174" s="5"/>
      <c r="D174" s="21"/>
      <c r="E174" s="21"/>
      <c r="F174" s="21"/>
      <c r="G174" s="22"/>
      <c r="H174" s="22"/>
      <c r="I174" s="22"/>
      <c r="J174" s="22"/>
      <c r="K174" s="22"/>
      <c r="L174" s="22"/>
      <c r="M174" s="22"/>
      <c r="N174" s="22"/>
      <c r="O174" s="22"/>
      <c r="P174" s="22"/>
    </row>
    <row r="175" spans="1:16" s="18" customFormat="1">
      <c r="A175" s="7"/>
      <c r="B175" s="21"/>
      <c r="C175" s="5"/>
      <c r="D175" s="21"/>
      <c r="E175" s="21"/>
      <c r="F175" s="21"/>
      <c r="G175" s="22"/>
      <c r="H175" s="22"/>
      <c r="I175" s="22"/>
      <c r="J175" s="22"/>
      <c r="K175" s="22"/>
      <c r="L175" s="22"/>
      <c r="M175" s="22"/>
      <c r="N175" s="22"/>
      <c r="O175" s="22"/>
      <c r="P175" s="22"/>
    </row>
    <row r="176" spans="1:16" s="18" customFormat="1">
      <c r="A176" s="7"/>
      <c r="B176" s="21"/>
      <c r="C176" s="5"/>
      <c r="D176" s="21"/>
      <c r="E176" s="21"/>
      <c r="F176" s="21"/>
      <c r="G176" s="22"/>
      <c r="H176" s="22"/>
      <c r="I176" s="22"/>
      <c r="J176" s="22"/>
      <c r="K176" s="22"/>
      <c r="L176" s="22"/>
      <c r="M176" s="22"/>
      <c r="N176" s="22"/>
      <c r="O176" s="22"/>
      <c r="P176" s="22"/>
    </row>
    <row r="177" spans="1:16" s="18" customFormat="1">
      <c r="A177" s="7"/>
      <c r="B177" s="21"/>
      <c r="C177" s="5"/>
      <c r="D177" s="21"/>
      <c r="E177" s="21"/>
      <c r="F177" s="21"/>
      <c r="G177" s="22"/>
      <c r="H177" s="22"/>
      <c r="I177" s="22"/>
      <c r="J177" s="22"/>
      <c r="K177" s="22"/>
      <c r="L177" s="22"/>
      <c r="M177" s="22"/>
      <c r="N177" s="22"/>
      <c r="O177" s="22"/>
      <c r="P177" s="22"/>
    </row>
    <row r="178" spans="1:16" s="18" customFormat="1">
      <c r="A178" s="7"/>
      <c r="B178" s="21"/>
      <c r="C178" s="5"/>
      <c r="D178" s="21"/>
      <c r="E178" s="21"/>
      <c r="F178" s="21"/>
      <c r="G178" s="22"/>
      <c r="H178" s="22"/>
      <c r="I178" s="22"/>
      <c r="J178" s="22"/>
      <c r="K178" s="22"/>
      <c r="L178" s="22"/>
      <c r="M178" s="22"/>
      <c r="N178" s="22"/>
      <c r="O178" s="22"/>
      <c r="P178" s="22"/>
    </row>
    <row r="179" spans="1:16" s="18" customFormat="1">
      <c r="A179" s="7"/>
      <c r="B179" s="21"/>
      <c r="C179" s="5"/>
      <c r="D179" s="21"/>
      <c r="E179" s="21"/>
      <c r="F179" s="21"/>
      <c r="G179" s="22"/>
      <c r="H179" s="22"/>
      <c r="I179" s="22"/>
      <c r="J179" s="22"/>
      <c r="K179" s="22"/>
      <c r="L179" s="22"/>
      <c r="M179" s="22"/>
      <c r="N179" s="22"/>
      <c r="O179" s="22"/>
      <c r="P179" s="22"/>
    </row>
    <row r="180" spans="1:16" s="18" customFormat="1">
      <c r="A180" s="7"/>
      <c r="B180" s="21"/>
      <c r="C180" s="5"/>
      <c r="D180" s="21"/>
      <c r="E180" s="21"/>
      <c r="F180" s="21"/>
      <c r="G180" s="22"/>
      <c r="H180" s="22"/>
      <c r="I180" s="22"/>
      <c r="J180" s="22"/>
      <c r="K180" s="22"/>
      <c r="L180" s="22"/>
      <c r="M180" s="22"/>
      <c r="N180" s="22"/>
      <c r="O180" s="22"/>
      <c r="P180" s="22"/>
    </row>
    <row r="181" spans="1:16" s="18" customFormat="1">
      <c r="A181" s="7"/>
      <c r="B181" s="21"/>
      <c r="C181" s="5"/>
      <c r="D181" s="21"/>
      <c r="E181" s="21"/>
      <c r="F181" s="21"/>
      <c r="G181" s="22"/>
      <c r="H181" s="22"/>
      <c r="I181" s="22"/>
      <c r="J181" s="22"/>
      <c r="K181" s="22"/>
      <c r="L181" s="22"/>
      <c r="M181" s="22"/>
      <c r="N181" s="22"/>
      <c r="O181" s="22"/>
      <c r="P181" s="22"/>
    </row>
  </sheetData>
  <mergeCells count="33">
    <mergeCell ref="A83:E87"/>
    <mergeCell ref="A88:O88"/>
    <mergeCell ref="D89:O89"/>
    <mergeCell ref="A90:P90"/>
    <mergeCell ref="B32:P32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2016/2017&amp;R&amp;P</oddFooter>
  </headerFooter>
  <rowBreaks count="2" manualBreakCount="2">
    <brk id="31" max="15" man="1"/>
    <brk id="56" max="1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49" zoomScale="90" zoomScaleNormal="80" zoomScaleSheetLayoutView="90" workbookViewId="0">
      <selection activeCell="O64" sqref="O64"/>
    </sheetView>
  </sheetViews>
  <sheetFormatPr defaultColWidth="8.85546875" defaultRowHeight="15.75"/>
  <cols>
    <col min="1" max="1" width="6" style="23" customWidth="1"/>
    <col min="2" max="2" width="49.5703125" style="24" customWidth="1"/>
    <col min="3" max="3" width="16.85546875" style="83" customWidth="1"/>
    <col min="4" max="4" width="29" style="24" customWidth="1"/>
    <col min="5" max="5" width="17" style="24" customWidth="1"/>
    <col min="6" max="6" width="14.42578125" style="24" customWidth="1"/>
    <col min="7" max="7" width="7.85546875" style="9" customWidth="1"/>
    <col min="8" max="8" width="8.7109375" style="9" customWidth="1"/>
    <col min="9" max="9" width="8.140625" style="9" customWidth="1"/>
    <col min="10" max="10" width="8.7109375" style="9" customWidth="1"/>
    <col min="11" max="11" width="8.42578125" style="9" customWidth="1"/>
    <col min="12" max="12" width="8.7109375" style="9" customWidth="1"/>
    <col min="13" max="13" width="8.42578125" style="9" customWidth="1"/>
    <col min="14" max="14" width="9.140625" style="9" customWidth="1"/>
    <col min="15" max="15" width="8.42578125" style="9" customWidth="1"/>
    <col min="16" max="16" width="9.42578125" style="9" customWidth="1"/>
    <col min="17" max="16384" width="8.85546875" style="9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118" t="s">
        <v>0</v>
      </c>
      <c r="E2" s="118"/>
      <c r="F2" s="118"/>
      <c r="G2" s="3"/>
      <c r="H2" s="3"/>
      <c r="I2" s="3"/>
      <c r="J2" s="119" t="s">
        <v>1</v>
      </c>
      <c r="K2" s="119"/>
      <c r="L2" s="119"/>
      <c r="M2" s="119"/>
      <c r="N2" s="119"/>
      <c r="O2" s="2"/>
      <c r="P2" s="2"/>
    </row>
    <row r="3" spans="1:16" s="1" customFormat="1" ht="19.5" customHeight="1">
      <c r="A3" s="120" t="s">
        <v>2</v>
      </c>
      <c r="B3" s="120"/>
      <c r="C3" s="2"/>
      <c r="D3" s="120" t="s">
        <v>3</v>
      </c>
      <c r="E3" s="120"/>
      <c r="F3" s="120"/>
      <c r="G3" s="2"/>
      <c r="H3" s="2"/>
      <c r="I3" s="2"/>
      <c r="J3" s="47" t="s">
        <v>115</v>
      </c>
      <c r="K3" s="47"/>
      <c r="L3" s="47"/>
      <c r="M3" s="47"/>
      <c r="N3" s="47"/>
      <c r="O3" s="2"/>
      <c r="P3" s="2"/>
    </row>
    <row r="4" spans="1:16" s="4" customFormat="1" ht="19.5" customHeight="1">
      <c r="A4" s="120" t="s">
        <v>4</v>
      </c>
      <c r="B4" s="120"/>
      <c r="C4" s="2"/>
      <c r="D4" s="120" t="s">
        <v>5</v>
      </c>
      <c r="E4" s="120"/>
      <c r="F4" s="120"/>
      <c r="G4" s="2"/>
      <c r="H4" s="2"/>
      <c r="I4" s="2"/>
      <c r="J4" s="120" t="s">
        <v>6</v>
      </c>
      <c r="K4" s="120"/>
      <c r="L4" s="120"/>
      <c r="M4" s="120"/>
      <c r="N4" s="120"/>
      <c r="O4" s="2"/>
      <c r="P4" s="2"/>
    </row>
    <row r="5" spans="1:16" s="4" customFormat="1" ht="19.5" customHeight="1">
      <c r="A5" s="121" t="s">
        <v>7</v>
      </c>
      <c r="B5" s="121"/>
      <c r="C5" s="5"/>
      <c r="D5" s="120" t="s">
        <v>154</v>
      </c>
      <c r="E5" s="120"/>
      <c r="F5" s="120"/>
      <c r="G5" s="5"/>
      <c r="H5" s="5"/>
      <c r="I5" s="5"/>
      <c r="J5" s="120" t="s">
        <v>153</v>
      </c>
      <c r="K5" s="120"/>
      <c r="L5" s="120"/>
      <c r="M5" s="120"/>
      <c r="N5" s="120"/>
      <c r="O5" s="5"/>
      <c r="P5" s="5"/>
    </row>
    <row r="6" spans="1:16" s="4" customFormat="1" ht="19.5" customHeight="1">
      <c r="A6" s="118" t="s">
        <v>146</v>
      </c>
      <c r="B6" s="118"/>
      <c r="C6" s="3"/>
      <c r="D6" s="118" t="s">
        <v>147</v>
      </c>
      <c r="E6" s="118"/>
      <c r="F6" s="118"/>
      <c r="G6" s="3"/>
      <c r="H6" s="3"/>
      <c r="I6" s="3"/>
      <c r="J6" s="118" t="s">
        <v>147</v>
      </c>
      <c r="K6" s="118"/>
      <c r="L6" s="118"/>
      <c r="M6" s="118"/>
      <c r="N6" s="118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122" t="s">
        <v>8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</row>
    <row r="9" spans="1:16" s="47" customFormat="1" ht="19.5" customHeight="1">
      <c r="A9" s="121" t="s">
        <v>155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</row>
    <row r="10" spans="1:16" s="48" customFormat="1" ht="19.5" customHeight="1">
      <c r="A10" s="121" t="s">
        <v>128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6" s="7" customFormat="1" ht="19.5" customHeight="1" thickBot="1">
      <c r="A11" s="49"/>
      <c r="B11" s="49"/>
      <c r="C11" s="49"/>
      <c r="D11" s="49"/>
      <c r="E11" s="49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16" s="8" customFormat="1" ht="20.25" customHeight="1" thickBot="1">
      <c r="A12" s="126" t="s">
        <v>9</v>
      </c>
      <c r="B12" s="128" t="s">
        <v>110</v>
      </c>
      <c r="C12" s="130" t="s">
        <v>10</v>
      </c>
      <c r="D12" s="126" t="s">
        <v>11</v>
      </c>
      <c r="E12" s="126" t="s">
        <v>131</v>
      </c>
      <c r="F12" s="132" t="s">
        <v>132</v>
      </c>
      <c r="G12" s="123" t="s">
        <v>12</v>
      </c>
      <c r="H12" s="124"/>
      <c r="I12" s="124"/>
      <c r="J12" s="124"/>
      <c r="K12" s="124"/>
      <c r="L12" s="124"/>
      <c r="M12" s="124"/>
      <c r="N12" s="124"/>
      <c r="O12" s="124"/>
      <c r="P12" s="125"/>
    </row>
    <row r="13" spans="1:16" ht="46.5" customHeight="1" thickBot="1">
      <c r="A13" s="127"/>
      <c r="B13" s="129"/>
      <c r="C13" s="131"/>
      <c r="D13" s="127"/>
      <c r="E13" s="127"/>
      <c r="F13" s="133"/>
      <c r="G13" s="52" t="s">
        <v>13</v>
      </c>
      <c r="H13" s="52" t="s">
        <v>14</v>
      </c>
      <c r="I13" s="52" t="s">
        <v>15</v>
      </c>
      <c r="J13" s="53" t="s">
        <v>16</v>
      </c>
      <c r="K13" s="54" t="s">
        <v>17</v>
      </c>
      <c r="L13" s="52" t="s">
        <v>18</v>
      </c>
      <c r="M13" s="55" t="s">
        <v>19</v>
      </c>
      <c r="N13" s="52" t="s">
        <v>20</v>
      </c>
      <c r="O13" s="55" t="s">
        <v>21</v>
      </c>
      <c r="P13" s="52" t="s">
        <v>22</v>
      </c>
    </row>
    <row r="14" spans="1:16" s="18" customFormat="1" ht="29.25" customHeight="1" thickBot="1">
      <c r="A14" s="32">
        <v>1</v>
      </c>
      <c r="B14" s="56" t="s">
        <v>119</v>
      </c>
      <c r="C14" s="56" t="s">
        <v>76</v>
      </c>
      <c r="D14" s="12" t="s">
        <v>77</v>
      </c>
      <c r="E14" s="57" t="s">
        <v>157</v>
      </c>
      <c r="F14" s="45">
        <v>10</v>
      </c>
      <c r="G14" s="13"/>
      <c r="H14" s="13"/>
      <c r="I14" s="17"/>
      <c r="J14" s="13">
        <v>3</v>
      </c>
      <c r="K14" s="13"/>
      <c r="L14" s="13"/>
      <c r="M14" s="13"/>
      <c r="N14" s="13"/>
      <c r="O14" s="13"/>
      <c r="P14" s="13"/>
    </row>
    <row r="15" spans="1:16" s="18" customFormat="1" ht="27.75" customHeight="1" thickBot="1">
      <c r="A15" s="10">
        <v>2</v>
      </c>
      <c r="B15" s="11" t="s">
        <v>119</v>
      </c>
      <c r="C15" s="11" t="s">
        <v>76</v>
      </c>
      <c r="D15" s="12" t="s">
        <v>78</v>
      </c>
      <c r="E15" s="57" t="s">
        <v>157</v>
      </c>
      <c r="F15" s="45">
        <v>10</v>
      </c>
      <c r="G15" s="13"/>
      <c r="H15" s="13"/>
      <c r="I15" s="13"/>
      <c r="J15" s="13">
        <v>3.2</v>
      </c>
      <c r="K15" s="13"/>
      <c r="L15" s="14"/>
      <c r="M15" s="14"/>
      <c r="N15" s="14"/>
      <c r="O15" s="14"/>
      <c r="P15" s="14"/>
    </row>
    <row r="16" spans="1:16" s="18" customFormat="1" ht="32.25" thickBot="1">
      <c r="A16" s="10">
        <v>3</v>
      </c>
      <c r="B16" s="11" t="s">
        <v>119</v>
      </c>
      <c r="C16" s="12" t="s">
        <v>79</v>
      </c>
      <c r="D16" s="12" t="s">
        <v>80</v>
      </c>
      <c r="E16" s="51" t="s">
        <v>140</v>
      </c>
      <c r="F16" s="51">
        <v>15</v>
      </c>
      <c r="G16" s="13"/>
      <c r="H16" s="13"/>
      <c r="I16" s="13">
        <v>1.3</v>
      </c>
      <c r="J16" s="13"/>
      <c r="K16" s="13"/>
      <c r="L16" s="13"/>
      <c r="M16" s="13"/>
      <c r="N16" s="13"/>
      <c r="O16" s="13"/>
      <c r="P16" s="13"/>
    </row>
    <row r="17" spans="1:16" s="18" customFormat="1" ht="32.25" thickBot="1">
      <c r="A17" s="10">
        <v>4</v>
      </c>
      <c r="B17" s="11" t="s">
        <v>119</v>
      </c>
      <c r="C17" s="12" t="s">
        <v>79</v>
      </c>
      <c r="D17" s="12" t="s">
        <v>81</v>
      </c>
      <c r="E17" s="51" t="s">
        <v>140</v>
      </c>
      <c r="F17" s="51">
        <v>15</v>
      </c>
      <c r="G17" s="13"/>
      <c r="H17" s="13"/>
      <c r="I17" s="13">
        <v>0.37</v>
      </c>
      <c r="J17" s="13"/>
      <c r="K17" s="13"/>
      <c r="L17" s="13"/>
      <c r="M17" s="13"/>
      <c r="N17" s="13"/>
      <c r="O17" s="13"/>
      <c r="P17" s="13"/>
    </row>
    <row r="18" spans="1:16" s="18" customFormat="1" ht="32.25" customHeight="1" thickBot="1">
      <c r="A18" s="10">
        <v>5</v>
      </c>
      <c r="B18" s="58" t="s">
        <v>82</v>
      </c>
      <c r="C18" s="20" t="s">
        <v>83</v>
      </c>
      <c r="D18" s="12" t="s">
        <v>84</v>
      </c>
      <c r="E18" s="51" t="s">
        <v>140</v>
      </c>
      <c r="F18" s="51">
        <v>30</v>
      </c>
      <c r="G18" s="13"/>
      <c r="H18" s="13"/>
      <c r="I18" s="14"/>
      <c r="J18" s="13"/>
      <c r="K18" s="13"/>
      <c r="L18" s="13"/>
      <c r="M18" s="13"/>
      <c r="N18" s="13"/>
      <c r="O18" s="13">
        <v>1.74</v>
      </c>
      <c r="P18" s="13"/>
    </row>
    <row r="19" spans="1:16" s="18" customFormat="1" ht="33" customHeight="1" thickBot="1">
      <c r="A19" s="30">
        <v>6</v>
      </c>
      <c r="B19" s="59" t="s">
        <v>85</v>
      </c>
      <c r="C19" s="60" t="s">
        <v>139</v>
      </c>
      <c r="D19" s="12" t="s">
        <v>120</v>
      </c>
      <c r="E19" s="51" t="s">
        <v>140</v>
      </c>
      <c r="F19" s="51">
        <v>40</v>
      </c>
      <c r="G19" s="14"/>
      <c r="H19" s="14"/>
      <c r="I19" s="14"/>
      <c r="J19" s="14">
        <v>0.89</v>
      </c>
      <c r="K19" s="14">
        <v>0.93</v>
      </c>
      <c r="L19" s="14">
        <v>0.93</v>
      </c>
      <c r="M19" s="14"/>
      <c r="N19" s="14"/>
      <c r="O19" s="14"/>
      <c r="P19" s="14"/>
    </row>
    <row r="20" spans="1:16" s="18" customFormat="1" ht="30.75" customHeight="1" thickBot="1">
      <c r="A20" s="10">
        <v>7</v>
      </c>
      <c r="B20" s="11" t="s">
        <v>86</v>
      </c>
      <c r="C20" s="26" t="s">
        <v>87</v>
      </c>
      <c r="D20" s="12" t="s">
        <v>148</v>
      </c>
      <c r="E20" s="51" t="s">
        <v>140</v>
      </c>
      <c r="F20" s="51">
        <v>20</v>
      </c>
      <c r="G20" s="13"/>
      <c r="H20" s="13"/>
      <c r="I20" s="13"/>
      <c r="J20" s="13">
        <v>3.1</v>
      </c>
      <c r="K20" s="13"/>
      <c r="L20" s="13"/>
      <c r="M20" s="13"/>
      <c r="N20" s="13"/>
      <c r="O20" s="13"/>
      <c r="P20" s="13"/>
    </row>
    <row r="21" spans="1:16" s="18" customFormat="1" ht="33" customHeight="1" thickBot="1">
      <c r="A21" s="10">
        <v>8</v>
      </c>
      <c r="B21" s="26" t="s">
        <v>88</v>
      </c>
      <c r="C21" s="36" t="s">
        <v>89</v>
      </c>
      <c r="D21" s="12" t="s">
        <v>90</v>
      </c>
      <c r="E21" s="51" t="s">
        <v>140</v>
      </c>
      <c r="F21" s="51">
        <v>30</v>
      </c>
      <c r="G21" s="13"/>
      <c r="H21" s="13"/>
      <c r="I21" s="13"/>
      <c r="J21" s="13"/>
      <c r="K21" s="13"/>
      <c r="L21" s="13">
        <v>8.6</v>
      </c>
      <c r="M21" s="13"/>
      <c r="N21" s="13"/>
      <c r="O21" s="13"/>
      <c r="P21" s="13"/>
    </row>
    <row r="22" spans="1:16" s="18" customFormat="1" ht="35.25" customHeight="1" thickBot="1">
      <c r="A22" s="32">
        <v>9</v>
      </c>
      <c r="B22" s="61" t="s">
        <v>91</v>
      </c>
      <c r="C22" s="62" t="s">
        <v>92</v>
      </c>
      <c r="D22" s="12" t="s">
        <v>93</v>
      </c>
      <c r="E22" s="51" t="s">
        <v>140</v>
      </c>
      <c r="F22" s="51">
        <v>30</v>
      </c>
      <c r="G22" s="13"/>
      <c r="H22" s="13"/>
      <c r="I22" s="13"/>
      <c r="J22" s="13"/>
      <c r="K22" s="86">
        <v>22.5</v>
      </c>
      <c r="L22" s="86">
        <v>12.82</v>
      </c>
      <c r="M22" s="86">
        <v>13.3</v>
      </c>
      <c r="N22" s="86">
        <v>10.94</v>
      </c>
      <c r="O22" s="13"/>
      <c r="P22" s="13"/>
    </row>
    <row r="23" spans="1:16" s="18" customFormat="1" ht="33" customHeight="1" thickBot="1">
      <c r="A23" s="10">
        <v>10</v>
      </c>
      <c r="B23" s="63" t="s">
        <v>94</v>
      </c>
      <c r="C23" s="26" t="s">
        <v>95</v>
      </c>
      <c r="D23" s="12" t="s">
        <v>96</v>
      </c>
      <c r="E23" s="51" t="s">
        <v>156</v>
      </c>
      <c r="F23" s="51">
        <v>5</v>
      </c>
      <c r="G23" s="13"/>
      <c r="H23" s="13"/>
      <c r="I23" s="13">
        <v>14</v>
      </c>
      <c r="J23" s="13"/>
      <c r="K23" s="13"/>
      <c r="L23" s="13"/>
      <c r="M23" s="13"/>
      <c r="N23" s="13"/>
      <c r="O23" s="13"/>
      <c r="P23" s="13"/>
    </row>
    <row r="24" spans="1:16" s="18" customFormat="1" ht="31.5" customHeight="1" thickBot="1">
      <c r="A24" s="10">
        <v>11</v>
      </c>
      <c r="B24" s="12" t="s">
        <v>101</v>
      </c>
      <c r="C24" s="64" t="s">
        <v>102</v>
      </c>
      <c r="D24" s="12" t="s">
        <v>151</v>
      </c>
      <c r="E24" s="51" t="s">
        <v>158</v>
      </c>
      <c r="F24" s="51">
        <v>5</v>
      </c>
      <c r="G24" s="14"/>
      <c r="H24" s="14"/>
      <c r="I24" s="14"/>
      <c r="J24" s="14"/>
      <c r="K24" s="14"/>
      <c r="L24" s="14"/>
      <c r="M24" s="14"/>
      <c r="N24" s="14"/>
      <c r="O24" s="14"/>
      <c r="P24" s="14">
        <v>19.5</v>
      </c>
    </row>
    <row r="25" spans="1:16" s="18" customFormat="1" ht="35.25" customHeight="1" thickBot="1">
      <c r="A25" s="10">
        <v>12</v>
      </c>
      <c r="B25" s="16" t="s">
        <v>149</v>
      </c>
      <c r="C25" s="20" t="s">
        <v>97</v>
      </c>
      <c r="D25" s="12" t="s">
        <v>150</v>
      </c>
      <c r="E25" s="51" t="s">
        <v>140</v>
      </c>
      <c r="F25" s="51">
        <v>20</v>
      </c>
      <c r="G25" s="14"/>
      <c r="H25" s="14"/>
      <c r="I25" s="14"/>
      <c r="J25" s="14"/>
      <c r="K25" s="14"/>
      <c r="L25" s="14"/>
      <c r="M25" s="14">
        <v>1</v>
      </c>
      <c r="N25" s="14"/>
      <c r="O25" s="14"/>
      <c r="P25" s="14"/>
    </row>
    <row r="26" spans="1:16" s="18" customFormat="1" ht="33.75" customHeight="1" thickBot="1">
      <c r="A26" s="10">
        <v>13</v>
      </c>
      <c r="B26" s="65" t="s">
        <v>122</v>
      </c>
      <c r="C26" s="59" t="s">
        <v>71</v>
      </c>
      <c r="D26" s="12" t="s">
        <v>72</v>
      </c>
      <c r="E26" s="51" t="s">
        <v>140</v>
      </c>
      <c r="F26" s="51">
        <v>20</v>
      </c>
      <c r="G26" s="14"/>
      <c r="H26" s="14"/>
      <c r="I26" s="14">
        <v>6.31</v>
      </c>
      <c r="J26" s="14"/>
      <c r="K26" s="42"/>
      <c r="L26" s="14"/>
      <c r="M26" s="14"/>
      <c r="N26" s="14"/>
      <c r="O26" s="14"/>
      <c r="P26" s="14"/>
    </row>
    <row r="27" spans="1:16" s="18" customFormat="1" ht="32.25" customHeight="1" thickBot="1">
      <c r="A27" s="10">
        <v>14</v>
      </c>
      <c r="B27" s="65" t="s">
        <v>122</v>
      </c>
      <c r="C27" s="59" t="s">
        <v>71</v>
      </c>
      <c r="D27" s="12" t="s">
        <v>125</v>
      </c>
      <c r="E27" s="51" t="s">
        <v>140</v>
      </c>
      <c r="F27" s="51">
        <v>20</v>
      </c>
      <c r="G27" s="14"/>
      <c r="H27" s="14"/>
      <c r="I27" s="14"/>
      <c r="J27" s="14"/>
      <c r="K27" s="14">
        <v>6.72</v>
      </c>
      <c r="L27" s="14"/>
      <c r="M27" s="14"/>
      <c r="N27" s="14"/>
      <c r="O27" s="14"/>
      <c r="P27" s="14"/>
    </row>
    <row r="28" spans="1:16" s="18" customFormat="1" ht="30.75" customHeight="1" thickBot="1">
      <c r="A28" s="10">
        <v>15</v>
      </c>
      <c r="B28" s="65" t="s">
        <v>122</v>
      </c>
      <c r="C28" s="12" t="s">
        <v>73</v>
      </c>
      <c r="D28" s="12" t="s">
        <v>74</v>
      </c>
      <c r="E28" s="51" t="s">
        <v>140</v>
      </c>
      <c r="F28" s="51">
        <v>20</v>
      </c>
      <c r="G28" s="14"/>
      <c r="H28" s="14"/>
      <c r="I28" s="45"/>
      <c r="J28" s="14">
        <v>0</v>
      </c>
      <c r="K28" s="14"/>
      <c r="L28" s="14"/>
      <c r="M28" s="14"/>
      <c r="N28" s="14"/>
      <c r="O28" s="14"/>
      <c r="P28" s="14"/>
    </row>
    <row r="29" spans="1:16" s="18" customFormat="1" ht="30" customHeight="1" thickBot="1">
      <c r="A29" s="10">
        <v>16</v>
      </c>
      <c r="B29" s="65" t="s">
        <v>122</v>
      </c>
      <c r="C29" s="12" t="s">
        <v>73</v>
      </c>
      <c r="D29" s="12" t="s">
        <v>168</v>
      </c>
      <c r="E29" s="51" t="s">
        <v>140</v>
      </c>
      <c r="F29" s="51">
        <v>20</v>
      </c>
      <c r="G29" s="13"/>
      <c r="H29" s="13"/>
      <c r="I29" s="14"/>
      <c r="J29" s="14">
        <v>0.05</v>
      </c>
      <c r="K29" s="13"/>
      <c r="L29" s="13"/>
      <c r="M29" s="13"/>
      <c r="N29" s="13"/>
      <c r="O29" s="13"/>
      <c r="P29" s="13"/>
    </row>
    <row r="30" spans="1:16" s="18" customFormat="1" ht="39.75" customHeight="1" thickBot="1">
      <c r="A30" s="10">
        <v>17</v>
      </c>
      <c r="B30" s="65" t="s">
        <v>122</v>
      </c>
      <c r="C30" s="12" t="s">
        <v>123</v>
      </c>
      <c r="D30" s="12" t="s">
        <v>75</v>
      </c>
      <c r="E30" s="51" t="s">
        <v>140</v>
      </c>
      <c r="F30" s="51">
        <v>20</v>
      </c>
      <c r="G30" s="13"/>
      <c r="H30" s="13"/>
      <c r="I30" s="14"/>
      <c r="J30" s="14">
        <v>3.1</v>
      </c>
      <c r="K30" s="13"/>
      <c r="L30" s="13"/>
      <c r="M30" s="13"/>
      <c r="N30" s="13"/>
      <c r="O30" s="13"/>
      <c r="P30" s="13"/>
    </row>
    <row r="31" spans="1:16" s="18" customFormat="1" ht="40.5" customHeight="1" thickBot="1">
      <c r="A31" s="10">
        <v>18</v>
      </c>
      <c r="B31" s="66" t="s">
        <v>122</v>
      </c>
      <c r="C31" s="12" t="s">
        <v>135</v>
      </c>
      <c r="D31" s="12" t="s">
        <v>124</v>
      </c>
      <c r="E31" s="51" t="s">
        <v>140</v>
      </c>
      <c r="F31" s="51">
        <v>20</v>
      </c>
      <c r="G31" s="13"/>
      <c r="H31" s="13"/>
      <c r="I31" s="14"/>
      <c r="J31" s="14"/>
      <c r="K31" s="13"/>
      <c r="L31" s="13"/>
      <c r="M31" s="13"/>
      <c r="N31" s="13"/>
      <c r="O31" s="13"/>
      <c r="P31" s="85">
        <v>15</v>
      </c>
    </row>
    <row r="32" spans="1:16" s="18" customFormat="1" ht="40.5" customHeight="1" thickBot="1">
      <c r="A32" s="10">
        <v>19</v>
      </c>
      <c r="B32" s="98" t="s">
        <v>137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100"/>
    </row>
    <row r="33" spans="1:16" s="18" customFormat="1" ht="37.5" customHeight="1" thickBot="1">
      <c r="A33" s="10">
        <v>20</v>
      </c>
      <c r="B33" s="67" t="s">
        <v>121</v>
      </c>
      <c r="C33" s="35" t="s">
        <v>64</v>
      </c>
      <c r="D33" s="12" t="s">
        <v>65</v>
      </c>
      <c r="E33" s="68" t="s">
        <v>159</v>
      </c>
      <c r="F33" s="69">
        <v>5</v>
      </c>
      <c r="G33" s="13"/>
      <c r="H33" s="13"/>
      <c r="I33" s="13"/>
      <c r="J33" s="13">
        <v>0.01</v>
      </c>
      <c r="K33" s="13"/>
      <c r="L33" s="13"/>
      <c r="M33" s="13"/>
      <c r="N33" s="13"/>
      <c r="O33" s="13"/>
      <c r="P33" s="51"/>
    </row>
    <row r="34" spans="1:16" s="18" customFormat="1" ht="32.25" thickBot="1">
      <c r="A34" s="10">
        <v>21</v>
      </c>
      <c r="B34" s="67" t="s">
        <v>121</v>
      </c>
      <c r="C34" s="20" t="s">
        <v>66</v>
      </c>
      <c r="D34" s="12" t="s">
        <v>67</v>
      </c>
      <c r="E34" s="51" t="s">
        <v>68</v>
      </c>
      <c r="F34" s="51">
        <v>5</v>
      </c>
      <c r="G34" s="14">
        <v>10.6</v>
      </c>
      <c r="H34" s="14"/>
      <c r="I34" s="14"/>
      <c r="J34" s="14"/>
      <c r="K34" s="14"/>
      <c r="L34" s="14"/>
      <c r="M34" s="14"/>
      <c r="N34" s="14"/>
      <c r="O34" s="14"/>
      <c r="P34" s="14"/>
    </row>
    <row r="35" spans="1:16" s="18" customFormat="1" ht="32.25" thickBot="1">
      <c r="A35" s="10">
        <v>22</v>
      </c>
      <c r="B35" s="67" t="s">
        <v>121</v>
      </c>
      <c r="C35" s="35" t="s">
        <v>69</v>
      </c>
      <c r="D35" s="12" t="s">
        <v>70</v>
      </c>
      <c r="E35" s="51" t="s">
        <v>68</v>
      </c>
      <c r="F35" s="51">
        <v>5</v>
      </c>
      <c r="G35" s="14"/>
      <c r="H35" s="14">
        <v>18.7</v>
      </c>
      <c r="I35" s="14"/>
      <c r="J35" s="13"/>
      <c r="K35" s="13"/>
      <c r="L35" s="13"/>
      <c r="M35" s="13"/>
      <c r="N35" s="13"/>
      <c r="O35" s="13"/>
      <c r="P35" s="13"/>
    </row>
    <row r="36" spans="1:16" s="18" customFormat="1" ht="30.75" customHeight="1" thickBot="1">
      <c r="A36" s="10">
        <v>23</v>
      </c>
      <c r="B36" s="67" t="s">
        <v>121</v>
      </c>
      <c r="C36" s="35" t="s">
        <v>117</v>
      </c>
      <c r="D36" s="12" t="s">
        <v>118</v>
      </c>
      <c r="E36" s="51" t="s">
        <v>68</v>
      </c>
      <c r="F36" s="51">
        <v>5</v>
      </c>
      <c r="G36" s="14"/>
      <c r="H36" s="14"/>
      <c r="I36" s="14">
        <v>21.77</v>
      </c>
      <c r="J36" s="13"/>
      <c r="K36" s="13"/>
      <c r="L36" s="13"/>
      <c r="M36" s="13"/>
      <c r="N36" s="13"/>
      <c r="O36" s="13"/>
      <c r="P36" s="13"/>
    </row>
    <row r="37" spans="1:16" s="18" customFormat="1" ht="40.5" customHeight="1" thickBot="1">
      <c r="A37" s="38">
        <v>24</v>
      </c>
      <c r="B37" s="39" t="s">
        <v>152</v>
      </c>
      <c r="C37" s="40" t="s">
        <v>63</v>
      </c>
      <c r="D37" s="28" t="s">
        <v>172</v>
      </c>
      <c r="E37" s="51" t="s">
        <v>140</v>
      </c>
      <c r="F37" s="51">
        <v>40</v>
      </c>
      <c r="G37" s="14"/>
      <c r="H37" s="14"/>
      <c r="I37" s="14"/>
      <c r="J37" s="14"/>
      <c r="K37" s="14"/>
      <c r="L37" s="14"/>
      <c r="M37" s="14"/>
      <c r="N37" s="14">
        <v>4</v>
      </c>
      <c r="O37" s="14"/>
      <c r="P37" s="14"/>
    </row>
    <row r="38" spans="1:16" s="18" customFormat="1" ht="32.25" thickBot="1">
      <c r="A38" s="10">
        <v>25</v>
      </c>
      <c r="B38" s="11" t="s">
        <v>112</v>
      </c>
      <c r="C38" s="26" t="s">
        <v>111</v>
      </c>
      <c r="D38" s="12" t="s">
        <v>165</v>
      </c>
      <c r="E38" s="51" t="s">
        <v>166</v>
      </c>
      <c r="F38" s="51">
        <v>5</v>
      </c>
      <c r="G38" s="13"/>
      <c r="H38" s="13"/>
      <c r="I38" s="41">
        <v>1.38</v>
      </c>
      <c r="J38" s="13"/>
      <c r="K38" s="13"/>
      <c r="L38" s="13"/>
      <c r="M38" s="13"/>
      <c r="N38" s="13"/>
      <c r="O38" s="13"/>
      <c r="P38" s="13"/>
    </row>
    <row r="39" spans="1:16" s="18" customFormat="1" ht="41.25" customHeight="1" thickBot="1">
      <c r="A39" s="30">
        <v>26</v>
      </c>
      <c r="B39" s="12" t="s">
        <v>23</v>
      </c>
      <c r="C39" s="15" t="s">
        <v>24</v>
      </c>
      <c r="D39" s="12" t="s">
        <v>173</v>
      </c>
      <c r="E39" s="51" t="s">
        <v>140</v>
      </c>
      <c r="F39" s="51">
        <v>30</v>
      </c>
      <c r="G39" s="13"/>
      <c r="H39" s="13"/>
      <c r="I39" s="42"/>
      <c r="J39" s="13"/>
      <c r="K39" s="13"/>
      <c r="L39" s="13"/>
      <c r="M39" s="13">
        <v>3</v>
      </c>
      <c r="N39" s="13"/>
      <c r="O39" s="13"/>
      <c r="P39" s="13"/>
    </row>
    <row r="40" spans="1:16" s="18" customFormat="1" ht="27" customHeight="1" thickBot="1">
      <c r="A40" s="30">
        <v>27</v>
      </c>
      <c r="B40" s="12" t="s">
        <v>164</v>
      </c>
      <c r="C40" s="27" t="s">
        <v>134</v>
      </c>
      <c r="D40" s="12" t="s">
        <v>25</v>
      </c>
      <c r="E40" s="45" t="s">
        <v>26</v>
      </c>
      <c r="F40" s="51">
        <v>5</v>
      </c>
      <c r="G40" s="13"/>
      <c r="H40" s="13"/>
      <c r="I40" s="42"/>
      <c r="J40" s="13"/>
      <c r="K40" s="13">
        <v>2.7</v>
      </c>
      <c r="L40" s="13"/>
      <c r="M40" s="13"/>
      <c r="N40" s="13"/>
      <c r="O40" s="13"/>
      <c r="P40" s="13"/>
    </row>
    <row r="41" spans="1:16" s="18" customFormat="1" ht="31.5" customHeight="1" thickBot="1">
      <c r="A41" s="30">
        <v>28</v>
      </c>
      <c r="B41" s="15" t="s">
        <v>143</v>
      </c>
      <c r="C41" s="33" t="s">
        <v>39</v>
      </c>
      <c r="D41" s="12" t="s">
        <v>144</v>
      </c>
      <c r="E41" s="45" t="s">
        <v>140</v>
      </c>
      <c r="F41" s="51">
        <v>45</v>
      </c>
      <c r="G41" s="13"/>
      <c r="H41" s="13"/>
      <c r="I41" s="42"/>
      <c r="J41" s="13"/>
      <c r="K41" s="13"/>
      <c r="L41" s="13"/>
      <c r="M41" s="13"/>
      <c r="N41" s="13"/>
      <c r="O41" s="13">
        <v>1.1000000000000001</v>
      </c>
      <c r="P41" s="13"/>
    </row>
    <row r="42" spans="1:16" s="18" customFormat="1" ht="32.25" thickBot="1">
      <c r="A42" s="10">
        <v>29</v>
      </c>
      <c r="B42" s="15" t="s">
        <v>27</v>
      </c>
      <c r="C42" s="37" t="s">
        <v>28</v>
      </c>
      <c r="D42" s="16" t="s">
        <v>29</v>
      </c>
      <c r="E42" s="45" t="s">
        <v>26</v>
      </c>
      <c r="F42" s="45">
        <v>5</v>
      </c>
      <c r="G42" s="45"/>
      <c r="H42" s="45"/>
      <c r="I42" s="45"/>
      <c r="J42" s="45"/>
      <c r="K42" s="45">
        <v>0.26</v>
      </c>
      <c r="L42" s="45"/>
      <c r="M42" s="45"/>
      <c r="N42" s="17"/>
      <c r="O42" s="13"/>
      <c r="P42" s="13"/>
    </row>
    <row r="43" spans="1:16" s="18" customFormat="1" ht="32.25" thickBot="1">
      <c r="A43" s="10">
        <v>30</v>
      </c>
      <c r="B43" s="15" t="s">
        <v>27</v>
      </c>
      <c r="C43" s="37" t="s">
        <v>30</v>
      </c>
      <c r="D43" s="16" t="s">
        <v>31</v>
      </c>
      <c r="E43" s="45" t="s">
        <v>160</v>
      </c>
      <c r="F43" s="45">
        <v>45</v>
      </c>
      <c r="G43" s="45"/>
      <c r="H43" s="45"/>
      <c r="I43" s="45"/>
      <c r="J43" s="45"/>
      <c r="K43" s="45"/>
      <c r="L43" s="45"/>
      <c r="M43" s="45">
        <v>0.8</v>
      </c>
      <c r="N43" s="17"/>
      <c r="O43" s="13"/>
      <c r="P43" s="13"/>
    </row>
    <row r="44" spans="1:16" s="18" customFormat="1" ht="32.25" thickBot="1">
      <c r="A44" s="10">
        <v>31</v>
      </c>
      <c r="B44" s="15" t="s">
        <v>27</v>
      </c>
      <c r="C44" s="37" t="s">
        <v>32</v>
      </c>
      <c r="D44" s="16" t="s">
        <v>33</v>
      </c>
      <c r="E44" s="45" t="s">
        <v>160</v>
      </c>
      <c r="F44" s="45">
        <v>45</v>
      </c>
      <c r="G44" s="45"/>
      <c r="H44" s="45"/>
      <c r="I44" s="45"/>
      <c r="J44" s="45"/>
      <c r="K44" s="45"/>
      <c r="L44" s="45"/>
      <c r="M44" s="45">
        <v>1.65</v>
      </c>
      <c r="N44" s="17"/>
      <c r="O44" s="13"/>
      <c r="P44" s="13"/>
    </row>
    <row r="45" spans="1:16" s="18" customFormat="1" ht="32.25" thickBot="1">
      <c r="A45" s="10">
        <v>32</v>
      </c>
      <c r="B45" s="15" t="s">
        <v>27</v>
      </c>
      <c r="C45" s="37" t="s">
        <v>34</v>
      </c>
      <c r="D45" s="16" t="s">
        <v>35</v>
      </c>
      <c r="E45" s="45" t="s">
        <v>160</v>
      </c>
      <c r="F45" s="45">
        <v>45</v>
      </c>
      <c r="G45" s="45"/>
      <c r="H45" s="45"/>
      <c r="I45" s="45"/>
      <c r="J45" s="45"/>
      <c r="K45" s="45"/>
      <c r="L45" s="45"/>
      <c r="M45" s="45"/>
      <c r="N45" s="17">
        <v>4.22</v>
      </c>
      <c r="O45" s="13"/>
      <c r="P45" s="13"/>
    </row>
    <row r="46" spans="1:16" s="18" customFormat="1" ht="32.25" thickBot="1">
      <c r="A46" s="10">
        <v>33</v>
      </c>
      <c r="B46" s="15" t="s">
        <v>27</v>
      </c>
      <c r="C46" s="37" t="s">
        <v>36</v>
      </c>
      <c r="D46" s="16" t="s">
        <v>43</v>
      </c>
      <c r="E46" s="45" t="s">
        <v>160</v>
      </c>
      <c r="F46" s="45">
        <v>45</v>
      </c>
      <c r="G46" s="45"/>
      <c r="H46" s="45"/>
      <c r="I46" s="45"/>
      <c r="J46" s="45"/>
      <c r="K46" s="45"/>
      <c r="L46" s="45"/>
      <c r="M46" s="45">
        <v>0.34</v>
      </c>
      <c r="N46" s="17"/>
      <c r="O46" s="13"/>
      <c r="P46" s="13"/>
    </row>
    <row r="47" spans="1:16" s="18" customFormat="1" ht="32.25" thickBot="1">
      <c r="A47" s="10">
        <v>34</v>
      </c>
      <c r="B47" s="15" t="s">
        <v>27</v>
      </c>
      <c r="C47" s="37" t="s">
        <v>37</v>
      </c>
      <c r="D47" s="16" t="s">
        <v>38</v>
      </c>
      <c r="E47" s="45" t="s">
        <v>160</v>
      </c>
      <c r="F47" s="45">
        <v>45</v>
      </c>
      <c r="G47" s="45"/>
      <c r="H47" s="45"/>
      <c r="I47" s="45"/>
      <c r="J47" s="45"/>
      <c r="K47" s="45"/>
      <c r="L47" s="45"/>
      <c r="M47" s="45">
        <v>3.03</v>
      </c>
      <c r="N47" s="17"/>
      <c r="O47" s="13"/>
      <c r="P47" s="13"/>
    </row>
    <row r="48" spans="1:16" s="18" customFormat="1" ht="32.25" thickBot="1">
      <c r="A48" s="10">
        <v>35</v>
      </c>
      <c r="B48" s="15" t="s">
        <v>27</v>
      </c>
      <c r="C48" s="37" t="s">
        <v>39</v>
      </c>
      <c r="D48" s="16" t="s">
        <v>113</v>
      </c>
      <c r="E48" s="45" t="s">
        <v>160</v>
      </c>
      <c r="F48" s="45">
        <v>45</v>
      </c>
      <c r="G48" s="45"/>
      <c r="H48" s="45"/>
      <c r="I48" s="45"/>
      <c r="J48" s="45"/>
      <c r="K48" s="45"/>
      <c r="L48" s="45"/>
      <c r="M48" s="45">
        <v>4.12</v>
      </c>
      <c r="N48" s="17"/>
      <c r="O48" s="13"/>
      <c r="P48" s="13"/>
    </row>
    <row r="49" spans="1:16" s="18" customFormat="1" ht="32.25" thickBot="1">
      <c r="A49" s="10">
        <v>36</v>
      </c>
      <c r="B49" s="15" t="s">
        <v>27</v>
      </c>
      <c r="C49" s="37" t="s">
        <v>40</v>
      </c>
      <c r="D49" s="16" t="s">
        <v>41</v>
      </c>
      <c r="E49" s="45" t="s">
        <v>160</v>
      </c>
      <c r="F49" s="45">
        <v>45</v>
      </c>
      <c r="G49" s="45"/>
      <c r="H49" s="45"/>
      <c r="I49" s="45"/>
      <c r="J49" s="45"/>
      <c r="K49" s="45"/>
      <c r="L49" s="45"/>
      <c r="M49" s="45"/>
      <c r="N49" s="17">
        <v>0.27</v>
      </c>
      <c r="O49" s="13"/>
      <c r="P49" s="13"/>
    </row>
    <row r="50" spans="1:16" s="18" customFormat="1" ht="32.25" thickBot="1">
      <c r="A50" s="10">
        <v>37</v>
      </c>
      <c r="B50" s="15" t="s">
        <v>27</v>
      </c>
      <c r="C50" s="37" t="s">
        <v>42</v>
      </c>
      <c r="D50" s="16" t="s">
        <v>43</v>
      </c>
      <c r="E50" s="45" t="s">
        <v>160</v>
      </c>
      <c r="F50" s="45">
        <v>45</v>
      </c>
      <c r="G50" s="45"/>
      <c r="H50" s="45"/>
      <c r="I50" s="42"/>
      <c r="J50" s="45"/>
      <c r="K50" s="45"/>
      <c r="L50" s="45"/>
      <c r="M50" s="45"/>
      <c r="N50" s="17"/>
      <c r="O50" s="45">
        <v>1.31</v>
      </c>
      <c r="P50" s="13"/>
    </row>
    <row r="51" spans="1:16" s="18" customFormat="1" ht="32.25" thickBot="1">
      <c r="A51" s="10">
        <v>38</v>
      </c>
      <c r="B51" s="25" t="s">
        <v>44</v>
      </c>
      <c r="C51" s="46" t="s">
        <v>45</v>
      </c>
      <c r="D51" s="28" t="s">
        <v>169</v>
      </c>
      <c r="E51" s="51" t="s">
        <v>140</v>
      </c>
      <c r="F51" s="51">
        <v>20</v>
      </c>
      <c r="G51" s="13"/>
      <c r="H51" s="13"/>
      <c r="I51" s="42"/>
      <c r="J51" s="13"/>
      <c r="K51" s="13"/>
      <c r="L51" s="13"/>
      <c r="M51" s="13"/>
      <c r="N51" s="13">
        <v>1.6</v>
      </c>
      <c r="O51" s="13"/>
      <c r="P51" s="13"/>
    </row>
    <row r="52" spans="1:16" s="18" customFormat="1" ht="37.5" customHeight="1" thickBot="1">
      <c r="A52" s="10">
        <v>39</v>
      </c>
      <c r="B52" s="15" t="s">
        <v>46</v>
      </c>
      <c r="C52" s="19" t="s">
        <v>47</v>
      </c>
      <c r="D52" s="16" t="s">
        <v>170</v>
      </c>
      <c r="E52" s="45" t="s">
        <v>140</v>
      </c>
      <c r="F52" s="45">
        <v>40</v>
      </c>
      <c r="G52" s="45"/>
      <c r="H52" s="45"/>
      <c r="I52" s="45"/>
      <c r="J52" s="45"/>
      <c r="K52" s="45"/>
      <c r="L52" s="45"/>
      <c r="M52" s="45"/>
      <c r="N52" s="17">
        <v>3</v>
      </c>
      <c r="O52" s="13"/>
      <c r="P52" s="13"/>
    </row>
    <row r="53" spans="1:16" s="18" customFormat="1" ht="43.5" thickBot="1">
      <c r="A53" s="10">
        <v>40</v>
      </c>
      <c r="B53" s="66" t="s">
        <v>145</v>
      </c>
      <c r="C53" s="28" t="s">
        <v>141</v>
      </c>
      <c r="D53" s="70" t="s">
        <v>142</v>
      </c>
      <c r="E53" s="51" t="s">
        <v>140</v>
      </c>
      <c r="F53" s="51">
        <v>40</v>
      </c>
      <c r="G53" s="13"/>
      <c r="H53" s="13"/>
      <c r="I53" s="13"/>
      <c r="J53" s="13"/>
      <c r="K53" s="13"/>
      <c r="L53" s="13"/>
      <c r="M53" s="13">
        <v>2.48</v>
      </c>
      <c r="N53" s="13"/>
      <c r="O53" s="13"/>
      <c r="P53" s="13"/>
    </row>
    <row r="54" spans="1:16" s="18" customFormat="1" ht="32.25" thickBot="1">
      <c r="A54" s="10">
        <v>41</v>
      </c>
      <c r="B54" s="65" t="s">
        <v>48</v>
      </c>
      <c r="C54" s="11" t="s">
        <v>49</v>
      </c>
      <c r="D54" s="12" t="s">
        <v>50</v>
      </c>
      <c r="E54" s="51" t="s">
        <v>51</v>
      </c>
      <c r="F54" s="51">
        <v>5</v>
      </c>
      <c r="G54" s="14"/>
      <c r="H54" s="14"/>
      <c r="I54" s="14"/>
      <c r="J54" s="14"/>
      <c r="K54" s="14"/>
      <c r="L54" s="14"/>
      <c r="M54" s="14"/>
      <c r="N54" s="14"/>
      <c r="O54" s="14">
        <v>2</v>
      </c>
      <c r="P54" s="14"/>
    </row>
    <row r="55" spans="1:16" s="18" customFormat="1" ht="32.25" thickBot="1">
      <c r="A55" s="10">
        <v>42</v>
      </c>
      <c r="B55" s="65" t="s">
        <v>48</v>
      </c>
      <c r="C55" s="11" t="s">
        <v>49</v>
      </c>
      <c r="D55" s="12" t="s">
        <v>114</v>
      </c>
      <c r="E55" s="71" t="s">
        <v>161</v>
      </c>
      <c r="F55" s="51">
        <v>30</v>
      </c>
      <c r="G55" s="14"/>
      <c r="H55" s="14"/>
      <c r="I55" s="14"/>
      <c r="J55" s="14"/>
      <c r="K55" s="14"/>
      <c r="L55" s="14"/>
      <c r="M55" s="14"/>
      <c r="N55" s="14"/>
      <c r="O55" s="14">
        <v>2</v>
      </c>
      <c r="P55" s="14"/>
    </row>
    <row r="56" spans="1:16" s="18" customFormat="1" ht="32.25" thickBot="1">
      <c r="A56" s="10">
        <v>43</v>
      </c>
      <c r="B56" s="72" t="s">
        <v>48</v>
      </c>
      <c r="C56" s="11" t="s">
        <v>52</v>
      </c>
      <c r="D56" s="12" t="s">
        <v>53</v>
      </c>
      <c r="E56" s="71" t="s">
        <v>161</v>
      </c>
      <c r="F56" s="51">
        <v>40</v>
      </c>
      <c r="G56" s="14"/>
      <c r="H56" s="14"/>
      <c r="I56" s="14"/>
      <c r="J56" s="14"/>
      <c r="K56" s="14"/>
      <c r="L56" s="14">
        <v>0.35</v>
      </c>
      <c r="M56" s="14"/>
      <c r="N56" s="14"/>
      <c r="O56" s="14"/>
      <c r="P56" s="14"/>
    </row>
    <row r="57" spans="1:16" s="18" customFormat="1" ht="32.25" thickBot="1">
      <c r="A57" s="10">
        <v>44</v>
      </c>
      <c r="B57" s="72" t="s">
        <v>48</v>
      </c>
      <c r="C57" s="11" t="s">
        <v>54</v>
      </c>
      <c r="D57" s="12" t="s">
        <v>53</v>
      </c>
      <c r="E57" s="51" t="s">
        <v>51</v>
      </c>
      <c r="F57" s="51">
        <v>5</v>
      </c>
      <c r="G57" s="14"/>
      <c r="H57" s="14"/>
      <c r="I57" s="14"/>
      <c r="J57" s="14"/>
      <c r="K57" s="14"/>
      <c r="L57" s="14">
        <v>0.1</v>
      </c>
      <c r="M57" s="14"/>
      <c r="N57" s="14"/>
      <c r="O57" s="14"/>
      <c r="P57" s="14"/>
    </row>
    <row r="58" spans="1:16" s="18" customFormat="1" ht="32.25" thickBot="1">
      <c r="A58" s="10">
        <v>45</v>
      </c>
      <c r="B58" s="72" t="s">
        <v>48</v>
      </c>
      <c r="C58" s="11" t="s">
        <v>55</v>
      </c>
      <c r="D58" s="12" t="s">
        <v>56</v>
      </c>
      <c r="E58" s="51" t="s">
        <v>51</v>
      </c>
      <c r="F58" s="51">
        <v>10</v>
      </c>
      <c r="G58" s="14"/>
      <c r="H58" s="14"/>
      <c r="I58" s="14"/>
      <c r="J58" s="14"/>
      <c r="K58" s="14"/>
      <c r="L58" s="14"/>
      <c r="M58" s="14"/>
      <c r="N58" s="14"/>
      <c r="O58" s="14"/>
      <c r="P58" s="14">
        <v>1.64</v>
      </c>
    </row>
    <row r="59" spans="1:16" s="18" customFormat="1" ht="36.75" thickBot="1">
      <c r="A59" s="10">
        <v>46</v>
      </c>
      <c r="B59" s="72" t="s">
        <v>57</v>
      </c>
      <c r="C59" s="73" t="s">
        <v>58</v>
      </c>
      <c r="D59" s="12" t="s">
        <v>171</v>
      </c>
      <c r="E59" s="71" t="s">
        <v>162</v>
      </c>
      <c r="F59" s="51">
        <v>30</v>
      </c>
      <c r="G59" s="74"/>
      <c r="H59" s="74"/>
      <c r="I59" s="74"/>
      <c r="J59" s="74"/>
      <c r="K59" s="74"/>
      <c r="L59" s="74"/>
      <c r="M59" s="74">
        <v>1.1299999999999999</v>
      </c>
      <c r="N59" s="74">
        <v>0.26300000000000001</v>
      </c>
      <c r="O59" s="74">
        <v>0.61</v>
      </c>
      <c r="P59" s="74">
        <v>1.04</v>
      </c>
    </row>
    <row r="60" spans="1:16" s="18" customFormat="1" ht="32.25" thickBot="1">
      <c r="A60" s="10">
        <v>47</v>
      </c>
      <c r="B60" s="75" t="s">
        <v>59</v>
      </c>
      <c r="C60" s="46" t="s">
        <v>60</v>
      </c>
      <c r="D60" s="12" t="s">
        <v>133</v>
      </c>
      <c r="E60" s="45" t="s">
        <v>163</v>
      </c>
      <c r="F60" s="45">
        <v>5</v>
      </c>
      <c r="G60" s="13"/>
      <c r="H60" s="13"/>
      <c r="I60" s="13"/>
      <c r="J60" s="13"/>
      <c r="K60" s="13"/>
      <c r="L60" s="13"/>
      <c r="M60" s="13"/>
      <c r="N60" s="13">
        <v>0.9</v>
      </c>
      <c r="O60" s="13"/>
      <c r="P60" s="13"/>
    </row>
    <row r="61" spans="1:16" s="18" customFormat="1" ht="32.25" thickBot="1">
      <c r="A61" s="10">
        <v>48</v>
      </c>
      <c r="B61" s="66" t="s">
        <v>61</v>
      </c>
      <c r="C61" s="11" t="s">
        <v>62</v>
      </c>
      <c r="D61" s="12" t="s">
        <v>116</v>
      </c>
      <c r="E61" s="45" t="s">
        <v>140</v>
      </c>
      <c r="F61" s="51">
        <v>20</v>
      </c>
      <c r="G61" s="14"/>
      <c r="H61" s="14"/>
      <c r="I61" s="14"/>
      <c r="J61" s="14"/>
      <c r="K61" s="14"/>
      <c r="L61" s="14"/>
      <c r="M61" s="14"/>
      <c r="N61" s="14"/>
      <c r="O61" s="14">
        <v>1</v>
      </c>
      <c r="P61" s="14"/>
    </row>
    <row r="62" spans="1:16" s="18" customFormat="1" ht="19.5" thickBot="1">
      <c r="A62" s="10">
        <v>49</v>
      </c>
      <c r="B62" s="98" t="s">
        <v>136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100"/>
    </row>
    <row r="63" spans="1:16" s="18" customFormat="1" ht="32.25" thickBot="1">
      <c r="A63" s="10">
        <v>50</v>
      </c>
      <c r="B63" s="15" t="s">
        <v>98</v>
      </c>
      <c r="C63" s="37" t="s">
        <v>99</v>
      </c>
      <c r="D63" s="76" t="s">
        <v>100</v>
      </c>
      <c r="E63" s="45" t="s">
        <v>140</v>
      </c>
      <c r="F63" s="45">
        <v>5</v>
      </c>
      <c r="G63" s="45"/>
      <c r="H63" s="45"/>
      <c r="I63" s="45"/>
      <c r="J63" s="45">
        <v>0.4</v>
      </c>
      <c r="K63" s="45"/>
      <c r="L63" s="45"/>
      <c r="M63" s="45"/>
      <c r="N63" s="17"/>
      <c r="O63" s="13"/>
      <c r="P63" s="13"/>
    </row>
    <row r="64" spans="1:16" s="18" customFormat="1" ht="32.25" thickBot="1">
      <c r="A64" s="10">
        <v>51</v>
      </c>
      <c r="B64" s="15" t="s">
        <v>98</v>
      </c>
      <c r="C64" s="37" t="s">
        <v>99</v>
      </c>
      <c r="D64" s="76" t="s">
        <v>100</v>
      </c>
      <c r="E64" s="45" t="s">
        <v>140</v>
      </c>
      <c r="F64" s="44">
        <v>5</v>
      </c>
      <c r="G64" s="43"/>
      <c r="H64" s="44"/>
      <c r="I64" s="43"/>
      <c r="J64" s="44"/>
      <c r="K64" s="43"/>
      <c r="L64" s="44"/>
      <c r="M64" s="43"/>
      <c r="N64" s="77"/>
      <c r="O64" s="31">
        <v>10</v>
      </c>
      <c r="P64" s="29"/>
    </row>
    <row r="65" spans="1:16" s="18" customFormat="1" ht="34.5" customHeight="1" thickBot="1">
      <c r="A65" s="10">
        <v>52</v>
      </c>
      <c r="B65" s="15" t="s">
        <v>98</v>
      </c>
      <c r="C65" s="37" t="s">
        <v>99</v>
      </c>
      <c r="D65" s="76" t="s">
        <v>100</v>
      </c>
      <c r="E65" s="45" t="s">
        <v>140</v>
      </c>
      <c r="F65" s="45">
        <v>20</v>
      </c>
      <c r="G65" s="43"/>
      <c r="H65" s="44"/>
      <c r="I65" s="43"/>
      <c r="J65" s="44"/>
      <c r="K65" s="43"/>
      <c r="L65" s="44"/>
      <c r="M65" s="43"/>
      <c r="N65" s="77"/>
      <c r="O65" s="31">
        <v>17.8</v>
      </c>
      <c r="P65" s="29"/>
    </row>
    <row r="66" spans="1:16" s="18" customFormat="1" ht="16.5" hidden="1" customHeight="1" thickBot="1">
      <c r="A66" s="10"/>
      <c r="B66" s="78"/>
      <c r="C66" s="79"/>
      <c r="D66" s="80"/>
      <c r="E66" s="80"/>
      <c r="F66" s="80" t="s">
        <v>103</v>
      </c>
      <c r="G66" s="81">
        <f t="shared" ref="G66:P66" si="0">G23+G24+G33+G34+G35+G36+G38+G40+G42+G54+G57+G60+G63+G64</f>
        <v>10.6</v>
      </c>
      <c r="H66" s="81">
        <f t="shared" si="0"/>
        <v>18.7</v>
      </c>
      <c r="I66" s="81">
        <f t="shared" si="0"/>
        <v>37.15</v>
      </c>
      <c r="J66" s="81">
        <f t="shared" si="0"/>
        <v>0.41000000000000003</v>
      </c>
      <c r="K66" s="81">
        <f t="shared" si="0"/>
        <v>2.96</v>
      </c>
      <c r="L66" s="81">
        <f t="shared" si="0"/>
        <v>0.1</v>
      </c>
      <c r="M66" s="81">
        <f t="shared" si="0"/>
        <v>0</v>
      </c>
      <c r="N66" s="81">
        <f t="shared" si="0"/>
        <v>0.9</v>
      </c>
      <c r="O66" s="81">
        <f t="shared" si="0"/>
        <v>12</v>
      </c>
      <c r="P66" s="81">
        <f t="shared" si="0"/>
        <v>19.5</v>
      </c>
    </row>
    <row r="67" spans="1:16" s="18" customFormat="1" ht="15" customHeight="1" thickBot="1">
      <c r="A67" s="105" t="s">
        <v>104</v>
      </c>
      <c r="B67" s="106"/>
      <c r="C67" s="106"/>
      <c r="D67" s="106"/>
      <c r="E67" s="107"/>
      <c r="F67" s="11" t="s">
        <v>103</v>
      </c>
      <c r="G67" s="81">
        <f>G23+G24+G33+G34+G35+G36+G40+G42+G54+G57+G60+G63+G64+G38</f>
        <v>10.6</v>
      </c>
      <c r="H67" s="81">
        <f>G67+H66</f>
        <v>29.299999999999997</v>
      </c>
      <c r="I67" s="81">
        <f t="shared" ref="I67:P67" si="1">H67+I66</f>
        <v>66.449999999999989</v>
      </c>
      <c r="J67" s="81">
        <f t="shared" si="1"/>
        <v>66.859999999999985</v>
      </c>
      <c r="K67" s="81">
        <f t="shared" si="1"/>
        <v>69.819999999999979</v>
      </c>
      <c r="L67" s="81">
        <f t="shared" si="1"/>
        <v>69.919999999999973</v>
      </c>
      <c r="M67" s="81">
        <f t="shared" si="1"/>
        <v>69.919999999999973</v>
      </c>
      <c r="N67" s="81">
        <f t="shared" si="1"/>
        <v>70.819999999999979</v>
      </c>
      <c r="O67" s="81">
        <f t="shared" si="1"/>
        <v>82.819999999999979</v>
      </c>
      <c r="P67" s="81">
        <f t="shared" si="1"/>
        <v>102.31999999999998</v>
      </c>
    </row>
    <row r="68" spans="1:16" s="18" customFormat="1" ht="15" hidden="1" customHeight="1" thickBot="1">
      <c r="A68" s="108"/>
      <c r="B68" s="109"/>
      <c r="C68" s="109"/>
      <c r="D68" s="109"/>
      <c r="E68" s="110"/>
      <c r="F68" s="11" t="s">
        <v>126</v>
      </c>
      <c r="G68" s="81">
        <f t="shared" ref="G68:P68" si="2">G14+G15+G16+G17+G20+G23+G24+G25+G26+G27+G28+G29+G30+G31+G33+G34+G35+G36+G38+G40+G42+G51+G54+G57+G58+G60+G61+G63+G64+G65</f>
        <v>10.6</v>
      </c>
      <c r="H68" s="81">
        <f t="shared" si="2"/>
        <v>18.7</v>
      </c>
      <c r="I68" s="81">
        <f t="shared" si="2"/>
        <v>45.13</v>
      </c>
      <c r="J68" s="81">
        <f t="shared" si="2"/>
        <v>12.860000000000001</v>
      </c>
      <c r="K68" s="81">
        <f t="shared" si="2"/>
        <v>9.68</v>
      </c>
      <c r="L68" s="81">
        <f t="shared" si="2"/>
        <v>0.1</v>
      </c>
      <c r="M68" s="81">
        <f t="shared" si="2"/>
        <v>1</v>
      </c>
      <c r="N68" s="81">
        <f t="shared" si="2"/>
        <v>2.5</v>
      </c>
      <c r="O68" s="81">
        <f t="shared" si="2"/>
        <v>30.8</v>
      </c>
      <c r="P68" s="81">
        <f t="shared" si="2"/>
        <v>36.14</v>
      </c>
    </row>
    <row r="69" spans="1:16" s="18" customFormat="1" ht="14.25" customHeight="1" thickBot="1">
      <c r="A69" s="108"/>
      <c r="B69" s="109"/>
      <c r="C69" s="109"/>
      <c r="D69" s="109"/>
      <c r="E69" s="110"/>
      <c r="F69" s="11" t="s">
        <v>126</v>
      </c>
      <c r="G69" s="81">
        <f>G14+G15+G16+G17+G20+G23+G24+G26+G27+G28+G29+G30+G31+G33+G34+G35+G36+G40+G42+G51+G54+G57+G60+G61+G63+G64+G65</f>
        <v>10.6</v>
      </c>
      <c r="H69" s="81">
        <f>G69+H68</f>
        <v>29.299999999999997</v>
      </c>
      <c r="I69" s="81">
        <f t="shared" ref="I69:P69" si="3">H69+I68</f>
        <v>74.430000000000007</v>
      </c>
      <c r="J69" s="81">
        <f t="shared" si="3"/>
        <v>87.29</v>
      </c>
      <c r="K69" s="81">
        <f t="shared" si="3"/>
        <v>96.97</v>
      </c>
      <c r="L69" s="81">
        <f t="shared" si="3"/>
        <v>97.07</v>
      </c>
      <c r="M69" s="81">
        <f t="shared" si="3"/>
        <v>98.07</v>
      </c>
      <c r="N69" s="81">
        <f t="shared" si="3"/>
        <v>100.57</v>
      </c>
      <c r="O69" s="81">
        <f t="shared" si="3"/>
        <v>131.37</v>
      </c>
      <c r="P69" s="81">
        <f t="shared" si="3"/>
        <v>167.51</v>
      </c>
    </row>
    <row r="70" spans="1:16" s="18" customFormat="1" ht="17.25" hidden="1" customHeight="1" thickBot="1">
      <c r="A70" s="108"/>
      <c r="B70" s="109"/>
      <c r="C70" s="109"/>
      <c r="D70" s="109"/>
      <c r="E70" s="110"/>
      <c r="F70" s="11" t="s">
        <v>167</v>
      </c>
      <c r="G70" s="81">
        <f t="shared" ref="G70:P70" si="4">G14+G15+G16+G17+G18+G19+G20+G21+G22+G23+G24+G25+G26+G27+G28+G29+G30+G31+G33+G34+G35+G36+G37+G38+G39+G40+G41+G42+G43+G44+G45+G46+G47+G48+G49+G50+G51+G52+G53+G54+G55+G56+G57+G58+G59+G60+G61+G63+G64+G65</f>
        <v>10.6</v>
      </c>
      <c r="H70" s="81">
        <f t="shared" si="4"/>
        <v>18.7</v>
      </c>
      <c r="I70" s="81">
        <f t="shared" si="4"/>
        <v>45.13</v>
      </c>
      <c r="J70" s="81">
        <f t="shared" si="4"/>
        <v>13.75</v>
      </c>
      <c r="K70" s="81">
        <f t="shared" si="4"/>
        <v>33.11</v>
      </c>
      <c r="L70" s="81">
        <f t="shared" si="4"/>
        <v>22.800000000000004</v>
      </c>
      <c r="M70" s="81">
        <f t="shared" si="4"/>
        <v>30.85</v>
      </c>
      <c r="N70" s="81">
        <f t="shared" si="4"/>
        <v>25.193000000000001</v>
      </c>
      <c r="O70" s="81">
        <f t="shared" si="4"/>
        <v>37.56</v>
      </c>
      <c r="P70" s="81">
        <f t="shared" si="4"/>
        <v>37.18</v>
      </c>
    </row>
    <row r="71" spans="1:16" s="18" customFormat="1" ht="16.5" customHeight="1" thickBot="1">
      <c r="A71" s="108"/>
      <c r="B71" s="109"/>
      <c r="C71" s="109"/>
      <c r="D71" s="109"/>
      <c r="E71" s="110"/>
      <c r="F71" s="11" t="s">
        <v>105</v>
      </c>
      <c r="G71" s="81">
        <f>G14+G15+G16+G17+G18+G19+G20+G21+G22+G23+G24+G26+G27+G28+G29+G30+G31+G33+G34+G35+G36+G37+G38+G39+G40+G42+G43+G44+G45+G46+G47+G48+G49+G50+G51+G52+G53+G54+G55+G56+G57+G58+G59+G60+G61+G63+G64+G65</f>
        <v>10.6</v>
      </c>
      <c r="H71" s="81">
        <f>H70+G71</f>
        <v>29.299999999999997</v>
      </c>
      <c r="I71" s="81">
        <f t="shared" ref="I71:P71" si="5">I70+H71</f>
        <v>74.430000000000007</v>
      </c>
      <c r="J71" s="81">
        <f t="shared" si="5"/>
        <v>88.18</v>
      </c>
      <c r="K71" s="81">
        <f t="shared" si="5"/>
        <v>121.29</v>
      </c>
      <c r="L71" s="81">
        <f t="shared" si="5"/>
        <v>144.09</v>
      </c>
      <c r="M71" s="81">
        <f t="shared" si="5"/>
        <v>174.94</v>
      </c>
      <c r="N71" s="81">
        <f t="shared" si="5"/>
        <v>200.13300000000001</v>
      </c>
      <c r="O71" s="81">
        <f t="shared" si="5"/>
        <v>237.69300000000001</v>
      </c>
      <c r="P71" s="81">
        <f t="shared" si="5"/>
        <v>274.87299999999999</v>
      </c>
    </row>
    <row r="72" spans="1:16" s="18" customFormat="1" ht="15.75" hidden="1" customHeight="1" thickBot="1">
      <c r="A72" s="108"/>
      <c r="B72" s="109"/>
      <c r="C72" s="109"/>
      <c r="D72" s="109"/>
      <c r="E72" s="110"/>
      <c r="F72" s="11" t="s">
        <v>106</v>
      </c>
      <c r="G72" s="81">
        <f>G40+G42</f>
        <v>0</v>
      </c>
      <c r="H72" s="81">
        <f t="shared" ref="H72:P72" si="6">H40+H42</f>
        <v>0</v>
      </c>
      <c r="I72" s="81">
        <f t="shared" si="6"/>
        <v>0</v>
      </c>
      <c r="J72" s="81">
        <f t="shared" si="6"/>
        <v>0</v>
      </c>
      <c r="K72" s="81">
        <f t="shared" si="6"/>
        <v>2.96</v>
      </c>
      <c r="L72" s="81">
        <f t="shared" si="6"/>
        <v>0</v>
      </c>
      <c r="M72" s="81">
        <f t="shared" si="6"/>
        <v>0</v>
      </c>
      <c r="N72" s="81">
        <f t="shared" si="6"/>
        <v>0</v>
      </c>
      <c r="O72" s="81">
        <f t="shared" si="6"/>
        <v>0</v>
      </c>
      <c r="P72" s="81">
        <f t="shared" si="6"/>
        <v>0</v>
      </c>
    </row>
    <row r="73" spans="1:16" s="18" customFormat="1" ht="15" customHeight="1" thickBot="1">
      <c r="A73" s="108"/>
      <c r="B73" s="109"/>
      <c r="C73" s="109"/>
      <c r="D73" s="109"/>
      <c r="E73" s="110"/>
      <c r="F73" s="11" t="s">
        <v>106</v>
      </c>
      <c r="G73" s="81">
        <f>G40+G42</f>
        <v>0</v>
      </c>
      <c r="H73" s="81">
        <f>H72+G73</f>
        <v>0</v>
      </c>
      <c r="I73" s="81">
        <f t="shared" ref="I73:P73" si="7">I72+H73</f>
        <v>0</v>
      </c>
      <c r="J73" s="81">
        <f t="shared" si="7"/>
        <v>0</v>
      </c>
      <c r="K73" s="81">
        <f t="shared" si="7"/>
        <v>2.96</v>
      </c>
      <c r="L73" s="81">
        <f t="shared" si="7"/>
        <v>2.96</v>
      </c>
      <c r="M73" s="81">
        <f t="shared" si="7"/>
        <v>2.96</v>
      </c>
      <c r="N73" s="81">
        <f t="shared" si="7"/>
        <v>2.96</v>
      </c>
      <c r="O73" s="81">
        <f t="shared" si="7"/>
        <v>2.96</v>
      </c>
      <c r="P73" s="81">
        <f t="shared" si="7"/>
        <v>2.96</v>
      </c>
    </row>
    <row r="74" spans="1:16" s="18" customFormat="1" ht="15.75" hidden="1" customHeight="1" thickBot="1">
      <c r="A74" s="10"/>
      <c r="B74" s="111" t="s">
        <v>107</v>
      </c>
      <c r="C74" s="112"/>
      <c r="D74" s="112"/>
      <c r="E74" s="113"/>
      <c r="F74" s="82" t="s">
        <v>103</v>
      </c>
      <c r="G74" s="13">
        <f>G33+G34+G35+G36+G38+G40+G42+G54+G57+G60</f>
        <v>10.6</v>
      </c>
      <c r="H74" s="13">
        <f t="shared" ref="H74:P74" si="8">H33+H34+H35+H36+H38+H40+H42+H54+H57+H60</f>
        <v>18.7</v>
      </c>
      <c r="I74" s="13">
        <f t="shared" si="8"/>
        <v>23.15</v>
      </c>
      <c r="J74" s="13">
        <f t="shared" si="8"/>
        <v>0.01</v>
      </c>
      <c r="K74" s="13">
        <f t="shared" si="8"/>
        <v>2.96</v>
      </c>
      <c r="L74" s="13">
        <f t="shared" si="8"/>
        <v>0.1</v>
      </c>
      <c r="M74" s="13">
        <f t="shared" si="8"/>
        <v>0</v>
      </c>
      <c r="N74" s="13">
        <f t="shared" si="8"/>
        <v>0.9</v>
      </c>
      <c r="O74" s="13">
        <f t="shared" si="8"/>
        <v>2</v>
      </c>
      <c r="P74" s="13">
        <f t="shared" si="8"/>
        <v>0</v>
      </c>
    </row>
    <row r="75" spans="1:16" s="18" customFormat="1" ht="15.75" customHeight="1" thickBot="1">
      <c r="A75" s="114" t="s">
        <v>130</v>
      </c>
      <c r="B75" s="106"/>
      <c r="C75" s="106"/>
      <c r="D75" s="106"/>
      <c r="E75" s="107"/>
      <c r="F75" s="82" t="s">
        <v>103</v>
      </c>
      <c r="G75" s="13">
        <f>G74</f>
        <v>10.6</v>
      </c>
      <c r="H75" s="13">
        <f>H74+G75</f>
        <v>29.299999999999997</v>
      </c>
      <c r="I75" s="13">
        <f t="shared" ref="I75:P75" si="9">I74+H75</f>
        <v>52.449999999999996</v>
      </c>
      <c r="J75" s="13">
        <f t="shared" si="9"/>
        <v>52.459999999999994</v>
      </c>
      <c r="K75" s="13">
        <f t="shared" si="9"/>
        <v>55.419999999999995</v>
      </c>
      <c r="L75" s="13">
        <f t="shared" si="9"/>
        <v>55.519999999999996</v>
      </c>
      <c r="M75" s="13">
        <f t="shared" si="9"/>
        <v>55.519999999999996</v>
      </c>
      <c r="N75" s="13">
        <f t="shared" si="9"/>
        <v>56.419999999999995</v>
      </c>
      <c r="O75" s="13">
        <f t="shared" si="9"/>
        <v>58.419999999999995</v>
      </c>
      <c r="P75" s="13">
        <f t="shared" si="9"/>
        <v>58.419999999999995</v>
      </c>
    </row>
    <row r="76" spans="1:16" s="18" customFormat="1" ht="16.5" hidden="1" customHeight="1" thickBot="1">
      <c r="A76" s="108"/>
      <c r="B76" s="109"/>
      <c r="C76" s="109"/>
      <c r="D76" s="109"/>
      <c r="E76" s="110"/>
      <c r="F76" s="82" t="s">
        <v>126</v>
      </c>
      <c r="G76" s="13">
        <f>G33+G34+G35+G36+G38+G40+G42+G51+G54+G57+G58+G60+G61</f>
        <v>10.6</v>
      </c>
      <c r="H76" s="13">
        <f t="shared" ref="H76:P76" si="10">H33+H34+H35+H36+H38+H40+H42+H51+H54+H57+H58+H60+H61</f>
        <v>18.7</v>
      </c>
      <c r="I76" s="13">
        <f t="shared" si="10"/>
        <v>23.15</v>
      </c>
      <c r="J76" s="13">
        <f t="shared" si="10"/>
        <v>0.01</v>
      </c>
      <c r="K76" s="13">
        <f t="shared" si="10"/>
        <v>2.96</v>
      </c>
      <c r="L76" s="13">
        <f t="shared" si="10"/>
        <v>0.1</v>
      </c>
      <c r="M76" s="13">
        <f t="shared" si="10"/>
        <v>0</v>
      </c>
      <c r="N76" s="13">
        <f t="shared" si="10"/>
        <v>2.5</v>
      </c>
      <c r="O76" s="13">
        <f t="shared" si="10"/>
        <v>3</v>
      </c>
      <c r="P76" s="13">
        <f t="shared" si="10"/>
        <v>1.64</v>
      </c>
    </row>
    <row r="77" spans="1:16" s="18" customFormat="1" ht="15" customHeight="1" thickBot="1">
      <c r="A77" s="108"/>
      <c r="B77" s="109"/>
      <c r="C77" s="109"/>
      <c r="D77" s="109"/>
      <c r="E77" s="110"/>
      <c r="F77" s="82" t="s">
        <v>126</v>
      </c>
      <c r="G77" s="13">
        <f>G76</f>
        <v>10.6</v>
      </c>
      <c r="H77" s="13">
        <f>G77+H76</f>
        <v>29.299999999999997</v>
      </c>
      <c r="I77" s="13">
        <f t="shared" ref="I77:P77" si="11">H77+I76</f>
        <v>52.449999999999996</v>
      </c>
      <c r="J77" s="13">
        <f t="shared" si="11"/>
        <v>52.459999999999994</v>
      </c>
      <c r="K77" s="13">
        <f t="shared" si="11"/>
        <v>55.419999999999995</v>
      </c>
      <c r="L77" s="13">
        <f t="shared" si="11"/>
        <v>55.519999999999996</v>
      </c>
      <c r="M77" s="13">
        <f t="shared" si="11"/>
        <v>55.519999999999996</v>
      </c>
      <c r="N77" s="13">
        <f t="shared" si="11"/>
        <v>58.019999999999996</v>
      </c>
      <c r="O77" s="13">
        <f t="shared" si="11"/>
        <v>61.019999999999996</v>
      </c>
      <c r="P77" s="13">
        <f t="shared" si="11"/>
        <v>62.66</v>
      </c>
    </row>
    <row r="78" spans="1:16" s="18" customFormat="1" ht="15" hidden="1" customHeight="1" thickBot="1">
      <c r="A78" s="108"/>
      <c r="B78" s="109"/>
      <c r="C78" s="109"/>
      <c r="D78" s="109"/>
      <c r="E78" s="110"/>
      <c r="F78" s="82" t="s">
        <v>108</v>
      </c>
      <c r="G78" s="13">
        <f>SUM(G33:G61)</f>
        <v>10.6</v>
      </c>
      <c r="H78" s="13">
        <f t="shared" ref="H78:P78" si="12">SUM(H33:H61)</f>
        <v>18.7</v>
      </c>
      <c r="I78" s="13">
        <f t="shared" si="12"/>
        <v>23.15</v>
      </c>
      <c r="J78" s="13">
        <f t="shared" si="12"/>
        <v>0.01</v>
      </c>
      <c r="K78" s="13">
        <f t="shared" si="12"/>
        <v>2.96</v>
      </c>
      <c r="L78" s="13">
        <f t="shared" si="12"/>
        <v>0.44999999999999996</v>
      </c>
      <c r="M78" s="13">
        <f t="shared" si="12"/>
        <v>16.549999999999997</v>
      </c>
      <c r="N78" s="13">
        <f t="shared" si="12"/>
        <v>14.252999999999998</v>
      </c>
      <c r="O78" s="13">
        <f t="shared" si="12"/>
        <v>8.02</v>
      </c>
      <c r="P78" s="13">
        <f t="shared" si="12"/>
        <v>2.6799999999999997</v>
      </c>
    </row>
    <row r="79" spans="1:16" s="18" customFormat="1" ht="15" customHeight="1" thickBot="1">
      <c r="A79" s="108"/>
      <c r="B79" s="109"/>
      <c r="C79" s="109"/>
      <c r="D79" s="109"/>
      <c r="E79" s="110"/>
      <c r="F79" s="82" t="s">
        <v>108</v>
      </c>
      <c r="G79" s="13">
        <f>G78</f>
        <v>10.6</v>
      </c>
      <c r="H79" s="13">
        <f>G79+H78</f>
        <v>29.299999999999997</v>
      </c>
      <c r="I79" s="13">
        <f t="shared" ref="I79:P79" si="13">H79+I78</f>
        <v>52.449999999999996</v>
      </c>
      <c r="J79" s="13">
        <f t="shared" si="13"/>
        <v>52.459999999999994</v>
      </c>
      <c r="K79" s="13">
        <f t="shared" si="13"/>
        <v>55.419999999999995</v>
      </c>
      <c r="L79" s="13">
        <f t="shared" si="13"/>
        <v>55.87</v>
      </c>
      <c r="M79" s="13">
        <f t="shared" si="13"/>
        <v>72.419999999999987</v>
      </c>
      <c r="N79" s="13">
        <f t="shared" si="13"/>
        <v>86.672999999999988</v>
      </c>
      <c r="O79" s="13">
        <f t="shared" si="13"/>
        <v>94.692999999999984</v>
      </c>
      <c r="P79" s="13">
        <f t="shared" si="13"/>
        <v>97.37299999999999</v>
      </c>
    </row>
    <row r="80" spans="1:16" s="18" customFormat="1" ht="14.25" hidden="1" customHeight="1" thickBot="1">
      <c r="A80" s="108"/>
      <c r="B80" s="109"/>
      <c r="C80" s="109"/>
      <c r="D80" s="109"/>
      <c r="E80" s="110"/>
      <c r="F80" s="82" t="s">
        <v>106</v>
      </c>
      <c r="G80" s="13">
        <f>G40+G42</f>
        <v>0</v>
      </c>
      <c r="H80" s="13">
        <f t="shared" ref="H80:P80" si="14">H40+H42</f>
        <v>0</v>
      </c>
      <c r="I80" s="13">
        <f t="shared" si="14"/>
        <v>0</v>
      </c>
      <c r="J80" s="13">
        <f t="shared" si="14"/>
        <v>0</v>
      </c>
      <c r="K80" s="13">
        <f t="shared" si="14"/>
        <v>2.96</v>
      </c>
      <c r="L80" s="13">
        <f t="shared" si="14"/>
        <v>0</v>
      </c>
      <c r="M80" s="13">
        <f t="shared" si="14"/>
        <v>0</v>
      </c>
      <c r="N80" s="13">
        <f t="shared" si="14"/>
        <v>0</v>
      </c>
      <c r="O80" s="13">
        <f t="shared" si="14"/>
        <v>0</v>
      </c>
      <c r="P80" s="13">
        <f t="shared" si="14"/>
        <v>0</v>
      </c>
    </row>
    <row r="81" spans="1:16" s="18" customFormat="1" ht="15.75" customHeight="1" thickBot="1">
      <c r="A81" s="115"/>
      <c r="B81" s="116"/>
      <c r="C81" s="116"/>
      <c r="D81" s="116"/>
      <c r="E81" s="117"/>
      <c r="F81" s="82" t="s">
        <v>106</v>
      </c>
      <c r="G81" s="13">
        <f>G73</f>
        <v>0</v>
      </c>
      <c r="H81" s="13">
        <f t="shared" ref="H81:P81" si="15">H73</f>
        <v>0</v>
      </c>
      <c r="I81" s="13">
        <f t="shared" si="15"/>
        <v>0</v>
      </c>
      <c r="J81" s="13">
        <f t="shared" si="15"/>
        <v>0</v>
      </c>
      <c r="K81" s="13">
        <f t="shared" si="15"/>
        <v>2.96</v>
      </c>
      <c r="L81" s="13">
        <f t="shared" si="15"/>
        <v>2.96</v>
      </c>
      <c r="M81" s="13">
        <f t="shared" si="15"/>
        <v>2.96</v>
      </c>
      <c r="N81" s="13">
        <f t="shared" si="15"/>
        <v>2.96</v>
      </c>
      <c r="O81" s="13">
        <f t="shared" si="15"/>
        <v>2.96</v>
      </c>
      <c r="P81" s="13">
        <f t="shared" si="15"/>
        <v>2.96</v>
      </c>
    </row>
    <row r="82" spans="1:16" s="18" customFormat="1" ht="15" hidden="1" customHeight="1" thickBot="1">
      <c r="A82" s="10"/>
      <c r="B82" s="111" t="s">
        <v>109</v>
      </c>
      <c r="C82" s="112"/>
      <c r="D82" s="112"/>
      <c r="E82" s="113"/>
      <c r="F82" s="82" t="s">
        <v>103</v>
      </c>
      <c r="G82" s="13">
        <f>G63+G64</f>
        <v>0</v>
      </c>
      <c r="H82" s="13">
        <f t="shared" ref="H82:P82" si="16">H63+H64</f>
        <v>0</v>
      </c>
      <c r="I82" s="13">
        <f t="shared" si="16"/>
        <v>0</v>
      </c>
      <c r="J82" s="13">
        <f t="shared" si="16"/>
        <v>0.4</v>
      </c>
      <c r="K82" s="13">
        <f t="shared" si="16"/>
        <v>0</v>
      </c>
      <c r="L82" s="13">
        <f t="shared" si="16"/>
        <v>0</v>
      </c>
      <c r="M82" s="13">
        <f t="shared" si="16"/>
        <v>0</v>
      </c>
      <c r="N82" s="13">
        <f t="shared" si="16"/>
        <v>0</v>
      </c>
      <c r="O82" s="13">
        <f t="shared" si="16"/>
        <v>10</v>
      </c>
      <c r="P82" s="13">
        <f t="shared" si="16"/>
        <v>0</v>
      </c>
    </row>
    <row r="83" spans="1:16" s="18" customFormat="1" ht="15.75" customHeight="1" thickBot="1">
      <c r="A83" s="114" t="s">
        <v>129</v>
      </c>
      <c r="B83" s="106"/>
      <c r="C83" s="106"/>
      <c r="D83" s="106"/>
      <c r="E83" s="107"/>
      <c r="F83" s="82" t="s">
        <v>103</v>
      </c>
      <c r="G83" s="13">
        <f>G63+G64</f>
        <v>0</v>
      </c>
      <c r="H83" s="13">
        <f>G83+H82</f>
        <v>0</v>
      </c>
      <c r="I83" s="13">
        <f t="shared" ref="I83:P83" si="17">H83+I82</f>
        <v>0</v>
      </c>
      <c r="J83" s="13">
        <f t="shared" si="17"/>
        <v>0.4</v>
      </c>
      <c r="K83" s="13">
        <f t="shared" si="17"/>
        <v>0.4</v>
      </c>
      <c r="L83" s="13">
        <f t="shared" si="17"/>
        <v>0.4</v>
      </c>
      <c r="M83" s="13">
        <f t="shared" si="17"/>
        <v>0.4</v>
      </c>
      <c r="N83" s="13">
        <f t="shared" si="17"/>
        <v>0.4</v>
      </c>
      <c r="O83" s="13">
        <f t="shared" si="17"/>
        <v>10.4</v>
      </c>
      <c r="P83" s="13">
        <f t="shared" si="17"/>
        <v>10.4</v>
      </c>
    </row>
    <row r="84" spans="1:16" s="18" customFormat="1" ht="15.75" hidden="1" customHeight="1" thickBot="1">
      <c r="A84" s="108"/>
      <c r="B84" s="109"/>
      <c r="C84" s="109"/>
      <c r="D84" s="109"/>
      <c r="E84" s="110"/>
      <c r="F84" s="82" t="s">
        <v>126</v>
      </c>
      <c r="G84" s="13">
        <f>G63+G64+G65</f>
        <v>0</v>
      </c>
      <c r="H84" s="13">
        <f t="shared" ref="H84:P84" si="18">H63+H64+H65</f>
        <v>0</v>
      </c>
      <c r="I84" s="13">
        <f t="shared" si="18"/>
        <v>0</v>
      </c>
      <c r="J84" s="13">
        <f t="shared" si="18"/>
        <v>0.4</v>
      </c>
      <c r="K84" s="13">
        <f t="shared" si="18"/>
        <v>0</v>
      </c>
      <c r="L84" s="13">
        <f t="shared" si="18"/>
        <v>0</v>
      </c>
      <c r="M84" s="13">
        <f t="shared" si="18"/>
        <v>0</v>
      </c>
      <c r="N84" s="13">
        <f t="shared" si="18"/>
        <v>0</v>
      </c>
      <c r="O84" s="13">
        <f t="shared" si="18"/>
        <v>27.8</v>
      </c>
      <c r="P84" s="13">
        <f t="shared" si="18"/>
        <v>0</v>
      </c>
    </row>
    <row r="85" spans="1:16" s="18" customFormat="1" ht="16.5" thickBot="1">
      <c r="A85" s="108"/>
      <c r="B85" s="109"/>
      <c r="C85" s="109"/>
      <c r="D85" s="109"/>
      <c r="E85" s="110"/>
      <c r="F85" s="82" t="s">
        <v>126</v>
      </c>
      <c r="G85" s="13">
        <f>G63+G64+G65</f>
        <v>0</v>
      </c>
      <c r="H85" s="13">
        <f>H84+G85</f>
        <v>0</v>
      </c>
      <c r="I85" s="13">
        <f t="shared" ref="I85:P85" si="19">I84+H85</f>
        <v>0</v>
      </c>
      <c r="J85" s="13">
        <f t="shared" si="19"/>
        <v>0.4</v>
      </c>
      <c r="K85" s="13">
        <f t="shared" si="19"/>
        <v>0.4</v>
      </c>
      <c r="L85" s="13">
        <f t="shared" si="19"/>
        <v>0.4</v>
      </c>
      <c r="M85" s="13">
        <f t="shared" si="19"/>
        <v>0.4</v>
      </c>
      <c r="N85" s="13">
        <f t="shared" si="19"/>
        <v>0.4</v>
      </c>
      <c r="O85" s="13">
        <f t="shared" si="19"/>
        <v>28.2</v>
      </c>
      <c r="P85" s="13">
        <f t="shared" si="19"/>
        <v>28.2</v>
      </c>
    </row>
    <row r="86" spans="1:16" s="18" customFormat="1" ht="16.5" thickBot="1">
      <c r="A86" s="108"/>
      <c r="B86" s="109"/>
      <c r="C86" s="109"/>
      <c r="D86" s="109"/>
      <c r="E86" s="110"/>
      <c r="F86" s="82" t="s">
        <v>108</v>
      </c>
      <c r="G86" s="13">
        <f>G63+G64+G65</f>
        <v>0</v>
      </c>
      <c r="H86" s="13">
        <f t="shared" ref="H86:P86" si="20">G86+H63+H64+H65</f>
        <v>0</v>
      </c>
      <c r="I86" s="13">
        <f t="shared" si="20"/>
        <v>0</v>
      </c>
      <c r="J86" s="13">
        <f t="shared" si="20"/>
        <v>0.4</v>
      </c>
      <c r="K86" s="13">
        <f t="shared" si="20"/>
        <v>0.4</v>
      </c>
      <c r="L86" s="13">
        <f t="shared" si="20"/>
        <v>0.4</v>
      </c>
      <c r="M86" s="13">
        <f t="shared" si="20"/>
        <v>0.4</v>
      </c>
      <c r="N86" s="13">
        <f t="shared" si="20"/>
        <v>0.4</v>
      </c>
      <c r="O86" s="13">
        <f t="shared" si="20"/>
        <v>28.200000000000003</v>
      </c>
      <c r="P86" s="13">
        <f t="shared" si="20"/>
        <v>28.200000000000003</v>
      </c>
    </row>
    <row r="87" spans="1:16" s="18" customFormat="1" ht="16.5" thickBot="1">
      <c r="A87" s="108"/>
      <c r="B87" s="109"/>
      <c r="C87" s="109"/>
      <c r="D87" s="109"/>
      <c r="E87" s="110"/>
      <c r="F87" s="82" t="s">
        <v>106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</row>
    <row r="88" spans="1:16" s="18" customFormat="1" ht="28.5" customHeight="1">
      <c r="A88" s="101" t="s">
        <v>127</v>
      </c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34"/>
    </row>
    <row r="89" spans="1:16" s="18" customFormat="1">
      <c r="A89" s="7"/>
      <c r="B89" s="21"/>
      <c r="C89" s="5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34"/>
    </row>
    <row r="90" spans="1:16" s="18" customFormat="1" ht="18.75">
      <c r="A90" s="104" t="s">
        <v>138</v>
      </c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</row>
    <row r="91" spans="1:16" s="18" customFormat="1">
      <c r="A91" s="7"/>
      <c r="B91" s="21"/>
      <c r="C91" s="5"/>
      <c r="D91" s="21"/>
      <c r="E91" s="21"/>
      <c r="F91" s="21"/>
      <c r="G91" s="22"/>
      <c r="H91" s="22"/>
      <c r="I91" s="22"/>
      <c r="J91" s="22"/>
      <c r="K91" s="22"/>
      <c r="L91" s="22"/>
      <c r="M91" s="22"/>
      <c r="N91" s="22"/>
      <c r="O91" s="22"/>
      <c r="P91" s="22"/>
    </row>
    <row r="92" spans="1:16" s="18" customFormat="1">
      <c r="A92" s="7"/>
      <c r="B92" s="21" t="s">
        <v>174</v>
      </c>
      <c r="C92" s="5"/>
      <c r="E92" s="21"/>
      <c r="F92" s="21"/>
      <c r="G92" s="22"/>
      <c r="H92" s="22"/>
      <c r="I92" s="22"/>
      <c r="J92" s="22"/>
      <c r="K92" s="22"/>
      <c r="L92" s="22"/>
      <c r="M92" s="22"/>
      <c r="N92" s="22"/>
      <c r="O92" s="22"/>
      <c r="P92" s="22"/>
    </row>
    <row r="93" spans="1:16" s="18" customFormat="1">
      <c r="A93" s="7"/>
      <c r="B93" s="21" t="s">
        <v>175</v>
      </c>
      <c r="C93" s="5"/>
      <c r="D93" s="21"/>
      <c r="E93" s="21"/>
      <c r="F93" s="21"/>
      <c r="G93" s="22"/>
      <c r="H93" s="22"/>
      <c r="I93" s="22"/>
      <c r="J93" s="22"/>
      <c r="K93" s="22"/>
      <c r="L93" s="22"/>
      <c r="M93" s="22"/>
      <c r="N93" s="22"/>
      <c r="O93" s="22"/>
      <c r="P93" s="22"/>
    </row>
    <row r="94" spans="1:16" s="18" customFormat="1">
      <c r="A94" s="7"/>
      <c r="B94" s="21"/>
      <c r="C94" s="5"/>
      <c r="D94" s="21"/>
      <c r="E94" s="21"/>
      <c r="F94" s="21"/>
      <c r="G94" s="22"/>
      <c r="H94" s="22"/>
      <c r="I94" s="22"/>
      <c r="J94" s="34"/>
      <c r="K94" s="22"/>
      <c r="L94" s="22"/>
      <c r="M94" s="22"/>
      <c r="N94" s="22"/>
      <c r="O94" s="22"/>
      <c r="P94" s="22"/>
    </row>
    <row r="95" spans="1:16" s="18" customFormat="1">
      <c r="A95" s="7"/>
      <c r="B95" s="21"/>
      <c r="C95" s="5"/>
      <c r="D95" s="21"/>
      <c r="E95" s="21"/>
      <c r="F95" s="21"/>
      <c r="G95" s="34"/>
      <c r="H95" s="34"/>
      <c r="I95" s="34"/>
      <c r="J95" s="34"/>
      <c r="K95" s="34"/>
      <c r="L95" s="34"/>
      <c r="M95" s="34"/>
      <c r="N95" s="34"/>
      <c r="O95" s="34"/>
      <c r="P95" s="34"/>
    </row>
    <row r="96" spans="1:16" s="18" customFormat="1">
      <c r="A96" s="7"/>
      <c r="B96" s="21"/>
      <c r="C96" s="5"/>
      <c r="D96" s="21"/>
      <c r="E96" s="21"/>
      <c r="F96" s="21"/>
      <c r="G96" s="22"/>
      <c r="H96" s="22"/>
      <c r="I96" s="22"/>
      <c r="J96" s="22"/>
      <c r="K96" s="22"/>
      <c r="L96" s="22"/>
      <c r="M96" s="22"/>
      <c r="N96" s="22"/>
      <c r="O96" s="22"/>
      <c r="P96" s="22"/>
    </row>
    <row r="97" spans="1:16" s="18" customFormat="1">
      <c r="A97" s="7"/>
      <c r="B97" s="21"/>
      <c r="C97" s="5"/>
      <c r="D97" s="21"/>
      <c r="E97" s="21"/>
      <c r="F97" s="21"/>
      <c r="G97" s="22"/>
      <c r="H97" s="22"/>
      <c r="I97" s="22"/>
      <c r="J97" s="22"/>
      <c r="K97" s="22"/>
      <c r="L97" s="22"/>
      <c r="M97" s="22"/>
      <c r="N97" s="22"/>
      <c r="O97" s="22"/>
      <c r="P97" s="22"/>
    </row>
    <row r="98" spans="1:16" s="18" customFormat="1" ht="20.25">
      <c r="A98" s="7"/>
      <c r="B98" s="21"/>
      <c r="C98" s="5"/>
      <c r="D98" s="21"/>
      <c r="E98" s="21"/>
      <c r="F98" s="21"/>
      <c r="G98" s="49"/>
      <c r="H98" s="49"/>
      <c r="I98" s="49"/>
      <c r="J98" s="49"/>
      <c r="K98" s="49"/>
      <c r="L98" s="49"/>
      <c r="M98" s="49"/>
      <c r="N98" s="49"/>
      <c r="O98" s="49"/>
      <c r="P98" s="49"/>
    </row>
    <row r="99" spans="1:16" s="18" customFormat="1">
      <c r="A99" s="7"/>
      <c r="B99" s="21"/>
      <c r="C99" s="5"/>
      <c r="D99" s="21"/>
      <c r="E99" s="21"/>
      <c r="F99" s="21"/>
      <c r="G99" s="22"/>
      <c r="H99" s="22"/>
      <c r="I99" s="22"/>
      <c r="J99" s="22"/>
      <c r="K99" s="22"/>
      <c r="L99" s="22"/>
      <c r="M99" s="22"/>
      <c r="N99" s="22"/>
      <c r="O99" s="22"/>
      <c r="P99" s="22"/>
    </row>
    <row r="100" spans="1:16" s="18" customFormat="1">
      <c r="A100" s="7"/>
      <c r="B100" s="21"/>
      <c r="C100" s="5"/>
      <c r="D100" s="21"/>
      <c r="E100" s="21"/>
      <c r="F100" s="21"/>
      <c r="G100" s="22"/>
      <c r="H100" s="22"/>
      <c r="I100" s="22"/>
      <c r="J100" s="22"/>
      <c r="K100" s="22"/>
      <c r="L100" s="22"/>
      <c r="M100" s="22"/>
      <c r="N100" s="22"/>
      <c r="O100" s="22"/>
      <c r="P100" s="22"/>
    </row>
    <row r="101" spans="1:16" s="18" customFormat="1">
      <c r="A101" s="7"/>
      <c r="B101" s="21"/>
      <c r="C101" s="5"/>
      <c r="D101" s="21"/>
      <c r="E101" s="21"/>
      <c r="F101" s="21"/>
      <c r="G101" s="22"/>
      <c r="H101" s="22"/>
      <c r="I101" s="22"/>
      <c r="J101" s="22"/>
      <c r="K101" s="22"/>
      <c r="L101" s="22"/>
      <c r="M101" s="22"/>
      <c r="N101" s="22"/>
      <c r="O101" s="22"/>
      <c r="P101" s="22"/>
    </row>
    <row r="102" spans="1:16" s="18" customFormat="1">
      <c r="A102" s="7"/>
      <c r="B102" s="21"/>
      <c r="C102" s="5"/>
      <c r="D102" s="21"/>
      <c r="E102" s="21"/>
      <c r="F102" s="21"/>
      <c r="G102" s="22"/>
      <c r="H102" s="22"/>
      <c r="I102" s="22"/>
      <c r="J102" s="22"/>
      <c r="K102" s="22"/>
      <c r="L102" s="22"/>
      <c r="M102" s="22"/>
      <c r="N102" s="22"/>
      <c r="O102" s="22"/>
      <c r="P102" s="22"/>
    </row>
    <row r="103" spans="1:16" s="18" customFormat="1">
      <c r="A103" s="7"/>
      <c r="B103" s="21"/>
      <c r="C103" s="5"/>
      <c r="D103" s="21"/>
      <c r="E103" s="21"/>
      <c r="F103" s="21"/>
      <c r="G103" s="22"/>
      <c r="H103" s="22"/>
      <c r="I103" s="22"/>
      <c r="J103" s="22"/>
      <c r="K103" s="22"/>
      <c r="L103" s="22"/>
      <c r="M103" s="22"/>
      <c r="N103" s="22"/>
      <c r="O103" s="22"/>
      <c r="P103" s="22"/>
    </row>
    <row r="104" spans="1:16" s="18" customFormat="1">
      <c r="A104" s="7"/>
      <c r="B104" s="21"/>
      <c r="C104" s="5"/>
      <c r="D104" s="21"/>
      <c r="E104" s="21"/>
      <c r="F104" s="21"/>
      <c r="G104" s="22"/>
      <c r="H104" s="22"/>
      <c r="I104" s="22"/>
      <c r="J104" s="22"/>
      <c r="K104" s="22"/>
      <c r="L104" s="22"/>
      <c r="M104" s="22"/>
      <c r="N104" s="22"/>
      <c r="O104" s="22"/>
      <c r="P104" s="22"/>
    </row>
    <row r="105" spans="1:16" s="18" customFormat="1">
      <c r="A105" s="7"/>
      <c r="B105" s="21"/>
      <c r="C105" s="5"/>
      <c r="D105" s="21"/>
      <c r="E105" s="21"/>
      <c r="F105" s="21"/>
      <c r="G105" s="22"/>
      <c r="H105" s="22"/>
      <c r="I105" s="22"/>
      <c r="J105" s="22"/>
      <c r="K105" s="22"/>
      <c r="L105" s="22"/>
      <c r="M105" s="22"/>
      <c r="N105" s="22"/>
      <c r="O105" s="22"/>
      <c r="P105" s="22"/>
    </row>
    <row r="106" spans="1:16" s="18" customFormat="1">
      <c r="A106" s="7"/>
      <c r="B106" s="21"/>
      <c r="C106" s="5"/>
      <c r="D106" s="21"/>
      <c r="E106" s="21"/>
      <c r="F106" s="21"/>
      <c r="G106" s="22"/>
      <c r="H106" s="22"/>
      <c r="I106" s="22"/>
      <c r="J106" s="22"/>
      <c r="K106" s="22"/>
      <c r="L106" s="22"/>
      <c r="M106" s="22"/>
      <c r="N106" s="22"/>
      <c r="O106" s="22"/>
      <c r="P106" s="22"/>
    </row>
    <row r="107" spans="1:16" s="18" customFormat="1">
      <c r="A107" s="7"/>
      <c r="B107" s="21"/>
      <c r="C107" s="5"/>
      <c r="D107" s="21"/>
      <c r="E107" s="21"/>
      <c r="F107" s="21"/>
      <c r="G107" s="22"/>
      <c r="H107" s="22"/>
      <c r="I107" s="22"/>
      <c r="J107" s="22"/>
      <c r="K107" s="22"/>
      <c r="L107" s="22"/>
      <c r="M107" s="22"/>
      <c r="N107" s="22"/>
      <c r="O107" s="22"/>
      <c r="P107" s="22"/>
    </row>
    <row r="108" spans="1:16" s="18" customFormat="1">
      <c r="A108" s="7"/>
      <c r="B108" s="21"/>
      <c r="C108" s="5"/>
      <c r="D108" s="21"/>
      <c r="E108" s="21"/>
      <c r="F108" s="21"/>
      <c r="G108" s="22"/>
      <c r="H108" s="22"/>
      <c r="I108" s="22"/>
      <c r="J108" s="22"/>
      <c r="K108" s="22"/>
      <c r="L108" s="22"/>
      <c r="M108" s="22"/>
      <c r="N108" s="22"/>
      <c r="O108" s="22"/>
      <c r="P108" s="22"/>
    </row>
    <row r="109" spans="1:16" s="18" customFormat="1">
      <c r="A109" s="7"/>
      <c r="B109" s="21"/>
      <c r="C109" s="5"/>
      <c r="D109" s="21"/>
      <c r="E109" s="21"/>
      <c r="F109" s="21"/>
      <c r="G109" s="22"/>
      <c r="H109" s="22"/>
      <c r="I109" s="22"/>
      <c r="J109" s="22"/>
      <c r="K109" s="22"/>
      <c r="L109" s="22"/>
      <c r="M109" s="22"/>
      <c r="N109" s="22"/>
      <c r="O109" s="22"/>
      <c r="P109" s="22"/>
    </row>
    <row r="110" spans="1:16" s="18" customFormat="1">
      <c r="A110" s="7"/>
      <c r="B110" s="21"/>
      <c r="C110" s="5"/>
      <c r="D110" s="21"/>
      <c r="E110" s="21"/>
      <c r="F110" s="21"/>
      <c r="G110" s="22"/>
      <c r="H110" s="22"/>
      <c r="I110" s="22"/>
      <c r="J110" s="22"/>
      <c r="K110" s="22"/>
      <c r="L110" s="22"/>
      <c r="M110" s="22"/>
      <c r="N110" s="22"/>
      <c r="O110" s="22"/>
      <c r="P110" s="22"/>
    </row>
    <row r="111" spans="1:16" s="18" customFormat="1">
      <c r="A111" s="7"/>
      <c r="B111" s="21"/>
      <c r="C111" s="5"/>
      <c r="D111" s="21"/>
      <c r="E111" s="21"/>
      <c r="F111" s="21"/>
      <c r="G111" s="22"/>
      <c r="H111" s="22"/>
      <c r="I111" s="22"/>
      <c r="J111" s="22"/>
      <c r="K111" s="22"/>
      <c r="L111" s="22"/>
      <c r="M111" s="22"/>
      <c r="N111" s="22"/>
      <c r="O111" s="22"/>
      <c r="P111" s="22"/>
    </row>
    <row r="112" spans="1:16" s="18" customFormat="1">
      <c r="A112" s="7"/>
      <c r="B112" s="21"/>
      <c r="C112" s="5"/>
      <c r="D112" s="21"/>
      <c r="E112" s="21"/>
      <c r="F112" s="21"/>
      <c r="G112" s="22"/>
      <c r="H112" s="22"/>
      <c r="I112" s="22"/>
      <c r="J112" s="22"/>
      <c r="K112" s="22"/>
      <c r="L112" s="22"/>
      <c r="M112" s="22"/>
      <c r="N112" s="22"/>
      <c r="O112" s="22"/>
      <c r="P112" s="22"/>
    </row>
    <row r="113" spans="1:16" s="18" customFormat="1">
      <c r="A113" s="7"/>
      <c r="B113" s="21"/>
      <c r="C113" s="5"/>
      <c r="D113" s="21"/>
      <c r="E113" s="21"/>
      <c r="F113" s="21"/>
      <c r="G113" s="22"/>
      <c r="H113" s="22"/>
      <c r="I113" s="22"/>
      <c r="J113" s="22"/>
      <c r="K113" s="22"/>
      <c r="L113" s="22"/>
      <c r="M113" s="22"/>
      <c r="N113" s="22"/>
      <c r="O113" s="22"/>
      <c r="P113" s="22"/>
    </row>
    <row r="114" spans="1:16" s="18" customFormat="1">
      <c r="A114" s="7"/>
      <c r="B114" s="21"/>
      <c r="C114" s="5"/>
      <c r="D114" s="21"/>
      <c r="E114" s="21"/>
      <c r="F114" s="21"/>
      <c r="G114" s="22"/>
      <c r="H114" s="22"/>
      <c r="I114" s="22"/>
      <c r="J114" s="22"/>
      <c r="K114" s="22"/>
      <c r="L114" s="22"/>
      <c r="M114" s="22"/>
      <c r="N114" s="22"/>
      <c r="O114" s="22"/>
      <c r="P114" s="22"/>
    </row>
    <row r="115" spans="1:16" s="18" customFormat="1">
      <c r="A115" s="7"/>
      <c r="B115" s="21"/>
      <c r="C115" s="5"/>
      <c r="D115" s="21"/>
      <c r="E115" s="21"/>
      <c r="F115" s="21"/>
      <c r="G115" s="22"/>
      <c r="H115" s="22"/>
      <c r="I115" s="22"/>
      <c r="J115" s="22"/>
      <c r="K115" s="22"/>
      <c r="L115" s="22"/>
      <c r="M115" s="22"/>
      <c r="N115" s="22"/>
      <c r="O115" s="22"/>
      <c r="P115" s="22"/>
    </row>
    <row r="116" spans="1:16" s="18" customFormat="1">
      <c r="A116" s="7"/>
      <c r="B116" s="21"/>
      <c r="C116" s="5"/>
      <c r="D116" s="21"/>
      <c r="E116" s="21"/>
      <c r="F116" s="21"/>
      <c r="G116" s="22"/>
      <c r="H116" s="22"/>
      <c r="I116" s="22"/>
      <c r="J116" s="22"/>
      <c r="K116" s="22"/>
      <c r="L116" s="22"/>
      <c r="M116" s="22"/>
      <c r="N116" s="22"/>
      <c r="O116" s="22"/>
      <c r="P116" s="22"/>
    </row>
    <row r="117" spans="1:16" s="18" customFormat="1">
      <c r="A117" s="7"/>
      <c r="B117" s="21"/>
      <c r="C117" s="5"/>
      <c r="D117" s="21"/>
      <c r="E117" s="21"/>
      <c r="F117" s="21"/>
      <c r="G117" s="22"/>
      <c r="H117" s="22"/>
      <c r="I117" s="22"/>
      <c r="J117" s="22"/>
      <c r="K117" s="22"/>
      <c r="L117" s="22"/>
      <c r="M117" s="22"/>
      <c r="N117" s="22"/>
      <c r="O117" s="22"/>
      <c r="P117" s="22"/>
    </row>
    <row r="118" spans="1:16" s="18" customFormat="1">
      <c r="A118" s="7"/>
      <c r="B118" s="21"/>
      <c r="C118" s="5"/>
      <c r="D118" s="21"/>
      <c r="E118" s="21"/>
      <c r="F118" s="21"/>
      <c r="G118" s="22"/>
      <c r="H118" s="22"/>
      <c r="I118" s="22"/>
      <c r="J118" s="22"/>
      <c r="K118" s="22"/>
      <c r="L118" s="22"/>
      <c r="M118" s="22"/>
      <c r="N118" s="22"/>
      <c r="O118" s="22"/>
      <c r="P118" s="22"/>
    </row>
    <row r="119" spans="1:16" s="18" customFormat="1">
      <c r="A119" s="7"/>
      <c r="B119" s="21"/>
      <c r="C119" s="5"/>
      <c r="D119" s="21"/>
      <c r="E119" s="21"/>
      <c r="F119" s="21"/>
      <c r="G119" s="22"/>
      <c r="H119" s="22"/>
      <c r="I119" s="22"/>
      <c r="J119" s="22"/>
      <c r="K119" s="22"/>
      <c r="L119" s="22"/>
      <c r="M119" s="22"/>
      <c r="N119" s="22"/>
      <c r="O119" s="22"/>
      <c r="P119" s="22"/>
    </row>
    <row r="120" spans="1:16" s="18" customFormat="1">
      <c r="A120" s="7"/>
      <c r="B120" s="21"/>
      <c r="C120" s="5"/>
      <c r="D120" s="21"/>
      <c r="E120" s="21"/>
      <c r="F120" s="21"/>
      <c r="G120" s="22"/>
      <c r="H120" s="22"/>
      <c r="I120" s="22"/>
      <c r="J120" s="22"/>
      <c r="K120" s="22"/>
      <c r="L120" s="22"/>
      <c r="M120" s="22"/>
      <c r="N120" s="22"/>
      <c r="O120" s="22"/>
      <c r="P120" s="22"/>
    </row>
    <row r="121" spans="1:16" s="18" customFormat="1">
      <c r="A121" s="7"/>
      <c r="B121" s="21"/>
      <c r="C121" s="5"/>
      <c r="D121" s="21"/>
      <c r="E121" s="21"/>
      <c r="F121" s="21"/>
      <c r="G121" s="22"/>
      <c r="H121" s="22"/>
      <c r="I121" s="22"/>
      <c r="J121" s="22"/>
      <c r="K121" s="22"/>
      <c r="L121" s="22"/>
      <c r="M121" s="22"/>
      <c r="N121" s="22"/>
      <c r="O121" s="22"/>
      <c r="P121" s="22"/>
    </row>
    <row r="122" spans="1:16" s="18" customFormat="1">
      <c r="A122" s="7"/>
      <c r="B122" s="21"/>
      <c r="C122" s="5"/>
      <c r="D122" s="21"/>
      <c r="E122" s="21"/>
      <c r="F122" s="21"/>
      <c r="G122" s="22"/>
      <c r="H122" s="22"/>
      <c r="I122" s="22"/>
      <c r="J122" s="22"/>
      <c r="K122" s="22"/>
      <c r="L122" s="22"/>
      <c r="M122" s="22"/>
      <c r="N122" s="22"/>
      <c r="O122" s="22"/>
      <c r="P122" s="22"/>
    </row>
    <row r="123" spans="1:16" s="18" customFormat="1">
      <c r="A123" s="7"/>
      <c r="B123" s="21"/>
      <c r="C123" s="5"/>
      <c r="D123" s="21"/>
      <c r="E123" s="21"/>
      <c r="F123" s="21"/>
      <c r="G123" s="22"/>
      <c r="H123" s="22"/>
      <c r="I123" s="22"/>
      <c r="J123" s="22"/>
      <c r="K123" s="22"/>
      <c r="L123" s="22"/>
      <c r="M123" s="22"/>
      <c r="N123" s="22"/>
      <c r="O123" s="22"/>
      <c r="P123" s="22"/>
    </row>
    <row r="124" spans="1:16" s="18" customFormat="1">
      <c r="A124" s="7"/>
      <c r="B124" s="21"/>
      <c r="C124" s="5"/>
      <c r="D124" s="21"/>
      <c r="E124" s="21"/>
      <c r="F124" s="21"/>
      <c r="G124" s="22"/>
      <c r="H124" s="22"/>
      <c r="I124" s="22"/>
      <c r="J124" s="22"/>
      <c r="K124" s="22"/>
      <c r="L124" s="22"/>
      <c r="M124" s="22"/>
      <c r="N124" s="22"/>
      <c r="O124" s="22"/>
      <c r="P124" s="22"/>
    </row>
    <row r="125" spans="1:16" s="18" customFormat="1">
      <c r="A125" s="7"/>
      <c r="B125" s="21"/>
      <c r="C125" s="5"/>
      <c r="D125" s="21"/>
      <c r="E125" s="21"/>
      <c r="F125" s="21"/>
      <c r="G125" s="22"/>
      <c r="H125" s="22"/>
      <c r="I125" s="22"/>
      <c r="J125" s="22"/>
      <c r="K125" s="22"/>
      <c r="L125" s="22"/>
      <c r="M125" s="22"/>
      <c r="N125" s="22"/>
      <c r="O125" s="22"/>
      <c r="P125" s="22"/>
    </row>
    <row r="126" spans="1:16" s="18" customFormat="1">
      <c r="A126" s="7"/>
      <c r="B126" s="21"/>
      <c r="C126" s="5"/>
      <c r="D126" s="21"/>
      <c r="E126" s="21"/>
      <c r="F126" s="21"/>
      <c r="G126" s="22"/>
      <c r="H126" s="22"/>
      <c r="I126" s="22"/>
      <c r="J126" s="22"/>
      <c r="K126" s="22"/>
      <c r="L126" s="22"/>
      <c r="M126" s="22"/>
      <c r="N126" s="22"/>
      <c r="O126" s="22"/>
      <c r="P126" s="22"/>
    </row>
    <row r="127" spans="1:16" s="18" customFormat="1">
      <c r="A127" s="7"/>
      <c r="B127" s="21"/>
      <c r="C127" s="5"/>
      <c r="D127" s="21"/>
      <c r="E127" s="21"/>
      <c r="F127" s="21"/>
      <c r="G127" s="22"/>
      <c r="H127" s="22"/>
      <c r="I127" s="22"/>
      <c r="J127" s="22"/>
      <c r="K127" s="22"/>
      <c r="L127" s="22"/>
      <c r="M127" s="22"/>
      <c r="N127" s="22"/>
      <c r="O127" s="22"/>
      <c r="P127" s="22"/>
    </row>
    <row r="128" spans="1:16" s="18" customFormat="1">
      <c r="A128" s="7"/>
      <c r="B128" s="21"/>
      <c r="C128" s="5"/>
      <c r="D128" s="21"/>
      <c r="E128" s="21"/>
      <c r="F128" s="21"/>
      <c r="G128" s="22"/>
      <c r="H128" s="22"/>
      <c r="I128" s="22"/>
      <c r="J128" s="22"/>
      <c r="K128" s="22"/>
      <c r="L128" s="22"/>
      <c r="M128" s="22"/>
      <c r="N128" s="22"/>
      <c r="O128" s="22"/>
      <c r="P128" s="22"/>
    </row>
    <row r="129" spans="1:16" s="18" customFormat="1">
      <c r="A129" s="7"/>
      <c r="B129" s="21"/>
      <c r="C129" s="5"/>
      <c r="D129" s="21"/>
      <c r="E129" s="21"/>
      <c r="F129" s="21"/>
      <c r="G129" s="22"/>
      <c r="H129" s="22"/>
      <c r="I129" s="22"/>
      <c r="J129" s="22"/>
      <c r="K129" s="22"/>
      <c r="L129" s="22"/>
      <c r="M129" s="22"/>
      <c r="N129" s="22"/>
      <c r="O129" s="22"/>
      <c r="P129" s="22"/>
    </row>
    <row r="130" spans="1:16" s="18" customFormat="1">
      <c r="A130" s="7"/>
      <c r="B130" s="21"/>
      <c r="C130" s="5"/>
      <c r="D130" s="21"/>
      <c r="E130" s="21"/>
      <c r="F130" s="21"/>
      <c r="G130" s="22"/>
      <c r="H130" s="22"/>
      <c r="I130" s="22"/>
      <c r="J130" s="22"/>
      <c r="K130" s="22"/>
      <c r="L130" s="22"/>
      <c r="M130" s="22"/>
      <c r="N130" s="22"/>
      <c r="O130" s="22"/>
      <c r="P130" s="22"/>
    </row>
    <row r="131" spans="1:16" s="18" customFormat="1">
      <c r="A131" s="7"/>
      <c r="B131" s="21"/>
      <c r="C131" s="5"/>
      <c r="D131" s="21"/>
      <c r="E131" s="21"/>
      <c r="F131" s="21"/>
      <c r="G131" s="22"/>
      <c r="H131" s="22"/>
      <c r="I131" s="22"/>
      <c r="J131" s="22"/>
      <c r="K131" s="22"/>
      <c r="L131" s="22"/>
      <c r="M131" s="22"/>
      <c r="N131" s="22"/>
      <c r="O131" s="22"/>
      <c r="P131" s="22"/>
    </row>
    <row r="132" spans="1:16" s="18" customFormat="1">
      <c r="A132" s="7"/>
      <c r="B132" s="21"/>
      <c r="C132" s="5"/>
      <c r="D132" s="21"/>
      <c r="E132" s="21"/>
      <c r="F132" s="21"/>
      <c r="G132" s="22"/>
      <c r="H132" s="22"/>
      <c r="I132" s="22"/>
      <c r="J132" s="22"/>
      <c r="K132" s="22"/>
      <c r="L132" s="22"/>
      <c r="M132" s="22"/>
      <c r="N132" s="22"/>
      <c r="O132" s="22"/>
      <c r="P132" s="22"/>
    </row>
    <row r="133" spans="1:16" s="18" customFormat="1">
      <c r="A133" s="7"/>
      <c r="B133" s="21"/>
      <c r="C133" s="5"/>
      <c r="D133" s="21"/>
      <c r="E133" s="21"/>
      <c r="F133" s="21"/>
      <c r="G133" s="22"/>
      <c r="H133" s="22"/>
      <c r="I133" s="22"/>
      <c r="J133" s="22"/>
      <c r="K133" s="22"/>
      <c r="L133" s="22"/>
      <c r="M133" s="22"/>
      <c r="N133" s="22"/>
      <c r="O133" s="22"/>
      <c r="P133" s="22"/>
    </row>
    <row r="134" spans="1:16" s="18" customFormat="1">
      <c r="A134" s="7"/>
      <c r="B134" s="21"/>
      <c r="C134" s="5"/>
      <c r="D134" s="21"/>
      <c r="E134" s="21"/>
      <c r="F134" s="21"/>
      <c r="G134" s="22"/>
      <c r="H134" s="22"/>
      <c r="I134" s="22"/>
      <c r="J134" s="22"/>
      <c r="K134" s="22"/>
      <c r="L134" s="22"/>
      <c r="M134" s="22"/>
      <c r="N134" s="22"/>
      <c r="O134" s="22"/>
      <c r="P134" s="22"/>
    </row>
    <row r="135" spans="1:16" s="18" customFormat="1">
      <c r="A135" s="7"/>
      <c r="B135" s="21"/>
      <c r="C135" s="5"/>
      <c r="D135" s="21"/>
      <c r="E135" s="21"/>
      <c r="F135" s="21"/>
      <c r="G135" s="22"/>
      <c r="H135" s="22"/>
      <c r="I135" s="22"/>
      <c r="J135" s="22"/>
      <c r="K135" s="22"/>
      <c r="L135" s="22"/>
      <c r="M135" s="22"/>
      <c r="N135" s="22"/>
      <c r="O135" s="22"/>
      <c r="P135" s="22"/>
    </row>
    <row r="136" spans="1:16" s="18" customFormat="1">
      <c r="A136" s="7"/>
      <c r="B136" s="21"/>
      <c r="C136" s="5"/>
      <c r="D136" s="21"/>
      <c r="E136" s="21"/>
      <c r="F136" s="21"/>
      <c r="G136" s="22"/>
      <c r="H136" s="22"/>
      <c r="I136" s="22"/>
      <c r="J136" s="22"/>
      <c r="K136" s="22"/>
      <c r="L136" s="22"/>
      <c r="M136" s="22"/>
      <c r="N136" s="22"/>
      <c r="O136" s="22"/>
      <c r="P136" s="22"/>
    </row>
    <row r="137" spans="1:16" s="18" customFormat="1">
      <c r="A137" s="7"/>
      <c r="B137" s="21"/>
      <c r="C137" s="5"/>
      <c r="D137" s="21"/>
      <c r="E137" s="21"/>
      <c r="F137" s="21"/>
      <c r="G137" s="22"/>
      <c r="H137" s="22"/>
      <c r="I137" s="22"/>
      <c r="J137" s="22"/>
      <c r="K137" s="22"/>
      <c r="L137" s="22"/>
      <c r="M137" s="22"/>
      <c r="N137" s="22"/>
      <c r="O137" s="22"/>
      <c r="P137" s="22"/>
    </row>
    <row r="138" spans="1:16" s="18" customFormat="1">
      <c r="A138" s="7"/>
      <c r="B138" s="21"/>
      <c r="C138" s="5"/>
      <c r="D138" s="21"/>
      <c r="E138" s="21"/>
      <c r="F138" s="21"/>
      <c r="G138" s="22"/>
      <c r="H138" s="22"/>
      <c r="I138" s="22"/>
      <c r="J138" s="22"/>
      <c r="K138" s="22"/>
      <c r="L138" s="22"/>
      <c r="M138" s="22"/>
      <c r="N138" s="22"/>
      <c r="O138" s="22"/>
      <c r="P138" s="22"/>
    </row>
    <row r="139" spans="1:16" s="18" customFormat="1">
      <c r="A139" s="7"/>
      <c r="B139" s="21"/>
      <c r="C139" s="5"/>
      <c r="D139" s="21"/>
      <c r="E139" s="21"/>
      <c r="F139" s="21"/>
      <c r="G139" s="22"/>
      <c r="H139" s="22"/>
      <c r="I139" s="22"/>
      <c r="J139" s="22"/>
      <c r="K139" s="22"/>
      <c r="L139" s="22"/>
      <c r="M139" s="22"/>
      <c r="N139" s="22"/>
      <c r="O139" s="22"/>
      <c r="P139" s="22"/>
    </row>
    <row r="140" spans="1:16" s="18" customFormat="1">
      <c r="A140" s="7"/>
      <c r="B140" s="21"/>
      <c r="C140" s="5"/>
      <c r="D140" s="21"/>
      <c r="E140" s="21"/>
      <c r="F140" s="21"/>
      <c r="G140" s="22"/>
      <c r="H140" s="22"/>
      <c r="I140" s="22"/>
      <c r="J140" s="22"/>
      <c r="K140" s="22"/>
      <c r="L140" s="22"/>
      <c r="M140" s="22"/>
      <c r="N140" s="22"/>
      <c r="O140" s="22"/>
      <c r="P140" s="22"/>
    </row>
    <row r="141" spans="1:16" s="18" customFormat="1">
      <c r="A141" s="7"/>
      <c r="B141" s="21"/>
      <c r="C141" s="5"/>
      <c r="D141" s="21"/>
      <c r="E141" s="21"/>
      <c r="F141" s="21"/>
      <c r="G141" s="22"/>
      <c r="H141" s="22"/>
      <c r="I141" s="22"/>
      <c r="J141" s="22"/>
      <c r="K141" s="22"/>
      <c r="L141" s="22"/>
      <c r="M141" s="22"/>
      <c r="N141" s="22"/>
      <c r="O141" s="22"/>
      <c r="P141" s="22"/>
    </row>
    <row r="142" spans="1:16" s="18" customFormat="1">
      <c r="A142" s="7"/>
      <c r="B142" s="21"/>
      <c r="C142" s="5"/>
      <c r="D142" s="21"/>
      <c r="E142" s="21"/>
      <c r="F142" s="21"/>
      <c r="G142" s="22"/>
      <c r="H142" s="22"/>
      <c r="I142" s="22"/>
      <c r="J142" s="22"/>
      <c r="K142" s="22"/>
      <c r="L142" s="22"/>
      <c r="M142" s="22"/>
      <c r="N142" s="22"/>
      <c r="O142" s="22"/>
      <c r="P142" s="22"/>
    </row>
    <row r="143" spans="1:16" s="18" customFormat="1">
      <c r="A143" s="7"/>
      <c r="B143" s="21"/>
      <c r="C143" s="5"/>
      <c r="D143" s="21"/>
      <c r="E143" s="21"/>
      <c r="F143" s="21"/>
      <c r="G143" s="22"/>
      <c r="H143" s="22"/>
      <c r="I143" s="22"/>
      <c r="J143" s="22"/>
      <c r="K143" s="22"/>
      <c r="L143" s="22"/>
      <c r="M143" s="22"/>
      <c r="N143" s="22"/>
      <c r="O143" s="22"/>
      <c r="P143" s="22"/>
    </row>
    <row r="144" spans="1:16" s="18" customFormat="1">
      <c r="A144" s="7"/>
      <c r="B144" s="21"/>
      <c r="C144" s="5"/>
      <c r="D144" s="21"/>
      <c r="E144" s="21"/>
      <c r="F144" s="21"/>
      <c r="G144" s="22"/>
      <c r="H144" s="22"/>
      <c r="I144" s="22"/>
      <c r="J144" s="22"/>
      <c r="K144" s="22"/>
      <c r="L144" s="22"/>
      <c r="M144" s="22"/>
      <c r="N144" s="22"/>
      <c r="O144" s="22"/>
      <c r="P144" s="22"/>
    </row>
    <row r="145" spans="1:16" s="18" customFormat="1">
      <c r="A145" s="7"/>
      <c r="B145" s="21"/>
      <c r="C145" s="5"/>
      <c r="D145" s="21"/>
      <c r="E145" s="21"/>
      <c r="F145" s="21"/>
      <c r="G145" s="22"/>
      <c r="H145" s="22"/>
      <c r="I145" s="22"/>
      <c r="J145" s="22"/>
      <c r="K145" s="22"/>
      <c r="L145" s="22"/>
      <c r="M145" s="22"/>
      <c r="N145" s="22"/>
      <c r="O145" s="22"/>
      <c r="P145" s="22"/>
    </row>
    <row r="146" spans="1:16" s="18" customFormat="1">
      <c r="A146" s="7"/>
      <c r="B146" s="21"/>
      <c r="C146" s="5"/>
      <c r="D146" s="21"/>
      <c r="E146" s="21"/>
      <c r="F146" s="21"/>
      <c r="G146" s="22"/>
      <c r="H146" s="22"/>
      <c r="I146" s="22"/>
      <c r="J146" s="22"/>
      <c r="K146" s="22"/>
      <c r="L146" s="22"/>
      <c r="M146" s="22"/>
      <c r="N146" s="22"/>
      <c r="O146" s="22"/>
      <c r="P146" s="22"/>
    </row>
    <row r="147" spans="1:16" s="18" customFormat="1">
      <c r="A147" s="7"/>
      <c r="B147" s="21"/>
      <c r="C147" s="5"/>
      <c r="D147" s="21"/>
      <c r="E147" s="21"/>
      <c r="F147" s="21"/>
      <c r="G147" s="22"/>
      <c r="H147" s="22"/>
      <c r="I147" s="22"/>
      <c r="J147" s="22"/>
      <c r="K147" s="22"/>
      <c r="L147" s="22"/>
      <c r="M147" s="22"/>
      <c r="N147" s="22"/>
      <c r="O147" s="22"/>
      <c r="P147" s="22"/>
    </row>
    <row r="148" spans="1:16" s="18" customFormat="1">
      <c r="A148" s="7"/>
      <c r="B148" s="21"/>
      <c r="C148" s="5"/>
      <c r="D148" s="21"/>
      <c r="E148" s="21"/>
      <c r="F148" s="21"/>
      <c r="G148" s="22"/>
      <c r="H148" s="22"/>
      <c r="I148" s="22"/>
      <c r="J148" s="22"/>
      <c r="K148" s="22"/>
      <c r="L148" s="22"/>
      <c r="M148" s="22"/>
      <c r="N148" s="22"/>
      <c r="O148" s="22"/>
      <c r="P148" s="22"/>
    </row>
    <row r="149" spans="1:16" s="18" customFormat="1">
      <c r="A149" s="7"/>
      <c r="B149" s="21"/>
      <c r="C149" s="5"/>
      <c r="D149" s="21"/>
      <c r="E149" s="21"/>
      <c r="F149" s="21"/>
      <c r="G149" s="22"/>
      <c r="H149" s="22"/>
      <c r="I149" s="22"/>
      <c r="J149" s="22"/>
      <c r="K149" s="22"/>
      <c r="L149" s="22"/>
      <c r="M149" s="22"/>
      <c r="N149" s="22"/>
      <c r="O149" s="22"/>
      <c r="P149" s="22"/>
    </row>
    <row r="150" spans="1:16" s="18" customFormat="1">
      <c r="A150" s="7"/>
      <c r="B150" s="21"/>
      <c r="C150" s="5"/>
      <c r="D150" s="21"/>
      <c r="E150" s="21"/>
      <c r="F150" s="21"/>
      <c r="G150" s="22"/>
      <c r="H150" s="22"/>
      <c r="I150" s="22"/>
      <c r="J150" s="22"/>
      <c r="K150" s="22"/>
      <c r="L150" s="22"/>
      <c r="M150" s="22"/>
      <c r="N150" s="22"/>
      <c r="O150" s="22"/>
      <c r="P150" s="22"/>
    </row>
    <row r="151" spans="1:16" s="18" customFormat="1">
      <c r="A151" s="7"/>
      <c r="B151" s="21"/>
      <c r="C151" s="5"/>
      <c r="D151" s="21"/>
      <c r="E151" s="21"/>
      <c r="F151" s="21"/>
      <c r="G151" s="22"/>
      <c r="H151" s="22"/>
      <c r="I151" s="22"/>
      <c r="J151" s="22"/>
      <c r="K151" s="22"/>
      <c r="L151" s="22"/>
      <c r="M151" s="22"/>
      <c r="N151" s="22"/>
      <c r="O151" s="22"/>
      <c r="P151" s="22"/>
    </row>
    <row r="152" spans="1:16" s="18" customFormat="1">
      <c r="A152" s="7"/>
      <c r="B152" s="21"/>
      <c r="C152" s="5"/>
      <c r="D152" s="21"/>
      <c r="E152" s="21"/>
      <c r="F152" s="21"/>
      <c r="G152" s="22"/>
      <c r="H152" s="22"/>
      <c r="I152" s="22"/>
      <c r="J152" s="22"/>
      <c r="K152" s="22"/>
      <c r="L152" s="22"/>
      <c r="M152" s="22"/>
      <c r="N152" s="22"/>
      <c r="O152" s="22"/>
      <c r="P152" s="22"/>
    </row>
    <row r="153" spans="1:16" s="18" customFormat="1">
      <c r="A153" s="7"/>
      <c r="B153" s="21"/>
      <c r="C153" s="5"/>
      <c r="D153" s="21"/>
      <c r="E153" s="21"/>
      <c r="F153" s="21"/>
      <c r="G153" s="22"/>
      <c r="H153" s="22"/>
      <c r="I153" s="22"/>
      <c r="J153" s="22"/>
      <c r="K153" s="22"/>
      <c r="L153" s="22"/>
      <c r="M153" s="22"/>
      <c r="N153" s="22"/>
      <c r="O153" s="22"/>
      <c r="P153" s="22"/>
    </row>
    <row r="154" spans="1:16" s="18" customFormat="1">
      <c r="A154" s="7"/>
      <c r="B154" s="21"/>
      <c r="C154" s="5"/>
      <c r="D154" s="21"/>
      <c r="E154" s="21"/>
      <c r="F154" s="21"/>
      <c r="G154" s="22"/>
      <c r="H154" s="22"/>
      <c r="I154" s="22"/>
      <c r="J154" s="22"/>
      <c r="K154" s="22"/>
      <c r="L154" s="22"/>
      <c r="M154" s="22"/>
      <c r="N154" s="22"/>
      <c r="O154" s="22"/>
      <c r="P154" s="22"/>
    </row>
    <row r="155" spans="1:16" s="18" customFormat="1">
      <c r="A155" s="7"/>
      <c r="B155" s="21"/>
      <c r="C155" s="5"/>
      <c r="D155" s="21"/>
      <c r="E155" s="21"/>
      <c r="F155" s="21"/>
      <c r="G155" s="22"/>
      <c r="H155" s="22"/>
      <c r="I155" s="22"/>
      <c r="J155" s="22"/>
      <c r="K155" s="22"/>
      <c r="L155" s="22"/>
      <c r="M155" s="22"/>
      <c r="N155" s="22"/>
      <c r="O155" s="22"/>
      <c r="P155" s="22"/>
    </row>
    <row r="156" spans="1:16" s="18" customFormat="1">
      <c r="A156" s="7"/>
      <c r="B156" s="21"/>
      <c r="C156" s="5"/>
      <c r="D156" s="21"/>
      <c r="E156" s="21"/>
      <c r="F156" s="21"/>
      <c r="G156" s="22"/>
      <c r="H156" s="22"/>
      <c r="I156" s="22"/>
      <c r="J156" s="22"/>
      <c r="K156" s="22"/>
      <c r="L156" s="22"/>
      <c r="M156" s="22"/>
      <c r="N156" s="22"/>
      <c r="O156" s="22"/>
      <c r="P156" s="22"/>
    </row>
    <row r="157" spans="1:16" s="18" customFormat="1">
      <c r="A157" s="7"/>
      <c r="B157" s="21"/>
      <c r="C157" s="5"/>
      <c r="D157" s="21"/>
      <c r="E157" s="21"/>
      <c r="F157" s="21"/>
      <c r="G157" s="22"/>
      <c r="H157" s="22"/>
      <c r="I157" s="22"/>
      <c r="J157" s="22"/>
      <c r="K157" s="22"/>
      <c r="L157" s="22"/>
      <c r="M157" s="22"/>
      <c r="N157" s="22"/>
      <c r="O157" s="22"/>
      <c r="P157" s="22"/>
    </row>
    <row r="158" spans="1:16" s="18" customFormat="1">
      <c r="A158" s="7"/>
      <c r="B158" s="21"/>
      <c r="C158" s="5"/>
      <c r="D158" s="21"/>
      <c r="E158" s="21"/>
      <c r="F158" s="21"/>
      <c r="G158" s="22"/>
      <c r="H158" s="22"/>
      <c r="I158" s="22"/>
      <c r="J158" s="22"/>
      <c r="K158" s="22"/>
      <c r="L158" s="22"/>
      <c r="M158" s="22"/>
      <c r="N158" s="22"/>
      <c r="O158" s="22"/>
      <c r="P158" s="22"/>
    </row>
    <row r="159" spans="1:16" s="18" customFormat="1">
      <c r="A159" s="7"/>
      <c r="B159" s="21"/>
      <c r="C159" s="5"/>
      <c r="D159" s="21"/>
      <c r="E159" s="21"/>
      <c r="F159" s="21"/>
      <c r="G159" s="22"/>
      <c r="H159" s="22"/>
      <c r="I159" s="22"/>
      <c r="J159" s="22"/>
      <c r="K159" s="22"/>
      <c r="L159" s="22"/>
      <c r="M159" s="22"/>
      <c r="N159" s="22"/>
      <c r="O159" s="22"/>
      <c r="P159" s="22"/>
    </row>
    <row r="160" spans="1:16" s="18" customFormat="1">
      <c r="A160" s="7"/>
      <c r="B160" s="21"/>
      <c r="C160" s="5"/>
      <c r="D160" s="21"/>
      <c r="E160" s="21"/>
      <c r="F160" s="21"/>
      <c r="G160" s="22"/>
      <c r="H160" s="22"/>
      <c r="I160" s="22"/>
      <c r="J160" s="22"/>
      <c r="K160" s="22"/>
      <c r="L160" s="22"/>
      <c r="M160" s="22"/>
      <c r="N160" s="22"/>
      <c r="O160" s="22"/>
      <c r="P160" s="22"/>
    </row>
    <row r="161" spans="1:16" s="18" customFormat="1">
      <c r="A161" s="7"/>
      <c r="B161" s="21"/>
      <c r="C161" s="5"/>
      <c r="D161" s="21"/>
      <c r="E161" s="21"/>
      <c r="F161" s="21"/>
      <c r="G161" s="22"/>
      <c r="H161" s="22"/>
      <c r="I161" s="22"/>
      <c r="J161" s="22"/>
      <c r="K161" s="22"/>
      <c r="L161" s="22"/>
      <c r="M161" s="22"/>
      <c r="N161" s="22"/>
      <c r="O161" s="22"/>
      <c r="P161" s="22"/>
    </row>
    <row r="162" spans="1:16" s="18" customFormat="1">
      <c r="A162" s="7"/>
      <c r="B162" s="21"/>
      <c r="C162" s="5"/>
      <c r="D162" s="21"/>
      <c r="E162" s="21"/>
      <c r="F162" s="21"/>
      <c r="G162" s="22"/>
      <c r="H162" s="22"/>
      <c r="I162" s="22"/>
      <c r="J162" s="22"/>
      <c r="K162" s="22"/>
      <c r="L162" s="22"/>
      <c r="M162" s="22"/>
      <c r="N162" s="22"/>
      <c r="O162" s="22"/>
      <c r="P162" s="22"/>
    </row>
    <row r="163" spans="1:16" s="18" customFormat="1">
      <c r="A163" s="7"/>
      <c r="B163" s="21"/>
      <c r="C163" s="5"/>
      <c r="D163" s="21"/>
      <c r="E163" s="21"/>
      <c r="F163" s="21"/>
      <c r="G163" s="22"/>
      <c r="H163" s="22"/>
      <c r="I163" s="22"/>
      <c r="J163" s="22"/>
      <c r="K163" s="22"/>
      <c r="L163" s="22"/>
      <c r="M163" s="22"/>
      <c r="N163" s="22"/>
      <c r="O163" s="22"/>
      <c r="P163" s="22"/>
    </row>
    <row r="164" spans="1:16" s="18" customFormat="1">
      <c r="A164" s="7"/>
      <c r="B164" s="21"/>
      <c r="C164" s="5"/>
      <c r="D164" s="21"/>
      <c r="E164" s="21"/>
      <c r="F164" s="21"/>
      <c r="G164" s="22"/>
      <c r="H164" s="22"/>
      <c r="I164" s="22"/>
      <c r="J164" s="22"/>
      <c r="K164" s="22"/>
      <c r="L164" s="22"/>
      <c r="M164" s="22"/>
      <c r="N164" s="22"/>
      <c r="O164" s="22"/>
      <c r="P164" s="22"/>
    </row>
    <row r="165" spans="1:16" s="18" customFormat="1">
      <c r="A165" s="7"/>
      <c r="B165" s="21"/>
      <c r="C165" s="5"/>
      <c r="D165" s="21"/>
      <c r="E165" s="21"/>
      <c r="F165" s="21"/>
      <c r="G165" s="22"/>
      <c r="H165" s="22"/>
      <c r="I165" s="22"/>
      <c r="J165" s="22"/>
      <c r="K165" s="22"/>
      <c r="L165" s="22"/>
      <c r="M165" s="22"/>
      <c r="N165" s="22"/>
      <c r="O165" s="22"/>
      <c r="P165" s="22"/>
    </row>
    <row r="166" spans="1:16" s="18" customFormat="1">
      <c r="A166" s="7"/>
      <c r="B166" s="21"/>
      <c r="C166" s="5"/>
      <c r="D166" s="21"/>
      <c r="E166" s="21"/>
      <c r="F166" s="21"/>
      <c r="G166" s="22"/>
      <c r="H166" s="22"/>
      <c r="I166" s="22"/>
      <c r="J166" s="22"/>
      <c r="K166" s="22"/>
      <c r="L166" s="22"/>
      <c r="M166" s="22"/>
      <c r="N166" s="22"/>
      <c r="O166" s="22"/>
      <c r="P166" s="22"/>
    </row>
    <row r="167" spans="1:16" s="18" customFormat="1">
      <c r="A167" s="7"/>
      <c r="B167" s="21"/>
      <c r="C167" s="5"/>
      <c r="D167" s="21"/>
      <c r="E167" s="21"/>
      <c r="F167" s="21"/>
      <c r="G167" s="22"/>
      <c r="H167" s="22"/>
      <c r="I167" s="22"/>
      <c r="J167" s="22"/>
      <c r="K167" s="22"/>
      <c r="L167" s="22"/>
      <c r="M167" s="22"/>
      <c r="N167" s="22"/>
      <c r="O167" s="22"/>
      <c r="P167" s="22"/>
    </row>
    <row r="168" spans="1:16" s="18" customFormat="1">
      <c r="A168" s="7"/>
      <c r="B168" s="21"/>
      <c r="C168" s="5"/>
      <c r="D168" s="21"/>
      <c r="E168" s="21"/>
      <c r="F168" s="21"/>
      <c r="G168" s="22"/>
      <c r="H168" s="22"/>
      <c r="I168" s="22"/>
      <c r="J168" s="22"/>
      <c r="K168" s="22"/>
      <c r="L168" s="22"/>
      <c r="M168" s="22"/>
      <c r="N168" s="22"/>
      <c r="O168" s="22"/>
      <c r="P168" s="22"/>
    </row>
    <row r="169" spans="1:16" s="18" customFormat="1">
      <c r="A169" s="7"/>
      <c r="B169" s="21"/>
      <c r="C169" s="5"/>
      <c r="D169" s="21"/>
      <c r="E169" s="21"/>
      <c r="F169" s="21"/>
      <c r="G169" s="22"/>
      <c r="H169" s="22"/>
      <c r="I169" s="22"/>
      <c r="J169" s="22"/>
      <c r="K169" s="22"/>
      <c r="L169" s="22"/>
      <c r="M169" s="22"/>
      <c r="N169" s="22"/>
      <c r="O169" s="22"/>
      <c r="P169" s="22"/>
    </row>
    <row r="170" spans="1:16" s="18" customFormat="1">
      <c r="A170" s="7"/>
      <c r="B170" s="21"/>
      <c r="C170" s="5"/>
      <c r="D170" s="21"/>
      <c r="E170" s="21"/>
      <c r="F170" s="21"/>
      <c r="G170" s="22"/>
      <c r="H170" s="22"/>
      <c r="I170" s="22"/>
      <c r="J170" s="22"/>
      <c r="K170" s="22"/>
      <c r="L170" s="22"/>
      <c r="M170" s="22"/>
      <c r="N170" s="22"/>
      <c r="O170" s="22"/>
      <c r="P170" s="22"/>
    </row>
    <row r="171" spans="1:16" s="18" customFormat="1">
      <c r="A171" s="7"/>
      <c r="B171" s="21"/>
      <c r="C171" s="5"/>
      <c r="D171" s="21"/>
      <c r="E171" s="21"/>
      <c r="F171" s="21"/>
      <c r="G171" s="22"/>
      <c r="H171" s="22"/>
      <c r="I171" s="22"/>
      <c r="J171" s="22"/>
      <c r="K171" s="22"/>
      <c r="L171" s="22"/>
      <c r="M171" s="22"/>
      <c r="N171" s="22"/>
      <c r="O171" s="22"/>
      <c r="P171" s="22"/>
    </row>
    <row r="172" spans="1:16" s="18" customFormat="1">
      <c r="A172" s="7"/>
      <c r="B172" s="21"/>
      <c r="C172" s="5"/>
      <c r="D172" s="21"/>
      <c r="E172" s="21"/>
      <c r="F172" s="21"/>
      <c r="G172" s="22"/>
      <c r="H172" s="22"/>
      <c r="I172" s="22"/>
      <c r="J172" s="22"/>
      <c r="K172" s="22"/>
      <c r="L172" s="22"/>
      <c r="M172" s="22"/>
      <c r="N172" s="22"/>
      <c r="O172" s="22"/>
      <c r="P172" s="22"/>
    </row>
    <row r="173" spans="1:16" s="18" customFormat="1">
      <c r="A173" s="7"/>
      <c r="B173" s="21"/>
      <c r="C173" s="5"/>
      <c r="D173" s="21"/>
      <c r="E173" s="21"/>
      <c r="F173" s="21"/>
      <c r="G173" s="22"/>
      <c r="H173" s="22"/>
      <c r="I173" s="22"/>
      <c r="J173" s="22"/>
      <c r="K173" s="22"/>
      <c r="L173" s="22"/>
      <c r="M173" s="22"/>
      <c r="N173" s="22"/>
      <c r="O173" s="22"/>
      <c r="P173" s="22"/>
    </row>
    <row r="174" spans="1:16" s="18" customFormat="1">
      <c r="A174" s="7"/>
      <c r="B174" s="21"/>
      <c r="C174" s="5"/>
      <c r="D174" s="21"/>
      <c r="E174" s="21"/>
      <c r="F174" s="21"/>
      <c r="G174" s="22"/>
      <c r="H174" s="22"/>
      <c r="I174" s="22"/>
      <c r="J174" s="22"/>
      <c r="K174" s="22"/>
      <c r="L174" s="22"/>
      <c r="M174" s="22"/>
      <c r="N174" s="22"/>
      <c r="O174" s="22"/>
      <c r="P174" s="22"/>
    </row>
    <row r="175" spans="1:16" s="18" customFormat="1">
      <c r="A175" s="7"/>
      <c r="B175" s="21"/>
      <c r="C175" s="5"/>
      <c r="D175" s="21"/>
      <c r="E175" s="21"/>
      <c r="F175" s="21"/>
      <c r="G175" s="22"/>
      <c r="H175" s="22"/>
      <c r="I175" s="22"/>
      <c r="J175" s="22"/>
      <c r="K175" s="22"/>
      <c r="L175" s="22"/>
      <c r="M175" s="22"/>
      <c r="N175" s="22"/>
      <c r="O175" s="22"/>
      <c r="P175" s="22"/>
    </row>
    <row r="176" spans="1:16" s="18" customFormat="1">
      <c r="A176" s="7"/>
      <c r="B176" s="21"/>
      <c r="C176" s="5"/>
      <c r="D176" s="21"/>
      <c r="E176" s="21"/>
      <c r="F176" s="21"/>
      <c r="G176" s="22"/>
      <c r="H176" s="22"/>
      <c r="I176" s="22"/>
      <c r="J176" s="22"/>
      <c r="K176" s="22"/>
      <c r="L176" s="22"/>
      <c r="M176" s="22"/>
      <c r="N176" s="22"/>
      <c r="O176" s="22"/>
      <c r="P176" s="22"/>
    </row>
    <row r="177" spans="1:16" s="18" customFormat="1">
      <c r="A177" s="7"/>
      <c r="B177" s="21"/>
      <c r="C177" s="5"/>
      <c r="D177" s="21"/>
      <c r="E177" s="21"/>
      <c r="F177" s="21"/>
      <c r="G177" s="22"/>
      <c r="H177" s="22"/>
      <c r="I177" s="22"/>
      <c r="J177" s="22"/>
      <c r="K177" s="22"/>
      <c r="L177" s="22"/>
      <c r="M177" s="22"/>
      <c r="N177" s="22"/>
      <c r="O177" s="22"/>
      <c r="P177" s="22"/>
    </row>
    <row r="178" spans="1:16" s="18" customFormat="1">
      <c r="A178" s="7"/>
      <c r="B178" s="21"/>
      <c r="C178" s="5"/>
      <c r="D178" s="21"/>
      <c r="E178" s="21"/>
      <c r="F178" s="21"/>
      <c r="G178" s="22"/>
      <c r="H178" s="22"/>
      <c r="I178" s="22"/>
      <c r="J178" s="22"/>
      <c r="K178" s="22"/>
      <c r="L178" s="22"/>
      <c r="M178" s="22"/>
      <c r="N178" s="22"/>
      <c r="O178" s="22"/>
      <c r="P178" s="22"/>
    </row>
    <row r="179" spans="1:16" s="18" customFormat="1">
      <c r="A179" s="7"/>
      <c r="B179" s="21"/>
      <c r="C179" s="5"/>
      <c r="D179" s="21"/>
      <c r="E179" s="21"/>
      <c r="F179" s="21"/>
      <c r="G179" s="22"/>
      <c r="H179" s="22"/>
      <c r="I179" s="22"/>
      <c r="J179" s="22"/>
      <c r="K179" s="22"/>
      <c r="L179" s="22"/>
      <c r="M179" s="22"/>
      <c r="N179" s="22"/>
      <c r="O179" s="22"/>
      <c r="P179" s="22"/>
    </row>
    <row r="180" spans="1:16" s="18" customFormat="1">
      <c r="A180" s="7"/>
      <c r="B180" s="21"/>
      <c r="C180" s="5"/>
      <c r="D180" s="21"/>
      <c r="E180" s="21"/>
      <c r="F180" s="21"/>
      <c r="G180" s="22"/>
      <c r="H180" s="22"/>
      <c r="I180" s="22"/>
      <c r="J180" s="22"/>
      <c r="K180" s="22"/>
      <c r="L180" s="22"/>
      <c r="M180" s="22"/>
      <c r="N180" s="22"/>
      <c r="O180" s="22"/>
      <c r="P180" s="22"/>
    </row>
    <row r="181" spans="1:16" s="18" customFormat="1">
      <c r="A181" s="7"/>
      <c r="B181" s="21"/>
      <c r="C181" s="5"/>
      <c r="D181" s="21"/>
      <c r="E181" s="21"/>
      <c r="F181" s="21"/>
      <c r="G181" s="22"/>
      <c r="H181" s="22"/>
      <c r="I181" s="22"/>
      <c r="J181" s="22"/>
      <c r="K181" s="22"/>
      <c r="L181" s="22"/>
      <c r="M181" s="22"/>
      <c r="N181" s="22"/>
      <c r="O181" s="22"/>
      <c r="P181" s="22"/>
    </row>
  </sheetData>
  <mergeCells count="33">
    <mergeCell ref="A83:E87"/>
    <mergeCell ref="A88:O88"/>
    <mergeCell ref="D89:O89"/>
    <mergeCell ref="A90:P90"/>
    <mergeCell ref="B32:P32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2016/2017&amp;R&amp;P</oddFooter>
  </headerFooter>
  <rowBreaks count="2" manualBreakCount="2">
    <brk id="31" max="15" man="1"/>
    <brk id="56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49" zoomScale="90" zoomScaleNormal="80" zoomScaleSheetLayoutView="90" workbookViewId="0">
      <selection activeCell="O64" sqref="O64"/>
    </sheetView>
  </sheetViews>
  <sheetFormatPr defaultColWidth="8.85546875" defaultRowHeight="15.75"/>
  <cols>
    <col min="1" max="1" width="6" style="23" customWidth="1"/>
    <col min="2" max="2" width="49.5703125" style="24" customWidth="1"/>
    <col min="3" max="3" width="16.85546875" style="83" customWidth="1"/>
    <col min="4" max="4" width="29" style="24" customWidth="1"/>
    <col min="5" max="5" width="17" style="24" customWidth="1"/>
    <col min="6" max="6" width="14.42578125" style="24" customWidth="1"/>
    <col min="7" max="7" width="7.85546875" style="9" customWidth="1"/>
    <col min="8" max="8" width="8.7109375" style="9" customWidth="1"/>
    <col min="9" max="9" width="8.140625" style="9" customWidth="1"/>
    <col min="10" max="10" width="8.7109375" style="9" customWidth="1"/>
    <col min="11" max="11" width="8.42578125" style="9" customWidth="1"/>
    <col min="12" max="12" width="8.7109375" style="9" customWidth="1"/>
    <col min="13" max="13" width="8.42578125" style="9" customWidth="1"/>
    <col min="14" max="14" width="9.140625" style="9" customWidth="1"/>
    <col min="15" max="15" width="8.42578125" style="9" customWidth="1"/>
    <col min="16" max="16" width="9.42578125" style="9" customWidth="1"/>
    <col min="17" max="16384" width="8.85546875" style="9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118" t="s">
        <v>0</v>
      </c>
      <c r="E2" s="118"/>
      <c r="F2" s="118"/>
      <c r="G2" s="3"/>
      <c r="H2" s="3"/>
      <c r="I2" s="3"/>
      <c r="J2" s="119" t="s">
        <v>1</v>
      </c>
      <c r="K2" s="119"/>
      <c r="L2" s="119"/>
      <c r="M2" s="119"/>
      <c r="N2" s="119"/>
      <c r="O2" s="2"/>
      <c r="P2" s="2"/>
    </row>
    <row r="3" spans="1:16" s="1" customFormat="1" ht="19.5" customHeight="1">
      <c r="A3" s="120" t="s">
        <v>2</v>
      </c>
      <c r="B3" s="120"/>
      <c r="C3" s="2"/>
      <c r="D3" s="120" t="s">
        <v>3</v>
      </c>
      <c r="E3" s="120"/>
      <c r="F3" s="120"/>
      <c r="G3" s="2"/>
      <c r="H3" s="2"/>
      <c r="I3" s="2"/>
      <c r="J3" s="47" t="s">
        <v>115</v>
      </c>
      <c r="K3" s="47"/>
      <c r="L3" s="47"/>
      <c r="M3" s="47"/>
      <c r="N3" s="47"/>
      <c r="O3" s="2"/>
      <c r="P3" s="2"/>
    </row>
    <row r="4" spans="1:16" s="4" customFormat="1" ht="19.5" customHeight="1">
      <c r="A4" s="120" t="s">
        <v>4</v>
      </c>
      <c r="B4" s="120"/>
      <c r="C4" s="2"/>
      <c r="D4" s="120" t="s">
        <v>5</v>
      </c>
      <c r="E4" s="120"/>
      <c r="F4" s="120"/>
      <c r="G4" s="2"/>
      <c r="H4" s="2"/>
      <c r="I4" s="2"/>
      <c r="J4" s="120" t="s">
        <v>6</v>
      </c>
      <c r="K4" s="120"/>
      <c r="L4" s="120"/>
      <c r="M4" s="120"/>
      <c r="N4" s="120"/>
      <c r="O4" s="2"/>
      <c r="P4" s="2"/>
    </row>
    <row r="5" spans="1:16" s="4" customFormat="1" ht="19.5" customHeight="1">
      <c r="A5" s="121" t="s">
        <v>7</v>
      </c>
      <c r="B5" s="121"/>
      <c r="C5" s="5"/>
      <c r="D5" s="120" t="s">
        <v>154</v>
      </c>
      <c r="E5" s="120"/>
      <c r="F5" s="120"/>
      <c r="G5" s="5"/>
      <c r="H5" s="5"/>
      <c r="I5" s="5"/>
      <c r="J5" s="120" t="s">
        <v>153</v>
      </c>
      <c r="K5" s="120"/>
      <c r="L5" s="120"/>
      <c r="M5" s="120"/>
      <c r="N5" s="120"/>
      <c r="O5" s="5"/>
      <c r="P5" s="5"/>
    </row>
    <row r="6" spans="1:16" s="4" customFormat="1" ht="19.5" customHeight="1">
      <c r="A6" s="118" t="s">
        <v>146</v>
      </c>
      <c r="B6" s="118"/>
      <c r="C6" s="3"/>
      <c r="D6" s="118" t="s">
        <v>147</v>
      </c>
      <c r="E6" s="118"/>
      <c r="F6" s="118"/>
      <c r="G6" s="3"/>
      <c r="H6" s="3"/>
      <c r="I6" s="3"/>
      <c r="J6" s="118" t="s">
        <v>147</v>
      </c>
      <c r="K6" s="118"/>
      <c r="L6" s="118"/>
      <c r="M6" s="118"/>
      <c r="N6" s="118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122" t="s">
        <v>8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</row>
    <row r="9" spans="1:16" s="47" customFormat="1" ht="19.5" customHeight="1">
      <c r="A9" s="121" t="s">
        <v>155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</row>
    <row r="10" spans="1:16" s="48" customFormat="1" ht="19.5" customHeight="1">
      <c r="A10" s="121" t="s">
        <v>128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6" s="7" customFormat="1" ht="19.5" customHeight="1" thickBot="1">
      <c r="A11" s="49"/>
      <c r="B11" s="49"/>
      <c r="C11" s="49"/>
      <c r="D11" s="49"/>
      <c r="E11" s="49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16" s="8" customFormat="1" ht="20.25" customHeight="1" thickBot="1">
      <c r="A12" s="126" t="s">
        <v>9</v>
      </c>
      <c r="B12" s="128" t="s">
        <v>110</v>
      </c>
      <c r="C12" s="130" t="s">
        <v>10</v>
      </c>
      <c r="D12" s="126" t="s">
        <v>11</v>
      </c>
      <c r="E12" s="126" t="s">
        <v>131</v>
      </c>
      <c r="F12" s="132" t="s">
        <v>132</v>
      </c>
      <c r="G12" s="123" t="s">
        <v>12</v>
      </c>
      <c r="H12" s="124"/>
      <c r="I12" s="124"/>
      <c r="J12" s="124"/>
      <c r="K12" s="124"/>
      <c r="L12" s="124"/>
      <c r="M12" s="124"/>
      <c r="N12" s="124"/>
      <c r="O12" s="124"/>
      <c r="P12" s="125"/>
    </row>
    <row r="13" spans="1:16" ht="46.5" customHeight="1" thickBot="1">
      <c r="A13" s="127"/>
      <c r="B13" s="129"/>
      <c r="C13" s="131"/>
      <c r="D13" s="127"/>
      <c r="E13" s="127"/>
      <c r="F13" s="133"/>
      <c r="G13" s="52" t="s">
        <v>13</v>
      </c>
      <c r="H13" s="52" t="s">
        <v>14</v>
      </c>
      <c r="I13" s="52" t="s">
        <v>15</v>
      </c>
      <c r="J13" s="53" t="s">
        <v>16</v>
      </c>
      <c r="K13" s="54" t="s">
        <v>17</v>
      </c>
      <c r="L13" s="52" t="s">
        <v>18</v>
      </c>
      <c r="M13" s="55" t="s">
        <v>19</v>
      </c>
      <c r="N13" s="52" t="s">
        <v>20</v>
      </c>
      <c r="O13" s="55" t="s">
        <v>21</v>
      </c>
      <c r="P13" s="52" t="s">
        <v>22</v>
      </c>
    </row>
    <row r="14" spans="1:16" s="18" customFormat="1" ht="29.25" customHeight="1" thickBot="1">
      <c r="A14" s="32">
        <v>1</v>
      </c>
      <c r="B14" s="56" t="s">
        <v>119</v>
      </c>
      <c r="C14" s="56" t="s">
        <v>76</v>
      </c>
      <c r="D14" s="12" t="s">
        <v>77</v>
      </c>
      <c r="E14" s="57" t="s">
        <v>157</v>
      </c>
      <c r="F14" s="45">
        <v>10</v>
      </c>
      <c r="G14" s="13"/>
      <c r="H14" s="13"/>
      <c r="I14" s="17"/>
      <c r="J14" s="13">
        <v>3.23</v>
      </c>
      <c r="K14" s="13"/>
      <c r="L14" s="13"/>
      <c r="M14" s="13"/>
      <c r="N14" s="13"/>
      <c r="O14" s="13"/>
      <c r="P14" s="13"/>
    </row>
    <row r="15" spans="1:16" s="18" customFormat="1" ht="27.75" customHeight="1" thickBot="1">
      <c r="A15" s="10">
        <v>2</v>
      </c>
      <c r="B15" s="11" t="s">
        <v>119</v>
      </c>
      <c r="C15" s="11" t="s">
        <v>76</v>
      </c>
      <c r="D15" s="12" t="s">
        <v>78</v>
      </c>
      <c r="E15" s="57" t="s">
        <v>157</v>
      </c>
      <c r="F15" s="45">
        <v>10</v>
      </c>
      <c r="G15" s="13"/>
      <c r="H15" s="13"/>
      <c r="I15" s="13"/>
      <c r="J15" s="13">
        <v>2.76</v>
      </c>
      <c r="K15" s="13"/>
      <c r="L15" s="14"/>
      <c r="M15" s="14"/>
      <c r="N15" s="14"/>
      <c r="O15" s="14"/>
      <c r="P15" s="14"/>
    </row>
    <row r="16" spans="1:16" s="18" customFormat="1" ht="32.25" thickBot="1">
      <c r="A16" s="10">
        <v>3</v>
      </c>
      <c r="B16" s="11" t="s">
        <v>119</v>
      </c>
      <c r="C16" s="12" t="s">
        <v>79</v>
      </c>
      <c r="D16" s="12" t="s">
        <v>80</v>
      </c>
      <c r="E16" s="51" t="s">
        <v>140</v>
      </c>
      <c r="F16" s="51">
        <v>15</v>
      </c>
      <c r="G16" s="13"/>
      <c r="H16" s="13"/>
      <c r="I16" s="13">
        <v>1.3</v>
      </c>
      <c r="J16" s="13"/>
      <c r="K16" s="13"/>
      <c r="L16" s="13"/>
      <c r="M16" s="13"/>
      <c r="N16" s="13"/>
      <c r="O16" s="13"/>
      <c r="P16" s="13"/>
    </row>
    <row r="17" spans="1:16" s="18" customFormat="1" ht="32.25" thickBot="1">
      <c r="A17" s="10">
        <v>4</v>
      </c>
      <c r="B17" s="11" t="s">
        <v>119</v>
      </c>
      <c r="C17" s="12" t="s">
        <v>79</v>
      </c>
      <c r="D17" s="12" t="s">
        <v>81</v>
      </c>
      <c r="E17" s="51" t="s">
        <v>140</v>
      </c>
      <c r="F17" s="51">
        <v>15</v>
      </c>
      <c r="G17" s="13"/>
      <c r="H17" s="13"/>
      <c r="I17" s="13">
        <v>0.54</v>
      </c>
      <c r="J17" s="13"/>
      <c r="K17" s="13"/>
      <c r="L17" s="13"/>
      <c r="M17" s="13"/>
      <c r="N17" s="13"/>
      <c r="O17" s="13"/>
      <c r="P17" s="13"/>
    </row>
    <row r="18" spans="1:16" s="18" customFormat="1" ht="32.25" customHeight="1" thickBot="1">
      <c r="A18" s="10">
        <v>5</v>
      </c>
      <c r="B18" s="58" t="s">
        <v>82</v>
      </c>
      <c r="C18" s="20" t="s">
        <v>83</v>
      </c>
      <c r="D18" s="12" t="s">
        <v>84</v>
      </c>
      <c r="E18" s="51" t="s">
        <v>140</v>
      </c>
      <c r="F18" s="51">
        <v>30</v>
      </c>
      <c r="G18" s="13"/>
      <c r="H18" s="13"/>
      <c r="I18" s="14"/>
      <c r="J18" s="13"/>
      <c r="K18" s="13"/>
      <c r="L18" s="13"/>
      <c r="M18" s="13"/>
      <c r="N18" s="13"/>
      <c r="O18" s="13">
        <v>1.71</v>
      </c>
      <c r="P18" s="13"/>
    </row>
    <row r="19" spans="1:16" s="18" customFormat="1" ht="33" customHeight="1" thickBot="1">
      <c r="A19" s="30">
        <v>6</v>
      </c>
      <c r="B19" s="59" t="s">
        <v>85</v>
      </c>
      <c r="C19" s="60" t="s">
        <v>139</v>
      </c>
      <c r="D19" s="12" t="s">
        <v>120</v>
      </c>
      <c r="E19" s="51" t="s">
        <v>140</v>
      </c>
      <c r="F19" s="51">
        <v>40</v>
      </c>
      <c r="G19" s="14"/>
      <c r="H19" s="14"/>
      <c r="I19" s="14"/>
      <c r="J19" s="14">
        <v>0.9</v>
      </c>
      <c r="K19" s="14">
        <v>0.96</v>
      </c>
      <c r="L19" s="14">
        <v>1.1000000000000001</v>
      </c>
      <c r="M19" s="14"/>
      <c r="N19" s="14"/>
      <c r="O19" s="14"/>
      <c r="P19" s="14"/>
    </row>
    <row r="20" spans="1:16" s="18" customFormat="1" ht="30.75" customHeight="1" thickBot="1">
      <c r="A20" s="10">
        <v>7</v>
      </c>
      <c r="B20" s="11" t="s">
        <v>86</v>
      </c>
      <c r="C20" s="26" t="s">
        <v>87</v>
      </c>
      <c r="D20" s="12" t="s">
        <v>148</v>
      </c>
      <c r="E20" s="51" t="s">
        <v>140</v>
      </c>
      <c r="F20" s="51">
        <v>20</v>
      </c>
      <c r="G20" s="13"/>
      <c r="H20" s="13"/>
      <c r="I20" s="13"/>
      <c r="J20" s="13">
        <v>3.1</v>
      </c>
      <c r="K20" s="13"/>
      <c r="L20" s="13"/>
      <c r="M20" s="13"/>
      <c r="N20" s="13"/>
      <c r="O20" s="13"/>
      <c r="P20" s="13"/>
    </row>
    <row r="21" spans="1:16" s="18" customFormat="1" ht="33" customHeight="1" thickBot="1">
      <c r="A21" s="10">
        <v>8</v>
      </c>
      <c r="B21" s="26" t="s">
        <v>88</v>
      </c>
      <c r="C21" s="36" t="s">
        <v>89</v>
      </c>
      <c r="D21" s="12" t="s">
        <v>90</v>
      </c>
      <c r="E21" s="51" t="s">
        <v>140</v>
      </c>
      <c r="F21" s="51">
        <v>30</v>
      </c>
      <c r="G21" s="13"/>
      <c r="H21" s="13"/>
      <c r="I21" s="13"/>
      <c r="J21" s="13"/>
      <c r="K21" s="13"/>
      <c r="L21" s="13">
        <v>8.5</v>
      </c>
      <c r="M21" s="13"/>
      <c r="N21" s="13"/>
      <c r="O21" s="13"/>
      <c r="P21" s="13"/>
    </row>
    <row r="22" spans="1:16" s="18" customFormat="1" ht="35.25" customHeight="1" thickBot="1">
      <c r="A22" s="32">
        <v>9</v>
      </c>
      <c r="B22" s="61" t="s">
        <v>91</v>
      </c>
      <c r="C22" s="62" t="s">
        <v>92</v>
      </c>
      <c r="D22" s="12" t="s">
        <v>93</v>
      </c>
      <c r="E22" s="51" t="s">
        <v>140</v>
      </c>
      <c r="F22" s="51">
        <v>30</v>
      </c>
      <c r="G22" s="13"/>
      <c r="H22" s="13"/>
      <c r="I22" s="13"/>
      <c r="J22" s="13"/>
      <c r="K22" s="86">
        <v>22.5</v>
      </c>
      <c r="L22" s="86">
        <v>12.82</v>
      </c>
      <c r="M22" s="86">
        <v>13.3</v>
      </c>
      <c r="N22" s="86">
        <v>10.94</v>
      </c>
      <c r="O22" s="13"/>
      <c r="P22" s="13"/>
    </row>
    <row r="23" spans="1:16" s="18" customFormat="1" ht="33" customHeight="1" thickBot="1">
      <c r="A23" s="10">
        <v>10</v>
      </c>
      <c r="B23" s="63" t="s">
        <v>94</v>
      </c>
      <c r="C23" s="26" t="s">
        <v>95</v>
      </c>
      <c r="D23" s="12" t="s">
        <v>96</v>
      </c>
      <c r="E23" s="51" t="s">
        <v>156</v>
      </c>
      <c r="F23" s="51">
        <v>5</v>
      </c>
      <c r="G23" s="13"/>
      <c r="H23" s="13"/>
      <c r="I23" s="13">
        <v>14</v>
      </c>
      <c r="J23" s="13"/>
      <c r="K23" s="13"/>
      <c r="L23" s="13"/>
      <c r="M23" s="13"/>
      <c r="N23" s="13"/>
      <c r="O23" s="13"/>
      <c r="P23" s="13"/>
    </row>
    <row r="24" spans="1:16" s="18" customFormat="1" ht="31.5" customHeight="1" thickBot="1">
      <c r="A24" s="10">
        <v>11</v>
      </c>
      <c r="B24" s="12" t="s">
        <v>101</v>
      </c>
      <c r="C24" s="64" t="s">
        <v>102</v>
      </c>
      <c r="D24" s="12" t="s">
        <v>151</v>
      </c>
      <c r="E24" s="51" t="s">
        <v>158</v>
      </c>
      <c r="F24" s="51">
        <v>5</v>
      </c>
      <c r="G24" s="14"/>
      <c r="H24" s="14"/>
      <c r="I24" s="14"/>
      <c r="J24" s="14"/>
      <c r="K24" s="14"/>
      <c r="L24" s="14"/>
      <c r="M24" s="14"/>
      <c r="N24" s="14"/>
      <c r="O24" s="14"/>
      <c r="P24" s="14">
        <v>19.5</v>
      </c>
    </row>
    <row r="25" spans="1:16" s="18" customFormat="1" ht="35.25" customHeight="1" thickBot="1">
      <c r="A25" s="10">
        <v>12</v>
      </c>
      <c r="B25" s="16" t="s">
        <v>149</v>
      </c>
      <c r="C25" s="20" t="s">
        <v>97</v>
      </c>
      <c r="D25" s="12" t="s">
        <v>150</v>
      </c>
      <c r="E25" s="51" t="s">
        <v>140</v>
      </c>
      <c r="F25" s="51">
        <v>20</v>
      </c>
      <c r="G25" s="14"/>
      <c r="H25" s="14"/>
      <c r="I25" s="14"/>
      <c r="J25" s="14"/>
      <c r="K25" s="14"/>
      <c r="L25" s="14"/>
      <c r="M25" s="14">
        <v>1</v>
      </c>
      <c r="N25" s="14"/>
      <c r="O25" s="14"/>
      <c r="P25" s="14"/>
    </row>
    <row r="26" spans="1:16" s="18" customFormat="1" ht="33.75" customHeight="1" thickBot="1">
      <c r="A26" s="10">
        <v>13</v>
      </c>
      <c r="B26" s="65" t="s">
        <v>122</v>
      </c>
      <c r="C26" s="59" t="s">
        <v>71</v>
      </c>
      <c r="D26" s="12" t="s">
        <v>72</v>
      </c>
      <c r="E26" s="51" t="s">
        <v>140</v>
      </c>
      <c r="F26" s="51">
        <v>20</v>
      </c>
      <c r="G26" s="14"/>
      <c r="H26" s="14"/>
      <c r="I26" s="14">
        <v>7.7</v>
      </c>
      <c r="J26" s="14"/>
      <c r="K26" s="42"/>
      <c r="L26" s="14"/>
      <c r="M26" s="14"/>
      <c r="N26" s="14"/>
      <c r="O26" s="14"/>
      <c r="P26" s="14"/>
    </row>
    <row r="27" spans="1:16" s="18" customFormat="1" ht="32.25" customHeight="1" thickBot="1">
      <c r="A27" s="10">
        <v>14</v>
      </c>
      <c r="B27" s="65" t="s">
        <v>122</v>
      </c>
      <c r="C27" s="59" t="s">
        <v>71</v>
      </c>
      <c r="D27" s="12" t="s">
        <v>125</v>
      </c>
      <c r="E27" s="51" t="s">
        <v>140</v>
      </c>
      <c r="F27" s="51">
        <v>20</v>
      </c>
      <c r="G27" s="14"/>
      <c r="H27" s="14"/>
      <c r="I27" s="14"/>
      <c r="J27" s="14"/>
      <c r="K27" s="14">
        <v>4.3</v>
      </c>
      <c r="L27" s="14"/>
      <c r="M27" s="14"/>
      <c r="N27" s="14"/>
      <c r="O27" s="14"/>
      <c r="P27" s="14"/>
    </row>
    <row r="28" spans="1:16" s="18" customFormat="1" ht="30.75" customHeight="1" thickBot="1">
      <c r="A28" s="10">
        <v>15</v>
      </c>
      <c r="B28" s="65" t="s">
        <v>122</v>
      </c>
      <c r="C28" s="12" t="s">
        <v>73</v>
      </c>
      <c r="D28" s="12" t="s">
        <v>74</v>
      </c>
      <c r="E28" s="51" t="s">
        <v>140</v>
      </c>
      <c r="F28" s="51">
        <v>20</v>
      </c>
      <c r="G28" s="14"/>
      <c r="H28" s="14"/>
      <c r="I28" s="45"/>
      <c r="J28" s="14">
        <v>0</v>
      </c>
      <c r="K28" s="14"/>
      <c r="L28" s="14"/>
      <c r="M28" s="14"/>
      <c r="N28" s="14"/>
      <c r="O28" s="14"/>
      <c r="P28" s="14"/>
    </row>
    <row r="29" spans="1:16" s="18" customFormat="1" ht="30" customHeight="1" thickBot="1">
      <c r="A29" s="10">
        <v>16</v>
      </c>
      <c r="B29" s="65" t="s">
        <v>122</v>
      </c>
      <c r="C29" s="12" t="s">
        <v>73</v>
      </c>
      <c r="D29" s="12" t="s">
        <v>168</v>
      </c>
      <c r="E29" s="51" t="s">
        <v>140</v>
      </c>
      <c r="F29" s="51">
        <v>20</v>
      </c>
      <c r="G29" s="13"/>
      <c r="H29" s="13"/>
      <c r="I29" s="14"/>
      <c r="J29" s="14">
        <v>0.05</v>
      </c>
      <c r="K29" s="13"/>
      <c r="L29" s="13"/>
      <c r="M29" s="13"/>
      <c r="N29" s="13"/>
      <c r="O29" s="13"/>
      <c r="P29" s="13"/>
    </row>
    <row r="30" spans="1:16" s="18" customFormat="1" ht="39.75" customHeight="1" thickBot="1">
      <c r="A30" s="10">
        <v>17</v>
      </c>
      <c r="B30" s="65" t="s">
        <v>122</v>
      </c>
      <c r="C30" s="12" t="s">
        <v>123</v>
      </c>
      <c r="D30" s="12" t="s">
        <v>75</v>
      </c>
      <c r="E30" s="51" t="s">
        <v>140</v>
      </c>
      <c r="F30" s="51">
        <v>20</v>
      </c>
      <c r="G30" s="13"/>
      <c r="H30" s="13"/>
      <c r="I30" s="14"/>
      <c r="J30" s="14">
        <v>3.1</v>
      </c>
      <c r="K30" s="13"/>
      <c r="L30" s="13"/>
      <c r="M30" s="13"/>
      <c r="N30" s="13"/>
      <c r="O30" s="13"/>
      <c r="P30" s="13"/>
    </row>
    <row r="31" spans="1:16" s="18" customFormat="1" ht="40.5" customHeight="1" thickBot="1">
      <c r="A31" s="10">
        <v>18</v>
      </c>
      <c r="B31" s="66" t="s">
        <v>122</v>
      </c>
      <c r="C31" s="12" t="s">
        <v>135</v>
      </c>
      <c r="D31" s="12" t="s">
        <v>124</v>
      </c>
      <c r="E31" s="51" t="s">
        <v>140</v>
      </c>
      <c r="F31" s="51">
        <v>20</v>
      </c>
      <c r="G31" s="13"/>
      <c r="H31" s="13"/>
      <c r="I31" s="14"/>
      <c r="J31" s="14"/>
      <c r="K31" s="13"/>
      <c r="L31" s="13"/>
      <c r="M31" s="13"/>
      <c r="N31" s="13"/>
      <c r="O31" s="13"/>
      <c r="P31" s="13">
        <v>15.1</v>
      </c>
    </row>
    <row r="32" spans="1:16" s="18" customFormat="1" ht="40.5" customHeight="1" thickBot="1">
      <c r="A32" s="10">
        <v>19</v>
      </c>
      <c r="B32" s="98" t="s">
        <v>137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100"/>
    </row>
    <row r="33" spans="1:16" s="18" customFormat="1" ht="37.5" customHeight="1" thickBot="1">
      <c r="A33" s="10">
        <v>20</v>
      </c>
      <c r="B33" s="67" t="s">
        <v>121</v>
      </c>
      <c r="C33" s="35" t="s">
        <v>64</v>
      </c>
      <c r="D33" s="12" t="s">
        <v>65</v>
      </c>
      <c r="E33" s="68" t="s">
        <v>159</v>
      </c>
      <c r="F33" s="69">
        <v>5</v>
      </c>
      <c r="G33" s="13"/>
      <c r="H33" s="13"/>
      <c r="I33" s="13"/>
      <c r="J33" s="13">
        <v>0.01</v>
      </c>
      <c r="K33" s="13"/>
      <c r="L33" s="13"/>
      <c r="M33" s="13"/>
      <c r="N33" s="13"/>
      <c r="O33" s="13"/>
      <c r="P33" s="51"/>
    </row>
    <row r="34" spans="1:16" s="18" customFormat="1" ht="32.25" thickBot="1">
      <c r="A34" s="10">
        <v>21</v>
      </c>
      <c r="B34" s="67" t="s">
        <v>121</v>
      </c>
      <c r="C34" s="20" t="s">
        <v>66</v>
      </c>
      <c r="D34" s="12" t="s">
        <v>67</v>
      </c>
      <c r="E34" s="51" t="s">
        <v>68</v>
      </c>
      <c r="F34" s="51">
        <v>5</v>
      </c>
      <c r="G34" s="14">
        <v>0</v>
      </c>
      <c r="H34" s="14"/>
      <c r="I34" s="14"/>
      <c r="J34" s="14"/>
      <c r="K34" s="14"/>
      <c r="L34" s="14"/>
      <c r="M34" s="14"/>
      <c r="N34" s="14"/>
      <c r="O34" s="14"/>
      <c r="P34" s="14"/>
    </row>
    <row r="35" spans="1:16" s="18" customFormat="1" ht="32.25" thickBot="1">
      <c r="A35" s="10">
        <v>22</v>
      </c>
      <c r="B35" s="67" t="s">
        <v>121</v>
      </c>
      <c r="C35" s="35" t="s">
        <v>69</v>
      </c>
      <c r="D35" s="12" t="s">
        <v>70</v>
      </c>
      <c r="E35" s="51" t="s">
        <v>68</v>
      </c>
      <c r="F35" s="51">
        <v>5</v>
      </c>
      <c r="G35" s="14"/>
      <c r="H35" s="14">
        <v>21</v>
      </c>
      <c r="I35" s="14"/>
      <c r="J35" s="13"/>
      <c r="K35" s="13"/>
      <c r="L35" s="13"/>
      <c r="M35" s="13"/>
      <c r="N35" s="13"/>
      <c r="O35" s="13"/>
      <c r="P35" s="13"/>
    </row>
    <row r="36" spans="1:16" s="18" customFormat="1" ht="30.75" customHeight="1" thickBot="1">
      <c r="A36" s="10">
        <v>23</v>
      </c>
      <c r="B36" s="67" t="s">
        <v>121</v>
      </c>
      <c r="C36" s="35" t="s">
        <v>117</v>
      </c>
      <c r="D36" s="12" t="s">
        <v>118</v>
      </c>
      <c r="E36" s="51" t="s">
        <v>68</v>
      </c>
      <c r="F36" s="51">
        <v>5</v>
      </c>
      <c r="G36" s="14"/>
      <c r="H36" s="14"/>
      <c r="I36" s="14">
        <v>21.7</v>
      </c>
      <c r="J36" s="13"/>
      <c r="K36" s="13"/>
      <c r="L36" s="13"/>
      <c r="M36" s="13"/>
      <c r="N36" s="13"/>
      <c r="O36" s="13"/>
      <c r="P36" s="13"/>
    </row>
    <row r="37" spans="1:16" s="18" customFormat="1" ht="40.5" customHeight="1" thickBot="1">
      <c r="A37" s="38">
        <v>24</v>
      </c>
      <c r="B37" s="39" t="s">
        <v>152</v>
      </c>
      <c r="C37" s="40" t="s">
        <v>63</v>
      </c>
      <c r="D37" s="28" t="s">
        <v>172</v>
      </c>
      <c r="E37" s="51" t="s">
        <v>140</v>
      </c>
      <c r="F37" s="51">
        <v>40</v>
      </c>
      <c r="G37" s="14"/>
      <c r="H37" s="14"/>
      <c r="I37" s="14"/>
      <c r="J37" s="14"/>
      <c r="K37" s="14"/>
      <c r="L37" s="14"/>
      <c r="M37" s="14"/>
      <c r="N37" s="14">
        <v>4</v>
      </c>
      <c r="O37" s="14"/>
      <c r="P37" s="14"/>
    </row>
    <row r="38" spans="1:16" s="18" customFormat="1" ht="32.25" thickBot="1">
      <c r="A38" s="10">
        <v>25</v>
      </c>
      <c r="B38" s="11" t="s">
        <v>112</v>
      </c>
      <c r="C38" s="26" t="s">
        <v>111</v>
      </c>
      <c r="D38" s="12" t="s">
        <v>165</v>
      </c>
      <c r="E38" s="51" t="s">
        <v>166</v>
      </c>
      <c r="F38" s="51">
        <v>5</v>
      </c>
      <c r="G38" s="13"/>
      <c r="H38" s="13"/>
      <c r="I38" s="41">
        <v>1.3</v>
      </c>
      <c r="J38" s="13"/>
      <c r="K38" s="13"/>
      <c r="L38" s="13"/>
      <c r="M38" s="13"/>
      <c r="N38" s="13"/>
      <c r="O38" s="13"/>
      <c r="P38" s="13"/>
    </row>
    <row r="39" spans="1:16" s="18" customFormat="1" ht="41.25" customHeight="1" thickBot="1">
      <c r="A39" s="30">
        <v>26</v>
      </c>
      <c r="B39" s="12" t="s">
        <v>23</v>
      </c>
      <c r="C39" s="15" t="s">
        <v>24</v>
      </c>
      <c r="D39" s="12" t="s">
        <v>173</v>
      </c>
      <c r="E39" s="51" t="s">
        <v>140</v>
      </c>
      <c r="F39" s="51">
        <v>30</v>
      </c>
      <c r="G39" s="13"/>
      <c r="H39" s="13"/>
      <c r="I39" s="42"/>
      <c r="J39" s="13"/>
      <c r="K39" s="13"/>
      <c r="L39" s="13"/>
      <c r="M39" s="13">
        <v>3</v>
      </c>
      <c r="N39" s="13"/>
      <c r="O39" s="13"/>
      <c r="P39" s="13"/>
    </row>
    <row r="40" spans="1:16" s="18" customFormat="1" ht="27" customHeight="1" thickBot="1">
      <c r="A40" s="30">
        <v>27</v>
      </c>
      <c r="B40" s="12" t="s">
        <v>164</v>
      </c>
      <c r="C40" s="27" t="s">
        <v>134</v>
      </c>
      <c r="D40" s="12" t="s">
        <v>25</v>
      </c>
      <c r="E40" s="45" t="s">
        <v>26</v>
      </c>
      <c r="F40" s="51">
        <v>5</v>
      </c>
      <c r="G40" s="13"/>
      <c r="H40" s="13"/>
      <c r="I40" s="42"/>
      <c r="J40" s="13"/>
      <c r="K40" s="13">
        <v>2.8</v>
      </c>
      <c r="L40" s="13"/>
      <c r="M40" s="13"/>
      <c r="N40" s="13"/>
      <c r="O40" s="13"/>
      <c r="P40" s="13"/>
    </row>
    <row r="41" spans="1:16" s="18" customFormat="1" ht="31.5" customHeight="1" thickBot="1">
      <c r="A41" s="30">
        <v>28</v>
      </c>
      <c r="B41" s="15" t="s">
        <v>143</v>
      </c>
      <c r="C41" s="33" t="s">
        <v>39</v>
      </c>
      <c r="D41" s="12" t="s">
        <v>144</v>
      </c>
      <c r="E41" s="45" t="s">
        <v>140</v>
      </c>
      <c r="F41" s="51">
        <v>45</v>
      </c>
      <c r="G41" s="13"/>
      <c r="H41" s="13"/>
      <c r="I41" s="42"/>
      <c r="J41" s="13"/>
      <c r="K41" s="13"/>
      <c r="L41" s="13"/>
      <c r="M41" s="13"/>
      <c r="N41" s="13"/>
      <c r="O41" s="13">
        <v>1.1000000000000001</v>
      </c>
      <c r="P41" s="13"/>
    </row>
    <row r="42" spans="1:16" s="18" customFormat="1" ht="32.25" thickBot="1">
      <c r="A42" s="10">
        <v>29</v>
      </c>
      <c r="B42" s="15" t="s">
        <v>27</v>
      </c>
      <c r="C42" s="37" t="s">
        <v>28</v>
      </c>
      <c r="D42" s="16" t="s">
        <v>29</v>
      </c>
      <c r="E42" s="45" t="s">
        <v>26</v>
      </c>
      <c r="F42" s="45">
        <v>5</v>
      </c>
      <c r="G42" s="45"/>
      <c r="H42" s="45"/>
      <c r="I42" s="45"/>
      <c r="J42" s="45"/>
      <c r="K42" s="45">
        <v>0.32</v>
      </c>
      <c r="L42" s="45"/>
      <c r="M42" s="45"/>
      <c r="N42" s="17"/>
      <c r="O42" s="13"/>
      <c r="P42" s="13"/>
    </row>
    <row r="43" spans="1:16" s="18" customFormat="1" ht="32.25" thickBot="1">
      <c r="A43" s="10">
        <v>30</v>
      </c>
      <c r="B43" s="15" t="s">
        <v>27</v>
      </c>
      <c r="C43" s="37" t="s">
        <v>30</v>
      </c>
      <c r="D43" s="16" t="s">
        <v>31</v>
      </c>
      <c r="E43" s="45" t="s">
        <v>160</v>
      </c>
      <c r="F43" s="45">
        <v>45</v>
      </c>
      <c r="G43" s="45"/>
      <c r="H43" s="45"/>
      <c r="I43" s="45"/>
      <c r="J43" s="45"/>
      <c r="K43" s="45"/>
      <c r="L43" s="45"/>
      <c r="M43" s="45">
        <v>0.4</v>
      </c>
      <c r="N43" s="17"/>
      <c r="O43" s="13"/>
      <c r="P43" s="13"/>
    </row>
    <row r="44" spans="1:16" s="18" customFormat="1" ht="32.25" thickBot="1">
      <c r="A44" s="10">
        <v>31</v>
      </c>
      <c r="B44" s="15" t="s">
        <v>27</v>
      </c>
      <c r="C44" s="37" t="s">
        <v>32</v>
      </c>
      <c r="D44" s="16" t="s">
        <v>33</v>
      </c>
      <c r="E44" s="45" t="s">
        <v>160</v>
      </c>
      <c r="F44" s="45">
        <v>45</v>
      </c>
      <c r="G44" s="45"/>
      <c r="H44" s="45"/>
      <c r="I44" s="45"/>
      <c r="J44" s="45"/>
      <c r="K44" s="45"/>
      <c r="L44" s="45"/>
      <c r="M44" s="45">
        <v>1.8</v>
      </c>
      <c r="N44" s="17"/>
      <c r="O44" s="13"/>
      <c r="P44" s="13"/>
    </row>
    <row r="45" spans="1:16" s="18" customFormat="1" ht="32.25" thickBot="1">
      <c r="A45" s="10">
        <v>32</v>
      </c>
      <c r="B45" s="15" t="s">
        <v>27</v>
      </c>
      <c r="C45" s="37" t="s">
        <v>34</v>
      </c>
      <c r="D45" s="16" t="s">
        <v>35</v>
      </c>
      <c r="E45" s="45" t="s">
        <v>160</v>
      </c>
      <c r="F45" s="45">
        <v>45</v>
      </c>
      <c r="G45" s="45"/>
      <c r="H45" s="45"/>
      <c r="I45" s="45"/>
      <c r="J45" s="45"/>
      <c r="K45" s="45"/>
      <c r="L45" s="45"/>
      <c r="M45" s="45"/>
      <c r="N45" s="17">
        <v>4.54</v>
      </c>
      <c r="O45" s="13"/>
      <c r="P45" s="13"/>
    </row>
    <row r="46" spans="1:16" s="18" customFormat="1" ht="32.25" thickBot="1">
      <c r="A46" s="10">
        <v>33</v>
      </c>
      <c r="B46" s="15" t="s">
        <v>27</v>
      </c>
      <c r="C46" s="37" t="s">
        <v>36</v>
      </c>
      <c r="D46" s="16" t="s">
        <v>43</v>
      </c>
      <c r="E46" s="45" t="s">
        <v>160</v>
      </c>
      <c r="F46" s="45">
        <v>45</v>
      </c>
      <c r="G46" s="45"/>
      <c r="H46" s="45"/>
      <c r="I46" s="45"/>
      <c r="J46" s="45"/>
      <c r="K46" s="45"/>
      <c r="L46" s="45"/>
      <c r="M46" s="45">
        <v>0.98</v>
      </c>
      <c r="N46" s="17"/>
      <c r="O46" s="13"/>
      <c r="P46" s="13"/>
    </row>
    <row r="47" spans="1:16" s="18" customFormat="1" ht="32.25" thickBot="1">
      <c r="A47" s="10">
        <v>34</v>
      </c>
      <c r="B47" s="15" t="s">
        <v>27</v>
      </c>
      <c r="C47" s="37" t="s">
        <v>37</v>
      </c>
      <c r="D47" s="16" t="s">
        <v>38</v>
      </c>
      <c r="E47" s="45" t="s">
        <v>160</v>
      </c>
      <c r="F47" s="45">
        <v>45</v>
      </c>
      <c r="G47" s="45"/>
      <c r="H47" s="45"/>
      <c r="I47" s="45"/>
      <c r="J47" s="45"/>
      <c r="K47" s="45"/>
      <c r="L47" s="45"/>
      <c r="M47" s="45">
        <v>3.03</v>
      </c>
      <c r="N47" s="17"/>
      <c r="O47" s="13"/>
      <c r="P47" s="13"/>
    </row>
    <row r="48" spans="1:16" s="18" customFormat="1" ht="32.25" thickBot="1">
      <c r="A48" s="10">
        <v>35</v>
      </c>
      <c r="B48" s="15" t="s">
        <v>27</v>
      </c>
      <c r="C48" s="37" t="s">
        <v>39</v>
      </c>
      <c r="D48" s="16" t="s">
        <v>113</v>
      </c>
      <c r="E48" s="45" t="s">
        <v>160</v>
      </c>
      <c r="F48" s="45">
        <v>45</v>
      </c>
      <c r="G48" s="45"/>
      <c r="H48" s="45"/>
      <c r="I48" s="45"/>
      <c r="J48" s="45"/>
      <c r="K48" s="45"/>
      <c r="L48" s="45"/>
      <c r="M48" s="45">
        <v>4.38</v>
      </c>
      <c r="N48" s="17"/>
      <c r="O48" s="13"/>
      <c r="P48" s="13"/>
    </row>
    <row r="49" spans="1:16" s="18" customFormat="1" ht="32.25" thickBot="1">
      <c r="A49" s="10">
        <v>36</v>
      </c>
      <c r="B49" s="15" t="s">
        <v>27</v>
      </c>
      <c r="C49" s="37" t="s">
        <v>40</v>
      </c>
      <c r="D49" s="16" t="s">
        <v>41</v>
      </c>
      <c r="E49" s="45" t="s">
        <v>160</v>
      </c>
      <c r="F49" s="45">
        <v>45</v>
      </c>
      <c r="G49" s="45"/>
      <c r="H49" s="45"/>
      <c r="I49" s="45"/>
      <c r="J49" s="45"/>
      <c r="K49" s="45"/>
      <c r="L49" s="45"/>
      <c r="M49" s="45"/>
      <c r="N49" s="17">
        <v>0.3</v>
      </c>
      <c r="O49" s="13"/>
      <c r="P49" s="13"/>
    </row>
    <row r="50" spans="1:16" s="18" customFormat="1" ht="32.25" thickBot="1">
      <c r="A50" s="10">
        <v>37</v>
      </c>
      <c r="B50" s="15" t="s">
        <v>27</v>
      </c>
      <c r="C50" s="37" t="s">
        <v>42</v>
      </c>
      <c r="D50" s="16" t="s">
        <v>43</v>
      </c>
      <c r="E50" s="45" t="s">
        <v>160</v>
      </c>
      <c r="F50" s="45">
        <v>45</v>
      </c>
      <c r="G50" s="45"/>
      <c r="H50" s="45"/>
      <c r="I50" s="42"/>
      <c r="J50" s="45"/>
      <c r="K50" s="45"/>
      <c r="L50" s="45"/>
      <c r="M50" s="45"/>
      <c r="N50" s="17"/>
      <c r="O50" s="45">
        <v>1.35</v>
      </c>
      <c r="P50" s="13"/>
    </row>
    <row r="51" spans="1:16" s="18" customFormat="1" ht="32.25" thickBot="1">
      <c r="A51" s="10">
        <v>38</v>
      </c>
      <c r="B51" s="25" t="s">
        <v>44</v>
      </c>
      <c r="C51" s="46" t="s">
        <v>45</v>
      </c>
      <c r="D51" s="28" t="s">
        <v>169</v>
      </c>
      <c r="E51" s="51" t="s">
        <v>140</v>
      </c>
      <c r="F51" s="51">
        <v>20</v>
      </c>
      <c r="G51" s="13"/>
      <c r="H51" s="13"/>
      <c r="I51" s="42"/>
      <c r="J51" s="13"/>
      <c r="K51" s="13"/>
      <c r="L51" s="13"/>
      <c r="M51" s="13"/>
      <c r="N51" s="13">
        <v>2.1</v>
      </c>
      <c r="O51" s="13"/>
      <c r="P51" s="13"/>
    </row>
    <row r="52" spans="1:16" s="18" customFormat="1" ht="37.5" customHeight="1" thickBot="1">
      <c r="A52" s="10">
        <v>39</v>
      </c>
      <c r="B52" s="15" t="s">
        <v>46</v>
      </c>
      <c r="C52" s="19" t="s">
        <v>47</v>
      </c>
      <c r="D52" s="16" t="s">
        <v>170</v>
      </c>
      <c r="E52" s="45" t="s">
        <v>140</v>
      </c>
      <c r="F52" s="45">
        <v>40</v>
      </c>
      <c r="G52" s="45"/>
      <c r="H52" s="45"/>
      <c r="I52" s="45"/>
      <c r="J52" s="45"/>
      <c r="K52" s="45"/>
      <c r="L52" s="45"/>
      <c r="M52" s="45"/>
      <c r="N52" s="17">
        <v>3</v>
      </c>
      <c r="O52" s="13"/>
      <c r="P52" s="13"/>
    </row>
    <row r="53" spans="1:16" s="18" customFormat="1" ht="43.5" thickBot="1">
      <c r="A53" s="10">
        <v>40</v>
      </c>
      <c r="B53" s="66" t="s">
        <v>145</v>
      </c>
      <c r="C53" s="28" t="s">
        <v>141</v>
      </c>
      <c r="D53" s="70" t="s">
        <v>142</v>
      </c>
      <c r="E53" s="51" t="s">
        <v>140</v>
      </c>
      <c r="F53" s="51">
        <v>40</v>
      </c>
      <c r="G53" s="13"/>
      <c r="H53" s="13"/>
      <c r="I53" s="13"/>
      <c r="J53" s="13"/>
      <c r="K53" s="13"/>
      <c r="L53" s="13"/>
      <c r="M53" s="13">
        <v>2.5</v>
      </c>
      <c r="N53" s="13"/>
      <c r="O53" s="13"/>
      <c r="P53" s="13"/>
    </row>
    <row r="54" spans="1:16" s="18" customFormat="1" ht="32.25" thickBot="1">
      <c r="A54" s="10">
        <v>41</v>
      </c>
      <c r="B54" s="65" t="s">
        <v>48</v>
      </c>
      <c r="C54" s="11" t="s">
        <v>49</v>
      </c>
      <c r="D54" s="12" t="s">
        <v>50</v>
      </c>
      <c r="E54" s="51" t="s">
        <v>51</v>
      </c>
      <c r="F54" s="51">
        <v>5</v>
      </c>
      <c r="G54" s="14"/>
      <c r="H54" s="14"/>
      <c r="I54" s="14"/>
      <c r="J54" s="14"/>
      <c r="K54" s="14"/>
      <c r="L54" s="14"/>
      <c r="M54" s="14"/>
      <c r="N54" s="14"/>
      <c r="O54" s="14">
        <v>2</v>
      </c>
      <c r="P54" s="14"/>
    </row>
    <row r="55" spans="1:16" s="18" customFormat="1" ht="32.25" thickBot="1">
      <c r="A55" s="10">
        <v>42</v>
      </c>
      <c r="B55" s="65" t="s">
        <v>48</v>
      </c>
      <c r="C55" s="11" t="s">
        <v>49</v>
      </c>
      <c r="D55" s="12" t="s">
        <v>114</v>
      </c>
      <c r="E55" s="71" t="s">
        <v>161</v>
      </c>
      <c r="F55" s="51">
        <v>30</v>
      </c>
      <c r="G55" s="14"/>
      <c r="H55" s="14"/>
      <c r="I55" s="14"/>
      <c r="J55" s="14"/>
      <c r="K55" s="14"/>
      <c r="L55" s="14"/>
      <c r="M55" s="14"/>
      <c r="N55" s="14"/>
      <c r="O55" s="14">
        <v>2</v>
      </c>
      <c r="P55" s="14"/>
    </row>
    <row r="56" spans="1:16" s="18" customFormat="1" ht="32.25" thickBot="1">
      <c r="A56" s="10">
        <v>43</v>
      </c>
      <c r="B56" s="72" t="s">
        <v>48</v>
      </c>
      <c r="C56" s="11" t="s">
        <v>52</v>
      </c>
      <c r="D56" s="12" t="s">
        <v>53</v>
      </c>
      <c r="E56" s="71" t="s">
        <v>161</v>
      </c>
      <c r="F56" s="51">
        <v>40</v>
      </c>
      <c r="G56" s="14"/>
      <c r="H56" s="14"/>
      <c r="I56" s="14"/>
      <c r="J56" s="14"/>
      <c r="K56" s="14"/>
      <c r="L56" s="14">
        <v>0.4</v>
      </c>
      <c r="M56" s="14"/>
      <c r="N56" s="14"/>
      <c r="O56" s="14"/>
      <c r="P56" s="14"/>
    </row>
    <row r="57" spans="1:16" s="18" customFormat="1" ht="32.25" thickBot="1">
      <c r="A57" s="10">
        <v>44</v>
      </c>
      <c r="B57" s="72" t="s">
        <v>48</v>
      </c>
      <c r="C57" s="11" t="s">
        <v>54</v>
      </c>
      <c r="D57" s="12" t="s">
        <v>53</v>
      </c>
      <c r="E57" s="51" t="s">
        <v>51</v>
      </c>
      <c r="F57" s="51">
        <v>5</v>
      </c>
      <c r="G57" s="14"/>
      <c r="H57" s="14"/>
      <c r="I57" s="14"/>
      <c r="J57" s="14"/>
      <c r="K57" s="14"/>
      <c r="L57" s="14">
        <v>0.1</v>
      </c>
      <c r="M57" s="14"/>
      <c r="N57" s="14"/>
      <c r="O57" s="14"/>
      <c r="P57" s="14"/>
    </row>
    <row r="58" spans="1:16" s="18" customFormat="1" ht="32.25" thickBot="1">
      <c r="A58" s="10">
        <v>45</v>
      </c>
      <c r="B58" s="72" t="s">
        <v>48</v>
      </c>
      <c r="C58" s="11" t="s">
        <v>55</v>
      </c>
      <c r="D58" s="12" t="s">
        <v>56</v>
      </c>
      <c r="E58" s="51" t="s">
        <v>51</v>
      </c>
      <c r="F58" s="51">
        <v>10</v>
      </c>
      <c r="G58" s="14"/>
      <c r="H58" s="14"/>
      <c r="I58" s="14"/>
      <c r="J58" s="14"/>
      <c r="K58" s="14"/>
      <c r="L58" s="14"/>
      <c r="M58" s="14"/>
      <c r="N58" s="14"/>
      <c r="O58" s="14"/>
      <c r="P58" s="14">
        <v>1.57</v>
      </c>
    </row>
    <row r="59" spans="1:16" s="18" customFormat="1" ht="36.75" thickBot="1">
      <c r="A59" s="10">
        <v>46</v>
      </c>
      <c r="B59" s="72" t="s">
        <v>57</v>
      </c>
      <c r="C59" s="73" t="s">
        <v>58</v>
      </c>
      <c r="D59" s="12" t="s">
        <v>171</v>
      </c>
      <c r="E59" s="71" t="s">
        <v>162</v>
      </c>
      <c r="F59" s="51">
        <v>30</v>
      </c>
      <c r="G59" s="74"/>
      <c r="H59" s="74"/>
      <c r="I59" s="74"/>
      <c r="J59" s="74"/>
      <c r="K59" s="74"/>
      <c r="L59" s="74"/>
      <c r="M59" s="74">
        <v>1.1299999999999999</v>
      </c>
      <c r="N59" s="74">
        <v>0.26300000000000001</v>
      </c>
      <c r="O59" s="74">
        <v>0.61</v>
      </c>
      <c r="P59" s="74">
        <v>1.04</v>
      </c>
    </row>
    <row r="60" spans="1:16" s="18" customFormat="1" ht="32.25" thickBot="1">
      <c r="A60" s="10">
        <v>47</v>
      </c>
      <c r="B60" s="75" t="s">
        <v>59</v>
      </c>
      <c r="C60" s="46" t="s">
        <v>60</v>
      </c>
      <c r="D60" s="12" t="s">
        <v>133</v>
      </c>
      <c r="E60" s="45" t="s">
        <v>163</v>
      </c>
      <c r="F60" s="45">
        <v>5</v>
      </c>
      <c r="G60" s="13"/>
      <c r="H60" s="13"/>
      <c r="I60" s="13"/>
      <c r="J60" s="13"/>
      <c r="K60" s="13"/>
      <c r="L60" s="13"/>
      <c r="M60" s="13"/>
      <c r="N60" s="13">
        <v>0.9</v>
      </c>
      <c r="O60" s="13"/>
      <c r="P60" s="13"/>
    </row>
    <row r="61" spans="1:16" s="18" customFormat="1" ht="32.25" thickBot="1">
      <c r="A61" s="10">
        <v>48</v>
      </c>
      <c r="B61" s="66" t="s">
        <v>61</v>
      </c>
      <c r="C61" s="11" t="s">
        <v>62</v>
      </c>
      <c r="D61" s="12" t="s">
        <v>116</v>
      </c>
      <c r="E61" s="45" t="s">
        <v>140</v>
      </c>
      <c r="F61" s="51">
        <v>20</v>
      </c>
      <c r="G61" s="14"/>
      <c r="H61" s="14"/>
      <c r="I61" s="14"/>
      <c r="J61" s="14"/>
      <c r="K61" s="14"/>
      <c r="L61" s="14"/>
      <c r="M61" s="14"/>
      <c r="N61" s="14"/>
      <c r="O61" s="14">
        <v>1</v>
      </c>
      <c r="P61" s="14"/>
    </row>
    <row r="62" spans="1:16" s="18" customFormat="1" ht="19.5" thickBot="1">
      <c r="A62" s="10">
        <v>49</v>
      </c>
      <c r="B62" s="98" t="s">
        <v>136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100"/>
    </row>
    <row r="63" spans="1:16" s="18" customFormat="1" ht="32.25" thickBot="1">
      <c r="A63" s="10">
        <v>50</v>
      </c>
      <c r="B63" s="15" t="s">
        <v>98</v>
      </c>
      <c r="C63" s="37" t="s">
        <v>99</v>
      </c>
      <c r="D63" s="76" t="s">
        <v>100</v>
      </c>
      <c r="E63" s="45" t="s">
        <v>140</v>
      </c>
      <c r="F63" s="45">
        <v>5</v>
      </c>
      <c r="G63" s="45"/>
      <c r="H63" s="45"/>
      <c r="I63" s="45"/>
      <c r="J63" s="45">
        <v>0.1</v>
      </c>
      <c r="K63" s="45"/>
      <c r="L63" s="45"/>
      <c r="M63" s="45"/>
      <c r="N63" s="17"/>
      <c r="O63" s="13"/>
      <c r="P63" s="13"/>
    </row>
    <row r="64" spans="1:16" s="18" customFormat="1" ht="32.25" thickBot="1">
      <c r="A64" s="10">
        <v>51</v>
      </c>
      <c r="B64" s="15" t="s">
        <v>98</v>
      </c>
      <c r="C64" s="37" t="s">
        <v>99</v>
      </c>
      <c r="D64" s="76" t="s">
        <v>100</v>
      </c>
      <c r="E64" s="45" t="s">
        <v>140</v>
      </c>
      <c r="F64" s="44">
        <v>5</v>
      </c>
      <c r="G64" s="43"/>
      <c r="H64" s="44"/>
      <c r="I64" s="43"/>
      <c r="J64" s="44"/>
      <c r="K64" s="43"/>
      <c r="L64" s="44"/>
      <c r="M64" s="43"/>
      <c r="N64" s="77"/>
      <c r="O64" s="31">
        <v>10</v>
      </c>
      <c r="P64" s="29"/>
    </row>
    <row r="65" spans="1:16" s="18" customFormat="1" ht="34.5" customHeight="1" thickBot="1">
      <c r="A65" s="10">
        <v>52</v>
      </c>
      <c r="B65" s="15" t="s">
        <v>98</v>
      </c>
      <c r="C65" s="37" t="s">
        <v>99</v>
      </c>
      <c r="D65" s="76" t="s">
        <v>100</v>
      </c>
      <c r="E65" s="45" t="s">
        <v>140</v>
      </c>
      <c r="F65" s="45">
        <v>20</v>
      </c>
      <c r="G65" s="43"/>
      <c r="H65" s="44"/>
      <c r="I65" s="43"/>
      <c r="J65" s="44"/>
      <c r="K65" s="43"/>
      <c r="L65" s="44"/>
      <c r="M65" s="43"/>
      <c r="N65" s="77"/>
      <c r="O65" s="31">
        <v>15.46</v>
      </c>
      <c r="P65" s="29"/>
    </row>
    <row r="66" spans="1:16" s="18" customFormat="1" ht="16.5" hidden="1" customHeight="1" thickBot="1">
      <c r="A66" s="10"/>
      <c r="B66" s="78"/>
      <c r="C66" s="79"/>
      <c r="D66" s="80"/>
      <c r="E66" s="80"/>
      <c r="F66" s="80" t="s">
        <v>103</v>
      </c>
      <c r="G66" s="81">
        <f t="shared" ref="G66:P66" si="0">G23+G24+G33+G34+G35+G36+G38+G40+G42+G54+G57+G60+G63+G64</f>
        <v>0</v>
      </c>
      <c r="H66" s="81">
        <f t="shared" si="0"/>
        <v>21</v>
      </c>
      <c r="I66" s="81">
        <f t="shared" si="0"/>
        <v>37</v>
      </c>
      <c r="J66" s="81">
        <f t="shared" si="0"/>
        <v>0.11</v>
      </c>
      <c r="K66" s="81">
        <f t="shared" si="0"/>
        <v>3.1199999999999997</v>
      </c>
      <c r="L66" s="81">
        <f t="shared" si="0"/>
        <v>0.1</v>
      </c>
      <c r="M66" s="81">
        <f t="shared" si="0"/>
        <v>0</v>
      </c>
      <c r="N66" s="81">
        <f t="shared" si="0"/>
        <v>0.9</v>
      </c>
      <c r="O66" s="81">
        <f t="shared" si="0"/>
        <v>12</v>
      </c>
      <c r="P66" s="81">
        <f t="shared" si="0"/>
        <v>19.5</v>
      </c>
    </row>
    <row r="67" spans="1:16" s="18" customFormat="1" ht="15" customHeight="1" thickBot="1">
      <c r="A67" s="105" t="s">
        <v>104</v>
      </c>
      <c r="B67" s="106"/>
      <c r="C67" s="106"/>
      <c r="D67" s="106"/>
      <c r="E67" s="107"/>
      <c r="F67" s="11" t="s">
        <v>103</v>
      </c>
      <c r="G67" s="81">
        <f>G23+G24+G33+G34+G35+G36+G40+G42+G54+G57+G60+G63+G64+G38</f>
        <v>0</v>
      </c>
      <c r="H67" s="81">
        <f>G67+H66</f>
        <v>21</v>
      </c>
      <c r="I67" s="81">
        <f t="shared" ref="I67:P67" si="1">H67+I66</f>
        <v>58</v>
      </c>
      <c r="J67" s="81">
        <f t="shared" si="1"/>
        <v>58.11</v>
      </c>
      <c r="K67" s="81">
        <f t="shared" si="1"/>
        <v>61.23</v>
      </c>
      <c r="L67" s="81">
        <f t="shared" si="1"/>
        <v>61.33</v>
      </c>
      <c r="M67" s="81">
        <f t="shared" si="1"/>
        <v>61.33</v>
      </c>
      <c r="N67" s="81">
        <f t="shared" si="1"/>
        <v>62.23</v>
      </c>
      <c r="O67" s="81">
        <f t="shared" si="1"/>
        <v>74.22999999999999</v>
      </c>
      <c r="P67" s="81">
        <f t="shared" si="1"/>
        <v>93.72999999999999</v>
      </c>
    </row>
    <row r="68" spans="1:16" s="18" customFormat="1" ht="15" hidden="1" customHeight="1" thickBot="1">
      <c r="A68" s="108"/>
      <c r="B68" s="109"/>
      <c r="C68" s="109"/>
      <c r="D68" s="109"/>
      <c r="E68" s="110"/>
      <c r="F68" s="11" t="s">
        <v>126</v>
      </c>
      <c r="G68" s="81">
        <f t="shared" ref="G68:P68" si="2">G14+G15+G16+G17+G20+G23+G24+G25+G26+G27+G28+G29+G30+G31+G33+G34+G35+G36+G38+G40+G42+G51+G54+G57+G58+G60+G61+G63+G64+G65</f>
        <v>0</v>
      </c>
      <c r="H68" s="81">
        <f t="shared" si="2"/>
        <v>21</v>
      </c>
      <c r="I68" s="81">
        <f t="shared" si="2"/>
        <v>46.539999999999992</v>
      </c>
      <c r="J68" s="81">
        <f t="shared" si="2"/>
        <v>12.35</v>
      </c>
      <c r="K68" s="81">
        <f t="shared" si="2"/>
        <v>7.42</v>
      </c>
      <c r="L68" s="81">
        <f t="shared" si="2"/>
        <v>0.1</v>
      </c>
      <c r="M68" s="81">
        <f t="shared" si="2"/>
        <v>1</v>
      </c>
      <c r="N68" s="81">
        <f t="shared" si="2"/>
        <v>3</v>
      </c>
      <c r="O68" s="81">
        <f t="shared" si="2"/>
        <v>28.46</v>
      </c>
      <c r="P68" s="81">
        <f t="shared" si="2"/>
        <v>36.17</v>
      </c>
    </row>
    <row r="69" spans="1:16" s="18" customFormat="1" ht="14.25" customHeight="1" thickBot="1">
      <c r="A69" s="108"/>
      <c r="B69" s="109"/>
      <c r="C69" s="109"/>
      <c r="D69" s="109"/>
      <c r="E69" s="110"/>
      <c r="F69" s="11" t="s">
        <v>126</v>
      </c>
      <c r="G69" s="81">
        <f>G14+G15+G16+G17+G20+G23+G24+G26+G27+G28+G29+G30+G31+G33+G34+G35+G36+G40+G42+G51+G54+G57+G60+G61+G63+G64+G65</f>
        <v>0</v>
      </c>
      <c r="H69" s="81">
        <f>G69+H68</f>
        <v>21</v>
      </c>
      <c r="I69" s="81">
        <f t="shared" ref="I69:P69" si="3">H69+I68</f>
        <v>67.539999999999992</v>
      </c>
      <c r="J69" s="81">
        <f t="shared" si="3"/>
        <v>79.889999999999986</v>
      </c>
      <c r="K69" s="81">
        <f t="shared" si="3"/>
        <v>87.309999999999988</v>
      </c>
      <c r="L69" s="81">
        <f t="shared" si="3"/>
        <v>87.409999999999982</v>
      </c>
      <c r="M69" s="81">
        <f t="shared" si="3"/>
        <v>88.409999999999982</v>
      </c>
      <c r="N69" s="81">
        <f t="shared" si="3"/>
        <v>91.409999999999982</v>
      </c>
      <c r="O69" s="81">
        <f t="shared" si="3"/>
        <v>119.86999999999998</v>
      </c>
      <c r="P69" s="81">
        <f t="shared" si="3"/>
        <v>156.03999999999996</v>
      </c>
    </row>
    <row r="70" spans="1:16" s="18" customFormat="1" ht="17.25" hidden="1" customHeight="1" thickBot="1">
      <c r="A70" s="108"/>
      <c r="B70" s="109"/>
      <c r="C70" s="109"/>
      <c r="D70" s="109"/>
      <c r="E70" s="110"/>
      <c r="F70" s="11" t="s">
        <v>167</v>
      </c>
      <c r="G70" s="81">
        <f t="shared" ref="G70:P70" si="4">G14+G15+G16+G17+G18+G19+G20+G21+G22+G23+G24+G25+G26+G27+G28+G29+G30+G31+G33+G34+G35+G36+G37+G38+G39+G40+G41+G42+G43+G44+G45+G46+G47+G48+G49+G50+G51+G52+G53+G54+G55+G56+G57+G58+G59+G60+G61+G63+G64+G65</f>
        <v>0</v>
      </c>
      <c r="H70" s="81">
        <f t="shared" si="4"/>
        <v>21</v>
      </c>
      <c r="I70" s="81">
        <f t="shared" si="4"/>
        <v>46.539999999999992</v>
      </c>
      <c r="J70" s="81">
        <f t="shared" si="4"/>
        <v>13.25</v>
      </c>
      <c r="K70" s="81">
        <f t="shared" si="4"/>
        <v>30.880000000000003</v>
      </c>
      <c r="L70" s="81">
        <f t="shared" si="4"/>
        <v>22.92</v>
      </c>
      <c r="M70" s="81">
        <f t="shared" si="4"/>
        <v>31.52</v>
      </c>
      <c r="N70" s="81">
        <f t="shared" si="4"/>
        <v>26.043000000000003</v>
      </c>
      <c r="O70" s="81">
        <f t="shared" si="4"/>
        <v>35.230000000000004</v>
      </c>
      <c r="P70" s="81">
        <f t="shared" si="4"/>
        <v>37.21</v>
      </c>
    </row>
    <row r="71" spans="1:16" s="18" customFormat="1" ht="16.5" customHeight="1" thickBot="1">
      <c r="A71" s="108"/>
      <c r="B71" s="109"/>
      <c r="C71" s="109"/>
      <c r="D71" s="109"/>
      <c r="E71" s="110"/>
      <c r="F71" s="11" t="s">
        <v>105</v>
      </c>
      <c r="G71" s="81">
        <f>G14+G15+G16+G17+G18+G19+G20+G21+G22+G23+G24+G26+G27+G28+G29+G30+G31+G33+G34+G35+G36+G37+G38+G39+G40+G42+G43+G44+G45+G46+G47+G48+G49+G50+G51+G52+G53+G54+G55+G56+G57+G58+G59+G60+G61+G63+G64+G65</f>
        <v>0</v>
      </c>
      <c r="H71" s="81">
        <f>H70+G71</f>
        <v>21</v>
      </c>
      <c r="I71" s="81">
        <f t="shared" ref="I71:P71" si="5">I70+H71</f>
        <v>67.539999999999992</v>
      </c>
      <c r="J71" s="81">
        <f t="shared" si="5"/>
        <v>80.789999999999992</v>
      </c>
      <c r="K71" s="81">
        <f t="shared" si="5"/>
        <v>111.66999999999999</v>
      </c>
      <c r="L71" s="81">
        <f t="shared" si="5"/>
        <v>134.58999999999997</v>
      </c>
      <c r="M71" s="81">
        <f t="shared" si="5"/>
        <v>166.10999999999999</v>
      </c>
      <c r="N71" s="81">
        <f t="shared" si="5"/>
        <v>192.15299999999999</v>
      </c>
      <c r="O71" s="81">
        <f t="shared" si="5"/>
        <v>227.38299999999998</v>
      </c>
      <c r="P71" s="81">
        <f t="shared" si="5"/>
        <v>264.59299999999996</v>
      </c>
    </row>
    <row r="72" spans="1:16" s="18" customFormat="1" ht="15.75" hidden="1" customHeight="1" thickBot="1">
      <c r="A72" s="108"/>
      <c r="B72" s="109"/>
      <c r="C72" s="109"/>
      <c r="D72" s="109"/>
      <c r="E72" s="110"/>
      <c r="F72" s="11" t="s">
        <v>106</v>
      </c>
      <c r="G72" s="81">
        <f>G40+G42</f>
        <v>0</v>
      </c>
      <c r="H72" s="81">
        <f t="shared" ref="H72:P72" si="6">H40+H42</f>
        <v>0</v>
      </c>
      <c r="I72" s="81">
        <f t="shared" si="6"/>
        <v>0</v>
      </c>
      <c r="J72" s="81">
        <f t="shared" si="6"/>
        <v>0</v>
      </c>
      <c r="K72" s="81">
        <f t="shared" si="6"/>
        <v>3.1199999999999997</v>
      </c>
      <c r="L72" s="81">
        <f t="shared" si="6"/>
        <v>0</v>
      </c>
      <c r="M72" s="81">
        <f t="shared" si="6"/>
        <v>0</v>
      </c>
      <c r="N72" s="81">
        <f t="shared" si="6"/>
        <v>0</v>
      </c>
      <c r="O72" s="81">
        <f t="shared" si="6"/>
        <v>0</v>
      </c>
      <c r="P72" s="81">
        <f t="shared" si="6"/>
        <v>0</v>
      </c>
    </row>
    <row r="73" spans="1:16" s="18" customFormat="1" ht="15" customHeight="1" thickBot="1">
      <c r="A73" s="108"/>
      <c r="B73" s="109"/>
      <c r="C73" s="109"/>
      <c r="D73" s="109"/>
      <c r="E73" s="110"/>
      <c r="F73" s="11" t="s">
        <v>106</v>
      </c>
      <c r="G73" s="81">
        <f>G40+G42</f>
        <v>0</v>
      </c>
      <c r="H73" s="81">
        <f>H72+G73</f>
        <v>0</v>
      </c>
      <c r="I73" s="81">
        <f t="shared" ref="I73:P73" si="7">I72+H73</f>
        <v>0</v>
      </c>
      <c r="J73" s="81">
        <f t="shared" si="7"/>
        <v>0</v>
      </c>
      <c r="K73" s="81">
        <f t="shared" si="7"/>
        <v>3.1199999999999997</v>
      </c>
      <c r="L73" s="81">
        <f t="shared" si="7"/>
        <v>3.1199999999999997</v>
      </c>
      <c r="M73" s="81">
        <f t="shared" si="7"/>
        <v>3.1199999999999997</v>
      </c>
      <c r="N73" s="81">
        <f t="shared" si="7"/>
        <v>3.1199999999999997</v>
      </c>
      <c r="O73" s="81">
        <f t="shared" si="7"/>
        <v>3.1199999999999997</v>
      </c>
      <c r="P73" s="81">
        <f t="shared" si="7"/>
        <v>3.1199999999999997</v>
      </c>
    </row>
    <row r="74" spans="1:16" s="18" customFormat="1" ht="15.75" hidden="1" customHeight="1" thickBot="1">
      <c r="A74" s="10"/>
      <c r="B74" s="111" t="s">
        <v>107</v>
      </c>
      <c r="C74" s="112"/>
      <c r="D74" s="112"/>
      <c r="E74" s="113"/>
      <c r="F74" s="82" t="s">
        <v>103</v>
      </c>
      <c r="G74" s="13">
        <f>G33+G34+G35+G36+G38+G40+G42+G54+G57+G60</f>
        <v>0</v>
      </c>
      <c r="H74" s="13">
        <f t="shared" ref="H74:P74" si="8">H33+H34+H35+H36+H38+H40+H42+H54+H57+H60</f>
        <v>21</v>
      </c>
      <c r="I74" s="13">
        <f t="shared" si="8"/>
        <v>23</v>
      </c>
      <c r="J74" s="13">
        <f t="shared" si="8"/>
        <v>0.01</v>
      </c>
      <c r="K74" s="13">
        <f t="shared" si="8"/>
        <v>3.1199999999999997</v>
      </c>
      <c r="L74" s="13">
        <f t="shared" si="8"/>
        <v>0.1</v>
      </c>
      <c r="M74" s="13">
        <f t="shared" si="8"/>
        <v>0</v>
      </c>
      <c r="N74" s="13">
        <f t="shared" si="8"/>
        <v>0.9</v>
      </c>
      <c r="O74" s="13">
        <f t="shared" si="8"/>
        <v>2</v>
      </c>
      <c r="P74" s="13">
        <f t="shared" si="8"/>
        <v>0</v>
      </c>
    </row>
    <row r="75" spans="1:16" s="18" customFormat="1" ht="15.75" customHeight="1" thickBot="1">
      <c r="A75" s="114" t="s">
        <v>130</v>
      </c>
      <c r="B75" s="106"/>
      <c r="C75" s="106"/>
      <c r="D75" s="106"/>
      <c r="E75" s="107"/>
      <c r="F75" s="82" t="s">
        <v>103</v>
      </c>
      <c r="G75" s="13">
        <f>G74</f>
        <v>0</v>
      </c>
      <c r="H75" s="13">
        <f>H74+G75</f>
        <v>21</v>
      </c>
      <c r="I75" s="13">
        <f t="shared" ref="I75:P75" si="9">I74+H75</f>
        <v>44</v>
      </c>
      <c r="J75" s="13">
        <f t="shared" si="9"/>
        <v>44.01</v>
      </c>
      <c r="K75" s="13">
        <f t="shared" si="9"/>
        <v>47.129999999999995</v>
      </c>
      <c r="L75" s="13">
        <f t="shared" si="9"/>
        <v>47.23</v>
      </c>
      <c r="M75" s="13">
        <f t="shared" si="9"/>
        <v>47.23</v>
      </c>
      <c r="N75" s="13">
        <f t="shared" si="9"/>
        <v>48.129999999999995</v>
      </c>
      <c r="O75" s="13">
        <f t="shared" si="9"/>
        <v>50.129999999999995</v>
      </c>
      <c r="P75" s="13">
        <f t="shared" si="9"/>
        <v>50.129999999999995</v>
      </c>
    </row>
    <row r="76" spans="1:16" s="18" customFormat="1" ht="16.5" hidden="1" customHeight="1" thickBot="1">
      <c r="A76" s="108"/>
      <c r="B76" s="109"/>
      <c r="C76" s="109"/>
      <c r="D76" s="109"/>
      <c r="E76" s="110"/>
      <c r="F76" s="82" t="s">
        <v>126</v>
      </c>
      <c r="G76" s="13">
        <f>G33+G34+G35+G36+G38+G40+G42+G51+G54+G57+G58+G60+G61</f>
        <v>0</v>
      </c>
      <c r="H76" s="13">
        <f t="shared" ref="H76:P76" si="10">H33+H34+H35+H36+H38+H40+H42+H51+H54+H57+H58+H60+H61</f>
        <v>21</v>
      </c>
      <c r="I76" s="13">
        <f t="shared" si="10"/>
        <v>23</v>
      </c>
      <c r="J76" s="13">
        <f t="shared" si="10"/>
        <v>0.01</v>
      </c>
      <c r="K76" s="13">
        <f t="shared" si="10"/>
        <v>3.1199999999999997</v>
      </c>
      <c r="L76" s="13">
        <f t="shared" si="10"/>
        <v>0.1</v>
      </c>
      <c r="M76" s="13">
        <f t="shared" si="10"/>
        <v>0</v>
      </c>
      <c r="N76" s="13">
        <f t="shared" si="10"/>
        <v>3</v>
      </c>
      <c r="O76" s="13">
        <f t="shared" si="10"/>
        <v>3</v>
      </c>
      <c r="P76" s="13">
        <f t="shared" si="10"/>
        <v>1.57</v>
      </c>
    </row>
    <row r="77" spans="1:16" s="18" customFormat="1" ht="15" customHeight="1" thickBot="1">
      <c r="A77" s="108"/>
      <c r="B77" s="109"/>
      <c r="C77" s="109"/>
      <c r="D77" s="109"/>
      <c r="E77" s="110"/>
      <c r="F77" s="82" t="s">
        <v>126</v>
      </c>
      <c r="G77" s="13">
        <f>G76</f>
        <v>0</v>
      </c>
      <c r="H77" s="13">
        <f>G77+H76</f>
        <v>21</v>
      </c>
      <c r="I77" s="13">
        <f t="shared" ref="I77:P77" si="11">H77+I76</f>
        <v>44</v>
      </c>
      <c r="J77" s="13">
        <f t="shared" si="11"/>
        <v>44.01</v>
      </c>
      <c r="K77" s="13">
        <f t="shared" si="11"/>
        <v>47.129999999999995</v>
      </c>
      <c r="L77" s="13">
        <f t="shared" si="11"/>
        <v>47.23</v>
      </c>
      <c r="M77" s="13">
        <f t="shared" si="11"/>
        <v>47.23</v>
      </c>
      <c r="N77" s="13">
        <f t="shared" si="11"/>
        <v>50.23</v>
      </c>
      <c r="O77" s="13">
        <f t="shared" si="11"/>
        <v>53.23</v>
      </c>
      <c r="P77" s="13">
        <f t="shared" si="11"/>
        <v>54.8</v>
      </c>
    </row>
    <row r="78" spans="1:16" s="18" customFormat="1" ht="15" hidden="1" customHeight="1" thickBot="1">
      <c r="A78" s="108"/>
      <c r="B78" s="109"/>
      <c r="C78" s="109"/>
      <c r="D78" s="109"/>
      <c r="E78" s="110"/>
      <c r="F78" s="82" t="s">
        <v>108</v>
      </c>
      <c r="G78" s="13">
        <f>SUM(G33:G61)</f>
        <v>0</v>
      </c>
      <c r="H78" s="13">
        <f t="shared" ref="H78:P78" si="12">SUM(H33:H61)</f>
        <v>21</v>
      </c>
      <c r="I78" s="13">
        <f t="shared" si="12"/>
        <v>23</v>
      </c>
      <c r="J78" s="13">
        <f t="shared" si="12"/>
        <v>0.01</v>
      </c>
      <c r="K78" s="13">
        <f t="shared" si="12"/>
        <v>3.1199999999999997</v>
      </c>
      <c r="L78" s="13">
        <f t="shared" si="12"/>
        <v>0.5</v>
      </c>
      <c r="M78" s="13">
        <f t="shared" si="12"/>
        <v>17.22</v>
      </c>
      <c r="N78" s="13">
        <f t="shared" si="12"/>
        <v>15.103</v>
      </c>
      <c r="O78" s="13">
        <f t="shared" si="12"/>
        <v>8.06</v>
      </c>
      <c r="P78" s="13">
        <f t="shared" si="12"/>
        <v>2.6100000000000003</v>
      </c>
    </row>
    <row r="79" spans="1:16" s="18" customFormat="1" ht="15" customHeight="1" thickBot="1">
      <c r="A79" s="108"/>
      <c r="B79" s="109"/>
      <c r="C79" s="109"/>
      <c r="D79" s="109"/>
      <c r="E79" s="110"/>
      <c r="F79" s="82" t="s">
        <v>108</v>
      </c>
      <c r="G79" s="13">
        <f>G78</f>
        <v>0</v>
      </c>
      <c r="H79" s="13">
        <f>G79+H78</f>
        <v>21</v>
      </c>
      <c r="I79" s="13">
        <f t="shared" ref="I79:P79" si="13">H79+I78</f>
        <v>44</v>
      </c>
      <c r="J79" s="13">
        <f t="shared" si="13"/>
        <v>44.01</v>
      </c>
      <c r="K79" s="13">
        <f t="shared" si="13"/>
        <v>47.129999999999995</v>
      </c>
      <c r="L79" s="13">
        <f t="shared" si="13"/>
        <v>47.629999999999995</v>
      </c>
      <c r="M79" s="13">
        <f t="shared" si="13"/>
        <v>64.849999999999994</v>
      </c>
      <c r="N79" s="13">
        <f t="shared" si="13"/>
        <v>79.952999999999989</v>
      </c>
      <c r="O79" s="13">
        <f t="shared" si="13"/>
        <v>88.012999999999991</v>
      </c>
      <c r="P79" s="13">
        <f t="shared" si="13"/>
        <v>90.62299999999999</v>
      </c>
    </row>
    <row r="80" spans="1:16" s="18" customFormat="1" ht="14.25" hidden="1" customHeight="1" thickBot="1">
      <c r="A80" s="108"/>
      <c r="B80" s="109"/>
      <c r="C80" s="109"/>
      <c r="D80" s="109"/>
      <c r="E80" s="110"/>
      <c r="F80" s="82" t="s">
        <v>106</v>
      </c>
      <c r="G80" s="13">
        <f>G40+G42</f>
        <v>0</v>
      </c>
      <c r="H80" s="13">
        <f t="shared" ref="H80:P80" si="14">H40+H42</f>
        <v>0</v>
      </c>
      <c r="I80" s="13">
        <f t="shared" si="14"/>
        <v>0</v>
      </c>
      <c r="J80" s="13">
        <f t="shared" si="14"/>
        <v>0</v>
      </c>
      <c r="K80" s="13">
        <f t="shared" si="14"/>
        <v>3.1199999999999997</v>
      </c>
      <c r="L80" s="13">
        <f t="shared" si="14"/>
        <v>0</v>
      </c>
      <c r="M80" s="13">
        <f t="shared" si="14"/>
        <v>0</v>
      </c>
      <c r="N80" s="13">
        <f t="shared" si="14"/>
        <v>0</v>
      </c>
      <c r="O80" s="13">
        <f t="shared" si="14"/>
        <v>0</v>
      </c>
      <c r="P80" s="13">
        <f t="shared" si="14"/>
        <v>0</v>
      </c>
    </row>
    <row r="81" spans="1:16" s="18" customFormat="1" ht="15.75" customHeight="1" thickBot="1">
      <c r="A81" s="115"/>
      <c r="B81" s="116"/>
      <c r="C81" s="116"/>
      <c r="D81" s="116"/>
      <c r="E81" s="117"/>
      <c r="F81" s="82" t="s">
        <v>106</v>
      </c>
      <c r="G81" s="13">
        <f>G73</f>
        <v>0</v>
      </c>
      <c r="H81" s="13">
        <f t="shared" ref="H81:P81" si="15">H73</f>
        <v>0</v>
      </c>
      <c r="I81" s="13">
        <f t="shared" si="15"/>
        <v>0</v>
      </c>
      <c r="J81" s="13">
        <f t="shared" si="15"/>
        <v>0</v>
      </c>
      <c r="K81" s="13">
        <f t="shared" si="15"/>
        <v>3.1199999999999997</v>
      </c>
      <c r="L81" s="13">
        <f t="shared" si="15"/>
        <v>3.1199999999999997</v>
      </c>
      <c r="M81" s="13">
        <f t="shared" si="15"/>
        <v>3.1199999999999997</v>
      </c>
      <c r="N81" s="13">
        <f t="shared" si="15"/>
        <v>3.1199999999999997</v>
      </c>
      <c r="O81" s="13">
        <f t="shared" si="15"/>
        <v>3.1199999999999997</v>
      </c>
      <c r="P81" s="13">
        <f t="shared" si="15"/>
        <v>3.1199999999999997</v>
      </c>
    </row>
    <row r="82" spans="1:16" s="18" customFormat="1" ht="15" hidden="1" customHeight="1" thickBot="1">
      <c r="A82" s="10"/>
      <c r="B82" s="111" t="s">
        <v>109</v>
      </c>
      <c r="C82" s="112"/>
      <c r="D82" s="112"/>
      <c r="E82" s="113"/>
      <c r="F82" s="82" t="s">
        <v>103</v>
      </c>
      <c r="G82" s="13">
        <f>G63+G64</f>
        <v>0</v>
      </c>
      <c r="H82" s="13">
        <f t="shared" ref="H82:P82" si="16">H63+H64</f>
        <v>0</v>
      </c>
      <c r="I82" s="13">
        <f t="shared" si="16"/>
        <v>0</v>
      </c>
      <c r="J82" s="13">
        <f t="shared" si="16"/>
        <v>0.1</v>
      </c>
      <c r="K82" s="13">
        <f t="shared" si="16"/>
        <v>0</v>
      </c>
      <c r="L82" s="13">
        <f t="shared" si="16"/>
        <v>0</v>
      </c>
      <c r="M82" s="13">
        <f t="shared" si="16"/>
        <v>0</v>
      </c>
      <c r="N82" s="13">
        <f t="shared" si="16"/>
        <v>0</v>
      </c>
      <c r="O82" s="13">
        <f t="shared" si="16"/>
        <v>10</v>
      </c>
      <c r="P82" s="13">
        <f t="shared" si="16"/>
        <v>0</v>
      </c>
    </row>
    <row r="83" spans="1:16" s="18" customFormat="1" ht="15.75" customHeight="1" thickBot="1">
      <c r="A83" s="114" t="s">
        <v>129</v>
      </c>
      <c r="B83" s="106"/>
      <c r="C83" s="106"/>
      <c r="D83" s="106"/>
      <c r="E83" s="107"/>
      <c r="F83" s="82" t="s">
        <v>103</v>
      </c>
      <c r="G83" s="13">
        <f>G63+G64</f>
        <v>0</v>
      </c>
      <c r="H83" s="13">
        <f>G83+H82</f>
        <v>0</v>
      </c>
      <c r="I83" s="13">
        <f t="shared" ref="I83:P83" si="17">H83+I82</f>
        <v>0</v>
      </c>
      <c r="J83" s="13">
        <f t="shared" si="17"/>
        <v>0.1</v>
      </c>
      <c r="K83" s="13">
        <f t="shared" si="17"/>
        <v>0.1</v>
      </c>
      <c r="L83" s="13">
        <f t="shared" si="17"/>
        <v>0.1</v>
      </c>
      <c r="M83" s="13">
        <f t="shared" si="17"/>
        <v>0.1</v>
      </c>
      <c r="N83" s="13">
        <f t="shared" si="17"/>
        <v>0.1</v>
      </c>
      <c r="O83" s="13">
        <f t="shared" si="17"/>
        <v>10.1</v>
      </c>
      <c r="P83" s="13">
        <f t="shared" si="17"/>
        <v>10.1</v>
      </c>
    </row>
    <row r="84" spans="1:16" s="18" customFormat="1" ht="15.75" hidden="1" customHeight="1" thickBot="1">
      <c r="A84" s="108"/>
      <c r="B84" s="109"/>
      <c r="C84" s="109"/>
      <c r="D84" s="109"/>
      <c r="E84" s="110"/>
      <c r="F84" s="82" t="s">
        <v>126</v>
      </c>
      <c r="G84" s="13">
        <f>G63+G64+G65</f>
        <v>0</v>
      </c>
      <c r="H84" s="13">
        <f t="shared" ref="H84:P84" si="18">H63+H64+H65</f>
        <v>0</v>
      </c>
      <c r="I84" s="13">
        <f t="shared" si="18"/>
        <v>0</v>
      </c>
      <c r="J84" s="13">
        <f t="shared" si="18"/>
        <v>0.1</v>
      </c>
      <c r="K84" s="13">
        <f t="shared" si="18"/>
        <v>0</v>
      </c>
      <c r="L84" s="13">
        <f t="shared" si="18"/>
        <v>0</v>
      </c>
      <c r="M84" s="13">
        <f t="shared" si="18"/>
        <v>0</v>
      </c>
      <c r="N84" s="13">
        <f t="shared" si="18"/>
        <v>0</v>
      </c>
      <c r="O84" s="13">
        <f t="shared" si="18"/>
        <v>25.46</v>
      </c>
      <c r="P84" s="13">
        <f t="shared" si="18"/>
        <v>0</v>
      </c>
    </row>
    <row r="85" spans="1:16" s="18" customFormat="1" ht="16.5" thickBot="1">
      <c r="A85" s="108"/>
      <c r="B85" s="109"/>
      <c r="C85" s="109"/>
      <c r="D85" s="109"/>
      <c r="E85" s="110"/>
      <c r="F85" s="82" t="s">
        <v>126</v>
      </c>
      <c r="G85" s="13">
        <f>G63+G64+G65</f>
        <v>0</v>
      </c>
      <c r="H85" s="13">
        <f>H84+G85</f>
        <v>0</v>
      </c>
      <c r="I85" s="13">
        <f t="shared" ref="I85:P85" si="19">I84+H85</f>
        <v>0</v>
      </c>
      <c r="J85" s="13">
        <f t="shared" si="19"/>
        <v>0.1</v>
      </c>
      <c r="K85" s="13">
        <f t="shared" si="19"/>
        <v>0.1</v>
      </c>
      <c r="L85" s="13">
        <f t="shared" si="19"/>
        <v>0.1</v>
      </c>
      <c r="M85" s="13">
        <f t="shared" si="19"/>
        <v>0.1</v>
      </c>
      <c r="N85" s="13">
        <f t="shared" si="19"/>
        <v>0.1</v>
      </c>
      <c r="O85" s="13">
        <f t="shared" si="19"/>
        <v>25.560000000000002</v>
      </c>
      <c r="P85" s="13">
        <f t="shared" si="19"/>
        <v>25.560000000000002</v>
      </c>
    </row>
    <row r="86" spans="1:16" s="18" customFormat="1" ht="16.5" thickBot="1">
      <c r="A86" s="108"/>
      <c r="B86" s="109"/>
      <c r="C86" s="109"/>
      <c r="D86" s="109"/>
      <c r="E86" s="110"/>
      <c r="F86" s="82" t="s">
        <v>108</v>
      </c>
      <c r="G86" s="13">
        <f>G63+G64+G65</f>
        <v>0</v>
      </c>
      <c r="H86" s="13">
        <f t="shared" ref="H86:P86" si="20">G86+H63+H64+H65</f>
        <v>0</v>
      </c>
      <c r="I86" s="13">
        <f t="shared" si="20"/>
        <v>0</v>
      </c>
      <c r="J86" s="13">
        <f t="shared" si="20"/>
        <v>0.1</v>
      </c>
      <c r="K86" s="13">
        <f t="shared" si="20"/>
        <v>0.1</v>
      </c>
      <c r="L86" s="13">
        <f t="shared" si="20"/>
        <v>0.1</v>
      </c>
      <c r="M86" s="13">
        <f t="shared" si="20"/>
        <v>0.1</v>
      </c>
      <c r="N86" s="13">
        <f t="shared" si="20"/>
        <v>0.1</v>
      </c>
      <c r="O86" s="13">
        <f t="shared" si="20"/>
        <v>25.560000000000002</v>
      </c>
      <c r="P86" s="13">
        <f t="shared" si="20"/>
        <v>25.560000000000002</v>
      </c>
    </row>
    <row r="87" spans="1:16" s="18" customFormat="1" ht="16.5" thickBot="1">
      <c r="A87" s="108"/>
      <c r="B87" s="109"/>
      <c r="C87" s="109"/>
      <c r="D87" s="109"/>
      <c r="E87" s="110"/>
      <c r="F87" s="82" t="s">
        <v>106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</row>
    <row r="88" spans="1:16" s="18" customFormat="1" ht="28.5" customHeight="1">
      <c r="A88" s="101" t="s">
        <v>127</v>
      </c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34"/>
    </row>
    <row r="89" spans="1:16" s="18" customFormat="1">
      <c r="A89" s="7"/>
      <c r="B89" s="21"/>
      <c r="C89" s="5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34"/>
    </row>
    <row r="90" spans="1:16" s="18" customFormat="1" ht="18.75">
      <c r="A90" s="104" t="s">
        <v>138</v>
      </c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</row>
    <row r="91" spans="1:16" s="18" customFormat="1">
      <c r="A91" s="7"/>
      <c r="B91" s="21"/>
      <c r="C91" s="5"/>
      <c r="D91" s="21"/>
      <c r="E91" s="21"/>
      <c r="F91" s="21"/>
      <c r="G91" s="22"/>
      <c r="H91" s="22"/>
      <c r="I91" s="22"/>
      <c r="J91" s="22"/>
      <c r="K91" s="22"/>
      <c r="L91" s="22"/>
      <c r="M91" s="22"/>
      <c r="N91" s="22"/>
      <c r="O91" s="22"/>
      <c r="P91" s="22"/>
    </row>
    <row r="92" spans="1:16" s="18" customFormat="1">
      <c r="A92" s="7"/>
      <c r="B92" s="21" t="s">
        <v>174</v>
      </c>
      <c r="C92" s="5"/>
      <c r="E92" s="21"/>
      <c r="F92" s="21"/>
      <c r="G92" s="22"/>
      <c r="H92" s="22"/>
      <c r="I92" s="22"/>
      <c r="J92" s="22"/>
      <c r="K92" s="22"/>
      <c r="L92" s="22"/>
      <c r="M92" s="22"/>
      <c r="N92" s="22"/>
      <c r="O92" s="22"/>
      <c r="P92" s="22"/>
    </row>
    <row r="93" spans="1:16" s="18" customFormat="1">
      <c r="A93" s="7"/>
      <c r="B93" s="21" t="s">
        <v>175</v>
      </c>
      <c r="C93" s="5"/>
      <c r="D93" s="21"/>
      <c r="E93" s="21"/>
      <c r="F93" s="21"/>
      <c r="G93" s="22"/>
      <c r="H93" s="22"/>
      <c r="I93" s="22"/>
      <c r="J93" s="22"/>
      <c r="K93" s="22"/>
      <c r="L93" s="22"/>
      <c r="M93" s="22"/>
      <c r="N93" s="22"/>
      <c r="O93" s="22"/>
      <c r="P93" s="22"/>
    </row>
    <row r="94" spans="1:16" s="18" customFormat="1">
      <c r="A94" s="7"/>
      <c r="B94" s="21"/>
      <c r="C94" s="5"/>
      <c r="D94" s="21"/>
      <c r="E94" s="21"/>
      <c r="F94" s="21"/>
      <c r="G94" s="22"/>
      <c r="H94" s="22"/>
      <c r="I94" s="22"/>
      <c r="J94" s="34"/>
      <c r="K94" s="22"/>
      <c r="L94" s="22"/>
      <c r="M94" s="22"/>
      <c r="N94" s="22"/>
      <c r="O94" s="22"/>
      <c r="P94" s="22"/>
    </row>
    <row r="95" spans="1:16" s="18" customFormat="1">
      <c r="A95" s="7"/>
      <c r="B95" s="21"/>
      <c r="C95" s="5"/>
      <c r="D95" s="21"/>
      <c r="E95" s="21"/>
      <c r="F95" s="21"/>
      <c r="G95" s="34"/>
      <c r="H95" s="34"/>
      <c r="I95" s="34"/>
      <c r="J95" s="34"/>
      <c r="K95" s="34"/>
      <c r="L95" s="34"/>
      <c r="M95" s="34"/>
      <c r="N95" s="34"/>
      <c r="O95" s="34"/>
      <c r="P95" s="34"/>
    </row>
    <row r="96" spans="1:16" s="18" customFormat="1">
      <c r="A96" s="7"/>
      <c r="B96" s="21"/>
      <c r="C96" s="5"/>
      <c r="D96" s="21"/>
      <c r="E96" s="21"/>
      <c r="F96" s="21"/>
      <c r="G96" s="22"/>
      <c r="H96" s="22"/>
      <c r="I96" s="22"/>
      <c r="J96" s="22"/>
      <c r="K96" s="22"/>
      <c r="L96" s="22"/>
      <c r="M96" s="22"/>
      <c r="N96" s="22"/>
      <c r="O96" s="22"/>
      <c r="P96" s="22"/>
    </row>
    <row r="97" spans="1:16" s="18" customFormat="1">
      <c r="A97" s="7"/>
      <c r="B97" s="21"/>
      <c r="C97" s="5"/>
      <c r="D97" s="21"/>
      <c r="E97" s="21"/>
      <c r="F97" s="21"/>
      <c r="G97" s="22"/>
      <c r="H97" s="22"/>
      <c r="I97" s="22"/>
      <c r="J97" s="22"/>
      <c r="K97" s="22"/>
      <c r="L97" s="22"/>
      <c r="M97" s="22"/>
      <c r="N97" s="22"/>
      <c r="O97" s="22"/>
      <c r="P97" s="22"/>
    </row>
    <row r="98" spans="1:16" s="18" customFormat="1" ht="20.25">
      <c r="A98" s="7"/>
      <c r="B98" s="21"/>
      <c r="C98" s="5"/>
      <c r="D98" s="21"/>
      <c r="E98" s="21"/>
      <c r="F98" s="21"/>
      <c r="G98" s="49"/>
      <c r="H98" s="49"/>
      <c r="I98" s="49"/>
      <c r="J98" s="49"/>
      <c r="K98" s="49"/>
      <c r="L98" s="49"/>
      <c r="M98" s="49"/>
      <c r="N98" s="49"/>
      <c r="O98" s="49"/>
      <c r="P98" s="49"/>
    </row>
    <row r="99" spans="1:16" s="18" customFormat="1">
      <c r="A99" s="7"/>
      <c r="B99" s="21"/>
      <c r="C99" s="5"/>
      <c r="D99" s="21"/>
      <c r="E99" s="21"/>
      <c r="F99" s="21"/>
      <c r="G99" s="22"/>
      <c r="H99" s="22"/>
      <c r="I99" s="22"/>
      <c r="J99" s="22"/>
      <c r="K99" s="22"/>
      <c r="L99" s="22"/>
      <c r="M99" s="22"/>
      <c r="N99" s="22"/>
      <c r="O99" s="22"/>
      <c r="P99" s="22"/>
    </row>
    <row r="100" spans="1:16" s="18" customFormat="1">
      <c r="A100" s="7"/>
      <c r="B100" s="21"/>
      <c r="C100" s="5"/>
      <c r="D100" s="21"/>
      <c r="E100" s="21"/>
      <c r="F100" s="21"/>
      <c r="G100" s="22"/>
      <c r="H100" s="22"/>
      <c r="I100" s="22"/>
      <c r="J100" s="22"/>
      <c r="K100" s="22"/>
      <c r="L100" s="22"/>
      <c r="M100" s="22"/>
      <c r="N100" s="22"/>
      <c r="O100" s="22"/>
      <c r="P100" s="22"/>
    </row>
    <row r="101" spans="1:16" s="18" customFormat="1">
      <c r="A101" s="7"/>
      <c r="B101" s="21"/>
      <c r="C101" s="5"/>
      <c r="D101" s="21"/>
      <c r="E101" s="21"/>
      <c r="F101" s="21"/>
      <c r="G101" s="22"/>
      <c r="H101" s="22"/>
      <c r="I101" s="22"/>
      <c r="J101" s="22"/>
      <c r="K101" s="22"/>
      <c r="L101" s="22"/>
      <c r="M101" s="22"/>
      <c r="N101" s="22"/>
      <c r="O101" s="22"/>
      <c r="P101" s="22"/>
    </row>
    <row r="102" spans="1:16" s="18" customFormat="1">
      <c r="A102" s="7"/>
      <c r="B102" s="21"/>
      <c r="C102" s="5"/>
      <c r="D102" s="21"/>
      <c r="E102" s="21"/>
      <c r="F102" s="21"/>
      <c r="G102" s="22"/>
      <c r="H102" s="22"/>
      <c r="I102" s="22"/>
      <c r="J102" s="22"/>
      <c r="K102" s="22"/>
      <c r="L102" s="22"/>
      <c r="M102" s="22"/>
      <c r="N102" s="22"/>
      <c r="O102" s="22"/>
      <c r="P102" s="22"/>
    </row>
    <row r="103" spans="1:16" s="18" customFormat="1">
      <c r="A103" s="7"/>
      <c r="B103" s="21"/>
      <c r="C103" s="5"/>
      <c r="D103" s="21"/>
      <c r="E103" s="21"/>
      <c r="F103" s="21"/>
      <c r="G103" s="22"/>
      <c r="H103" s="22"/>
      <c r="I103" s="22"/>
      <c r="J103" s="22"/>
      <c r="K103" s="22"/>
      <c r="L103" s="22"/>
      <c r="M103" s="22"/>
      <c r="N103" s="22"/>
      <c r="O103" s="22"/>
      <c r="P103" s="22"/>
    </row>
    <row r="104" spans="1:16" s="18" customFormat="1">
      <c r="A104" s="7"/>
      <c r="B104" s="21"/>
      <c r="C104" s="5"/>
      <c r="D104" s="21"/>
      <c r="E104" s="21"/>
      <c r="F104" s="21"/>
      <c r="G104" s="22"/>
      <c r="H104" s="22"/>
      <c r="I104" s="22"/>
      <c r="J104" s="22"/>
      <c r="K104" s="22"/>
      <c r="L104" s="22"/>
      <c r="M104" s="22"/>
      <c r="N104" s="22"/>
      <c r="O104" s="22"/>
      <c r="P104" s="22"/>
    </row>
    <row r="105" spans="1:16" s="18" customFormat="1">
      <c r="A105" s="7"/>
      <c r="B105" s="21"/>
      <c r="C105" s="5"/>
      <c r="D105" s="21"/>
      <c r="E105" s="21"/>
      <c r="F105" s="21"/>
      <c r="G105" s="22"/>
      <c r="H105" s="22"/>
      <c r="I105" s="22"/>
      <c r="J105" s="22"/>
      <c r="K105" s="22"/>
      <c r="L105" s="22"/>
      <c r="M105" s="22"/>
      <c r="N105" s="22"/>
      <c r="O105" s="22"/>
      <c r="P105" s="22"/>
    </row>
    <row r="106" spans="1:16" s="18" customFormat="1">
      <c r="A106" s="7"/>
      <c r="B106" s="21"/>
      <c r="C106" s="5"/>
      <c r="D106" s="21"/>
      <c r="E106" s="21"/>
      <c r="F106" s="21"/>
      <c r="G106" s="22"/>
      <c r="H106" s="22"/>
      <c r="I106" s="22"/>
      <c r="J106" s="22"/>
      <c r="K106" s="22"/>
      <c r="L106" s="22"/>
      <c r="M106" s="22"/>
      <c r="N106" s="22"/>
      <c r="O106" s="22"/>
      <c r="P106" s="22"/>
    </row>
    <row r="107" spans="1:16" s="18" customFormat="1">
      <c r="A107" s="7"/>
      <c r="B107" s="21"/>
      <c r="C107" s="5"/>
      <c r="D107" s="21"/>
      <c r="E107" s="21"/>
      <c r="F107" s="21"/>
      <c r="G107" s="22"/>
      <c r="H107" s="22"/>
      <c r="I107" s="22"/>
      <c r="J107" s="22"/>
      <c r="K107" s="22"/>
      <c r="L107" s="22"/>
      <c r="M107" s="22"/>
      <c r="N107" s="22"/>
      <c r="O107" s="22"/>
      <c r="P107" s="22"/>
    </row>
    <row r="108" spans="1:16" s="18" customFormat="1">
      <c r="A108" s="7"/>
      <c r="B108" s="21"/>
      <c r="C108" s="5"/>
      <c r="D108" s="21"/>
      <c r="E108" s="21"/>
      <c r="F108" s="21"/>
      <c r="G108" s="22"/>
      <c r="H108" s="22"/>
      <c r="I108" s="22"/>
      <c r="J108" s="22"/>
      <c r="K108" s="22"/>
      <c r="L108" s="22"/>
      <c r="M108" s="22"/>
      <c r="N108" s="22"/>
      <c r="O108" s="22"/>
      <c r="P108" s="22"/>
    </row>
    <row r="109" spans="1:16" s="18" customFormat="1">
      <c r="A109" s="7"/>
      <c r="B109" s="21"/>
      <c r="C109" s="5"/>
      <c r="D109" s="21"/>
      <c r="E109" s="21"/>
      <c r="F109" s="21"/>
      <c r="G109" s="22"/>
      <c r="H109" s="22"/>
      <c r="I109" s="22"/>
      <c r="J109" s="22"/>
      <c r="K109" s="22"/>
      <c r="L109" s="22"/>
      <c r="M109" s="22"/>
      <c r="N109" s="22"/>
      <c r="O109" s="22"/>
      <c r="P109" s="22"/>
    </row>
    <row r="110" spans="1:16" s="18" customFormat="1">
      <c r="A110" s="7"/>
      <c r="B110" s="21"/>
      <c r="C110" s="5"/>
      <c r="D110" s="21"/>
      <c r="E110" s="21"/>
      <c r="F110" s="21"/>
      <c r="G110" s="22"/>
      <c r="H110" s="22"/>
      <c r="I110" s="22"/>
      <c r="J110" s="22"/>
      <c r="K110" s="22"/>
      <c r="L110" s="22"/>
      <c r="M110" s="22"/>
      <c r="N110" s="22"/>
      <c r="O110" s="22"/>
      <c r="P110" s="22"/>
    </row>
    <row r="111" spans="1:16" s="18" customFormat="1">
      <c r="A111" s="7"/>
      <c r="B111" s="21"/>
      <c r="C111" s="5"/>
      <c r="D111" s="21"/>
      <c r="E111" s="21"/>
      <c r="F111" s="21"/>
      <c r="G111" s="22"/>
      <c r="H111" s="22"/>
      <c r="I111" s="22"/>
      <c r="J111" s="22"/>
      <c r="K111" s="22"/>
      <c r="L111" s="22"/>
      <c r="M111" s="22"/>
      <c r="N111" s="22"/>
      <c r="O111" s="22"/>
      <c r="P111" s="22"/>
    </row>
    <row r="112" spans="1:16" s="18" customFormat="1">
      <c r="A112" s="7"/>
      <c r="B112" s="21"/>
      <c r="C112" s="5"/>
      <c r="D112" s="21"/>
      <c r="E112" s="21"/>
      <c r="F112" s="21"/>
      <c r="G112" s="22"/>
      <c r="H112" s="22"/>
      <c r="I112" s="22"/>
      <c r="J112" s="22"/>
      <c r="K112" s="22"/>
      <c r="L112" s="22"/>
      <c r="M112" s="22"/>
      <c r="N112" s="22"/>
      <c r="O112" s="22"/>
      <c r="P112" s="22"/>
    </row>
    <row r="113" spans="1:16" s="18" customFormat="1">
      <c r="A113" s="7"/>
      <c r="B113" s="21"/>
      <c r="C113" s="5"/>
      <c r="D113" s="21"/>
      <c r="E113" s="21"/>
      <c r="F113" s="21"/>
      <c r="G113" s="22"/>
      <c r="H113" s="22"/>
      <c r="I113" s="22"/>
      <c r="J113" s="22"/>
      <c r="K113" s="22"/>
      <c r="L113" s="22"/>
      <c r="M113" s="22"/>
      <c r="N113" s="22"/>
      <c r="O113" s="22"/>
      <c r="P113" s="22"/>
    </row>
    <row r="114" spans="1:16" s="18" customFormat="1">
      <c r="A114" s="7"/>
      <c r="B114" s="21"/>
      <c r="C114" s="5"/>
      <c r="D114" s="21"/>
      <c r="E114" s="21"/>
      <c r="F114" s="21"/>
      <c r="G114" s="22"/>
      <c r="H114" s="22"/>
      <c r="I114" s="22"/>
      <c r="J114" s="22"/>
      <c r="K114" s="22"/>
      <c r="L114" s="22"/>
      <c r="M114" s="22"/>
      <c r="N114" s="22"/>
      <c r="O114" s="22"/>
      <c r="P114" s="22"/>
    </row>
    <row r="115" spans="1:16" s="18" customFormat="1">
      <c r="A115" s="7"/>
      <c r="B115" s="21"/>
      <c r="C115" s="5"/>
      <c r="D115" s="21"/>
      <c r="E115" s="21"/>
      <c r="F115" s="21"/>
      <c r="G115" s="22"/>
      <c r="H115" s="22"/>
      <c r="I115" s="22"/>
      <c r="J115" s="22"/>
      <c r="K115" s="22"/>
      <c r="L115" s="22"/>
      <c r="M115" s="22"/>
      <c r="N115" s="22"/>
      <c r="O115" s="22"/>
      <c r="P115" s="22"/>
    </row>
    <row r="116" spans="1:16" s="18" customFormat="1">
      <c r="A116" s="7"/>
      <c r="B116" s="21"/>
      <c r="C116" s="5"/>
      <c r="D116" s="21"/>
      <c r="E116" s="21"/>
      <c r="F116" s="21"/>
      <c r="G116" s="22"/>
      <c r="H116" s="22"/>
      <c r="I116" s="22"/>
      <c r="J116" s="22"/>
      <c r="K116" s="22"/>
      <c r="L116" s="22"/>
      <c r="M116" s="22"/>
      <c r="N116" s="22"/>
      <c r="O116" s="22"/>
      <c r="P116" s="22"/>
    </row>
    <row r="117" spans="1:16" s="18" customFormat="1">
      <c r="A117" s="7"/>
      <c r="B117" s="21"/>
      <c r="C117" s="5"/>
      <c r="D117" s="21"/>
      <c r="E117" s="21"/>
      <c r="F117" s="21"/>
      <c r="G117" s="22"/>
      <c r="H117" s="22"/>
      <c r="I117" s="22"/>
      <c r="J117" s="22"/>
      <c r="K117" s="22"/>
      <c r="L117" s="22"/>
      <c r="M117" s="22"/>
      <c r="N117" s="22"/>
      <c r="O117" s="22"/>
      <c r="P117" s="22"/>
    </row>
    <row r="118" spans="1:16" s="18" customFormat="1">
      <c r="A118" s="7"/>
      <c r="B118" s="21"/>
      <c r="C118" s="5"/>
      <c r="D118" s="21"/>
      <c r="E118" s="21"/>
      <c r="F118" s="21"/>
      <c r="G118" s="22"/>
      <c r="H118" s="22"/>
      <c r="I118" s="22"/>
      <c r="J118" s="22"/>
      <c r="K118" s="22"/>
      <c r="L118" s="22"/>
      <c r="M118" s="22"/>
      <c r="N118" s="22"/>
      <c r="O118" s="22"/>
      <c r="P118" s="22"/>
    </row>
    <row r="119" spans="1:16" s="18" customFormat="1">
      <c r="A119" s="7"/>
      <c r="B119" s="21"/>
      <c r="C119" s="5"/>
      <c r="D119" s="21"/>
      <c r="E119" s="21"/>
      <c r="F119" s="21"/>
      <c r="G119" s="22"/>
      <c r="H119" s="22"/>
      <c r="I119" s="22"/>
      <c r="J119" s="22"/>
      <c r="K119" s="22"/>
      <c r="L119" s="22"/>
      <c r="M119" s="22"/>
      <c r="N119" s="22"/>
      <c r="O119" s="22"/>
      <c r="P119" s="22"/>
    </row>
    <row r="120" spans="1:16" s="18" customFormat="1">
      <c r="A120" s="7"/>
      <c r="B120" s="21"/>
      <c r="C120" s="5"/>
      <c r="D120" s="21"/>
      <c r="E120" s="21"/>
      <c r="F120" s="21"/>
      <c r="G120" s="22"/>
      <c r="H120" s="22"/>
      <c r="I120" s="22"/>
      <c r="J120" s="22"/>
      <c r="K120" s="22"/>
      <c r="L120" s="22"/>
      <c r="M120" s="22"/>
      <c r="N120" s="22"/>
      <c r="O120" s="22"/>
      <c r="P120" s="22"/>
    </row>
    <row r="121" spans="1:16" s="18" customFormat="1">
      <c r="A121" s="7"/>
      <c r="B121" s="21"/>
      <c r="C121" s="5"/>
      <c r="D121" s="21"/>
      <c r="E121" s="21"/>
      <c r="F121" s="21"/>
      <c r="G121" s="22"/>
      <c r="H121" s="22"/>
      <c r="I121" s="22"/>
      <c r="J121" s="22"/>
      <c r="K121" s="22"/>
      <c r="L121" s="22"/>
      <c r="M121" s="22"/>
      <c r="N121" s="22"/>
      <c r="O121" s="22"/>
      <c r="P121" s="22"/>
    </row>
    <row r="122" spans="1:16" s="18" customFormat="1">
      <c r="A122" s="7"/>
      <c r="B122" s="21"/>
      <c r="C122" s="5"/>
      <c r="D122" s="21"/>
      <c r="E122" s="21"/>
      <c r="F122" s="21"/>
      <c r="G122" s="22"/>
      <c r="H122" s="22"/>
      <c r="I122" s="22"/>
      <c r="J122" s="22"/>
      <c r="K122" s="22"/>
      <c r="L122" s="22"/>
      <c r="M122" s="22"/>
      <c r="N122" s="22"/>
      <c r="O122" s="22"/>
      <c r="P122" s="22"/>
    </row>
    <row r="123" spans="1:16" s="18" customFormat="1">
      <c r="A123" s="7"/>
      <c r="B123" s="21"/>
      <c r="C123" s="5"/>
      <c r="D123" s="21"/>
      <c r="E123" s="21"/>
      <c r="F123" s="21"/>
      <c r="G123" s="22"/>
      <c r="H123" s="22"/>
      <c r="I123" s="22"/>
      <c r="J123" s="22"/>
      <c r="K123" s="22"/>
      <c r="L123" s="22"/>
      <c r="M123" s="22"/>
      <c r="N123" s="22"/>
      <c r="O123" s="22"/>
      <c r="P123" s="22"/>
    </row>
    <row r="124" spans="1:16" s="18" customFormat="1">
      <c r="A124" s="7"/>
      <c r="B124" s="21"/>
      <c r="C124" s="5"/>
      <c r="D124" s="21"/>
      <c r="E124" s="21"/>
      <c r="F124" s="21"/>
      <c r="G124" s="22"/>
      <c r="H124" s="22"/>
      <c r="I124" s="22"/>
      <c r="J124" s="22"/>
      <c r="K124" s="22"/>
      <c r="L124" s="22"/>
      <c r="M124" s="22"/>
      <c r="N124" s="22"/>
      <c r="O124" s="22"/>
      <c r="P124" s="22"/>
    </row>
    <row r="125" spans="1:16" s="18" customFormat="1">
      <c r="A125" s="7"/>
      <c r="B125" s="21"/>
      <c r="C125" s="5"/>
      <c r="D125" s="21"/>
      <c r="E125" s="21"/>
      <c r="F125" s="21"/>
      <c r="G125" s="22"/>
      <c r="H125" s="22"/>
      <c r="I125" s="22"/>
      <c r="J125" s="22"/>
      <c r="K125" s="22"/>
      <c r="L125" s="22"/>
      <c r="M125" s="22"/>
      <c r="N125" s="22"/>
      <c r="O125" s="22"/>
      <c r="P125" s="22"/>
    </row>
    <row r="126" spans="1:16" s="18" customFormat="1">
      <c r="A126" s="7"/>
      <c r="B126" s="21"/>
      <c r="C126" s="5"/>
      <c r="D126" s="21"/>
      <c r="E126" s="21"/>
      <c r="F126" s="21"/>
      <c r="G126" s="22"/>
      <c r="H126" s="22"/>
      <c r="I126" s="22"/>
      <c r="J126" s="22"/>
      <c r="K126" s="22"/>
      <c r="L126" s="22"/>
      <c r="M126" s="22"/>
      <c r="N126" s="22"/>
      <c r="O126" s="22"/>
      <c r="P126" s="22"/>
    </row>
    <row r="127" spans="1:16" s="18" customFormat="1">
      <c r="A127" s="7"/>
      <c r="B127" s="21"/>
      <c r="C127" s="5"/>
      <c r="D127" s="21"/>
      <c r="E127" s="21"/>
      <c r="F127" s="21"/>
      <c r="G127" s="22"/>
      <c r="H127" s="22"/>
      <c r="I127" s="22"/>
      <c r="J127" s="22"/>
      <c r="K127" s="22"/>
      <c r="L127" s="22"/>
      <c r="M127" s="22"/>
      <c r="N127" s="22"/>
      <c r="O127" s="22"/>
      <c r="P127" s="22"/>
    </row>
    <row r="128" spans="1:16" s="18" customFormat="1">
      <c r="A128" s="7"/>
      <c r="B128" s="21"/>
      <c r="C128" s="5"/>
      <c r="D128" s="21"/>
      <c r="E128" s="21"/>
      <c r="F128" s="21"/>
      <c r="G128" s="22"/>
      <c r="H128" s="22"/>
      <c r="I128" s="22"/>
      <c r="J128" s="22"/>
      <c r="K128" s="22"/>
      <c r="L128" s="22"/>
      <c r="M128" s="22"/>
      <c r="N128" s="22"/>
      <c r="O128" s="22"/>
      <c r="P128" s="22"/>
    </row>
    <row r="129" spans="1:16" s="18" customFormat="1">
      <c r="A129" s="7"/>
      <c r="B129" s="21"/>
      <c r="C129" s="5"/>
      <c r="D129" s="21"/>
      <c r="E129" s="21"/>
      <c r="F129" s="21"/>
      <c r="G129" s="22"/>
      <c r="H129" s="22"/>
      <c r="I129" s="22"/>
      <c r="J129" s="22"/>
      <c r="K129" s="22"/>
      <c r="L129" s="22"/>
      <c r="M129" s="22"/>
      <c r="N129" s="22"/>
      <c r="O129" s="22"/>
      <c r="P129" s="22"/>
    </row>
    <row r="130" spans="1:16" s="18" customFormat="1">
      <c r="A130" s="7"/>
      <c r="B130" s="21"/>
      <c r="C130" s="5"/>
      <c r="D130" s="21"/>
      <c r="E130" s="21"/>
      <c r="F130" s="21"/>
      <c r="G130" s="22"/>
      <c r="H130" s="22"/>
      <c r="I130" s="22"/>
      <c r="J130" s="22"/>
      <c r="K130" s="22"/>
      <c r="L130" s="22"/>
      <c r="M130" s="22"/>
      <c r="N130" s="22"/>
      <c r="O130" s="22"/>
      <c r="P130" s="22"/>
    </row>
    <row r="131" spans="1:16" s="18" customFormat="1">
      <c r="A131" s="7"/>
      <c r="B131" s="21"/>
      <c r="C131" s="5"/>
      <c r="D131" s="21"/>
      <c r="E131" s="21"/>
      <c r="F131" s="21"/>
      <c r="G131" s="22"/>
      <c r="H131" s="22"/>
      <c r="I131" s="22"/>
      <c r="J131" s="22"/>
      <c r="K131" s="22"/>
      <c r="L131" s="22"/>
      <c r="M131" s="22"/>
      <c r="N131" s="22"/>
      <c r="O131" s="22"/>
      <c r="P131" s="22"/>
    </row>
    <row r="132" spans="1:16" s="18" customFormat="1">
      <c r="A132" s="7"/>
      <c r="B132" s="21"/>
      <c r="C132" s="5"/>
      <c r="D132" s="21"/>
      <c r="E132" s="21"/>
      <c r="F132" s="21"/>
      <c r="G132" s="22"/>
      <c r="H132" s="22"/>
      <c r="I132" s="22"/>
      <c r="J132" s="22"/>
      <c r="K132" s="22"/>
      <c r="L132" s="22"/>
      <c r="M132" s="22"/>
      <c r="N132" s="22"/>
      <c r="O132" s="22"/>
      <c r="P132" s="22"/>
    </row>
    <row r="133" spans="1:16" s="18" customFormat="1">
      <c r="A133" s="7"/>
      <c r="B133" s="21"/>
      <c r="C133" s="5"/>
      <c r="D133" s="21"/>
      <c r="E133" s="21"/>
      <c r="F133" s="21"/>
      <c r="G133" s="22"/>
      <c r="H133" s="22"/>
      <c r="I133" s="22"/>
      <c r="J133" s="22"/>
      <c r="K133" s="22"/>
      <c r="L133" s="22"/>
      <c r="M133" s="22"/>
      <c r="N133" s="22"/>
      <c r="O133" s="22"/>
      <c r="P133" s="22"/>
    </row>
    <row r="134" spans="1:16" s="18" customFormat="1">
      <c r="A134" s="7"/>
      <c r="B134" s="21"/>
      <c r="C134" s="5"/>
      <c r="D134" s="21"/>
      <c r="E134" s="21"/>
      <c r="F134" s="21"/>
      <c r="G134" s="22"/>
      <c r="H134" s="22"/>
      <c r="I134" s="22"/>
      <c r="J134" s="22"/>
      <c r="K134" s="22"/>
      <c r="L134" s="22"/>
      <c r="M134" s="22"/>
      <c r="N134" s="22"/>
      <c r="O134" s="22"/>
      <c r="P134" s="22"/>
    </row>
    <row r="135" spans="1:16" s="18" customFormat="1">
      <c r="A135" s="7"/>
      <c r="B135" s="21"/>
      <c r="C135" s="5"/>
      <c r="D135" s="21"/>
      <c r="E135" s="21"/>
      <c r="F135" s="21"/>
      <c r="G135" s="22"/>
      <c r="H135" s="22"/>
      <c r="I135" s="22"/>
      <c r="J135" s="22"/>
      <c r="K135" s="22"/>
      <c r="L135" s="22"/>
      <c r="M135" s="22"/>
      <c r="N135" s="22"/>
      <c r="O135" s="22"/>
      <c r="P135" s="22"/>
    </row>
    <row r="136" spans="1:16" s="18" customFormat="1">
      <c r="A136" s="7"/>
      <c r="B136" s="21"/>
      <c r="C136" s="5"/>
      <c r="D136" s="21"/>
      <c r="E136" s="21"/>
      <c r="F136" s="21"/>
      <c r="G136" s="22"/>
      <c r="H136" s="22"/>
      <c r="I136" s="22"/>
      <c r="J136" s="22"/>
      <c r="K136" s="22"/>
      <c r="L136" s="22"/>
      <c r="M136" s="22"/>
      <c r="N136" s="22"/>
      <c r="O136" s="22"/>
      <c r="P136" s="22"/>
    </row>
    <row r="137" spans="1:16" s="18" customFormat="1">
      <c r="A137" s="7"/>
      <c r="B137" s="21"/>
      <c r="C137" s="5"/>
      <c r="D137" s="21"/>
      <c r="E137" s="21"/>
      <c r="F137" s="21"/>
      <c r="G137" s="22"/>
      <c r="H137" s="22"/>
      <c r="I137" s="22"/>
      <c r="J137" s="22"/>
      <c r="K137" s="22"/>
      <c r="L137" s="22"/>
      <c r="M137" s="22"/>
      <c r="N137" s="22"/>
      <c r="O137" s="22"/>
      <c r="P137" s="22"/>
    </row>
    <row r="138" spans="1:16" s="18" customFormat="1">
      <c r="A138" s="7"/>
      <c r="B138" s="21"/>
      <c r="C138" s="5"/>
      <c r="D138" s="21"/>
      <c r="E138" s="21"/>
      <c r="F138" s="21"/>
      <c r="G138" s="22"/>
      <c r="H138" s="22"/>
      <c r="I138" s="22"/>
      <c r="J138" s="22"/>
      <c r="K138" s="22"/>
      <c r="L138" s="22"/>
      <c r="M138" s="22"/>
      <c r="N138" s="22"/>
      <c r="O138" s="22"/>
      <c r="P138" s="22"/>
    </row>
    <row r="139" spans="1:16" s="18" customFormat="1">
      <c r="A139" s="7"/>
      <c r="B139" s="21"/>
      <c r="C139" s="5"/>
      <c r="D139" s="21"/>
      <c r="E139" s="21"/>
      <c r="F139" s="21"/>
      <c r="G139" s="22"/>
      <c r="H139" s="22"/>
      <c r="I139" s="22"/>
      <c r="J139" s="22"/>
      <c r="K139" s="22"/>
      <c r="L139" s="22"/>
      <c r="M139" s="22"/>
      <c r="N139" s="22"/>
      <c r="O139" s="22"/>
      <c r="P139" s="22"/>
    </row>
    <row r="140" spans="1:16" s="18" customFormat="1">
      <c r="A140" s="7"/>
      <c r="B140" s="21"/>
      <c r="C140" s="5"/>
      <c r="D140" s="21"/>
      <c r="E140" s="21"/>
      <c r="F140" s="21"/>
      <c r="G140" s="22"/>
      <c r="H140" s="22"/>
      <c r="I140" s="22"/>
      <c r="J140" s="22"/>
      <c r="K140" s="22"/>
      <c r="L140" s="22"/>
      <c r="M140" s="22"/>
      <c r="N140" s="22"/>
      <c r="O140" s="22"/>
      <c r="P140" s="22"/>
    </row>
    <row r="141" spans="1:16" s="18" customFormat="1">
      <c r="A141" s="7"/>
      <c r="B141" s="21"/>
      <c r="C141" s="5"/>
      <c r="D141" s="21"/>
      <c r="E141" s="21"/>
      <c r="F141" s="21"/>
      <c r="G141" s="22"/>
      <c r="H141" s="22"/>
      <c r="I141" s="22"/>
      <c r="J141" s="22"/>
      <c r="K141" s="22"/>
      <c r="L141" s="22"/>
      <c r="M141" s="22"/>
      <c r="N141" s="22"/>
      <c r="O141" s="22"/>
      <c r="P141" s="22"/>
    </row>
    <row r="142" spans="1:16" s="18" customFormat="1">
      <c r="A142" s="7"/>
      <c r="B142" s="21"/>
      <c r="C142" s="5"/>
      <c r="D142" s="21"/>
      <c r="E142" s="21"/>
      <c r="F142" s="21"/>
      <c r="G142" s="22"/>
      <c r="H142" s="22"/>
      <c r="I142" s="22"/>
      <c r="J142" s="22"/>
      <c r="K142" s="22"/>
      <c r="L142" s="22"/>
      <c r="M142" s="22"/>
      <c r="N142" s="22"/>
      <c r="O142" s="22"/>
      <c r="P142" s="22"/>
    </row>
    <row r="143" spans="1:16" s="18" customFormat="1">
      <c r="A143" s="7"/>
      <c r="B143" s="21"/>
      <c r="C143" s="5"/>
      <c r="D143" s="21"/>
      <c r="E143" s="21"/>
      <c r="F143" s="21"/>
      <c r="G143" s="22"/>
      <c r="H143" s="22"/>
      <c r="I143" s="22"/>
      <c r="J143" s="22"/>
      <c r="K143" s="22"/>
      <c r="L143" s="22"/>
      <c r="M143" s="22"/>
      <c r="N143" s="22"/>
      <c r="O143" s="22"/>
      <c r="P143" s="22"/>
    </row>
    <row r="144" spans="1:16" s="18" customFormat="1">
      <c r="A144" s="7"/>
      <c r="B144" s="21"/>
      <c r="C144" s="5"/>
      <c r="D144" s="21"/>
      <c r="E144" s="21"/>
      <c r="F144" s="21"/>
      <c r="G144" s="22"/>
      <c r="H144" s="22"/>
      <c r="I144" s="22"/>
      <c r="J144" s="22"/>
      <c r="K144" s="22"/>
      <c r="L144" s="22"/>
      <c r="M144" s="22"/>
      <c r="N144" s="22"/>
      <c r="O144" s="22"/>
      <c r="P144" s="22"/>
    </row>
    <row r="145" spans="1:16" s="18" customFormat="1">
      <c r="A145" s="7"/>
      <c r="B145" s="21"/>
      <c r="C145" s="5"/>
      <c r="D145" s="21"/>
      <c r="E145" s="21"/>
      <c r="F145" s="21"/>
      <c r="G145" s="22"/>
      <c r="H145" s="22"/>
      <c r="I145" s="22"/>
      <c r="J145" s="22"/>
      <c r="K145" s="22"/>
      <c r="L145" s="22"/>
      <c r="M145" s="22"/>
      <c r="N145" s="22"/>
      <c r="O145" s="22"/>
      <c r="P145" s="22"/>
    </row>
    <row r="146" spans="1:16" s="18" customFormat="1">
      <c r="A146" s="7"/>
      <c r="B146" s="21"/>
      <c r="C146" s="5"/>
      <c r="D146" s="21"/>
      <c r="E146" s="21"/>
      <c r="F146" s="21"/>
      <c r="G146" s="22"/>
      <c r="H146" s="22"/>
      <c r="I146" s="22"/>
      <c r="J146" s="22"/>
      <c r="K146" s="22"/>
      <c r="L146" s="22"/>
      <c r="M146" s="22"/>
      <c r="N146" s="22"/>
      <c r="O146" s="22"/>
      <c r="P146" s="22"/>
    </row>
    <row r="147" spans="1:16" s="18" customFormat="1">
      <c r="A147" s="7"/>
      <c r="B147" s="21"/>
      <c r="C147" s="5"/>
      <c r="D147" s="21"/>
      <c r="E147" s="21"/>
      <c r="F147" s="21"/>
      <c r="G147" s="22"/>
      <c r="H147" s="22"/>
      <c r="I147" s="22"/>
      <c r="J147" s="22"/>
      <c r="K147" s="22"/>
      <c r="L147" s="22"/>
      <c r="M147" s="22"/>
      <c r="N147" s="22"/>
      <c r="O147" s="22"/>
      <c r="P147" s="22"/>
    </row>
    <row r="148" spans="1:16" s="18" customFormat="1">
      <c r="A148" s="7"/>
      <c r="B148" s="21"/>
      <c r="C148" s="5"/>
      <c r="D148" s="21"/>
      <c r="E148" s="21"/>
      <c r="F148" s="21"/>
      <c r="G148" s="22"/>
      <c r="H148" s="22"/>
      <c r="I148" s="22"/>
      <c r="J148" s="22"/>
      <c r="K148" s="22"/>
      <c r="L148" s="22"/>
      <c r="M148" s="22"/>
      <c r="N148" s="22"/>
      <c r="O148" s="22"/>
      <c r="P148" s="22"/>
    </row>
    <row r="149" spans="1:16" s="18" customFormat="1">
      <c r="A149" s="7"/>
      <c r="B149" s="21"/>
      <c r="C149" s="5"/>
      <c r="D149" s="21"/>
      <c r="E149" s="21"/>
      <c r="F149" s="21"/>
      <c r="G149" s="22"/>
      <c r="H149" s="22"/>
      <c r="I149" s="22"/>
      <c r="J149" s="22"/>
      <c r="K149" s="22"/>
      <c r="L149" s="22"/>
      <c r="M149" s="22"/>
      <c r="N149" s="22"/>
      <c r="O149" s="22"/>
      <c r="P149" s="22"/>
    </row>
    <row r="150" spans="1:16" s="18" customFormat="1">
      <c r="A150" s="7"/>
      <c r="B150" s="21"/>
      <c r="C150" s="5"/>
      <c r="D150" s="21"/>
      <c r="E150" s="21"/>
      <c r="F150" s="21"/>
      <c r="G150" s="22"/>
      <c r="H150" s="22"/>
      <c r="I150" s="22"/>
      <c r="J150" s="22"/>
      <c r="K150" s="22"/>
      <c r="L150" s="22"/>
      <c r="M150" s="22"/>
      <c r="N150" s="22"/>
      <c r="O150" s="22"/>
      <c r="P150" s="22"/>
    </row>
    <row r="151" spans="1:16" s="18" customFormat="1">
      <c r="A151" s="7"/>
      <c r="B151" s="21"/>
      <c r="C151" s="5"/>
      <c r="D151" s="21"/>
      <c r="E151" s="21"/>
      <c r="F151" s="21"/>
      <c r="G151" s="22"/>
      <c r="H151" s="22"/>
      <c r="I151" s="22"/>
      <c r="J151" s="22"/>
      <c r="K151" s="22"/>
      <c r="L151" s="22"/>
      <c r="M151" s="22"/>
      <c r="N151" s="22"/>
      <c r="O151" s="22"/>
      <c r="P151" s="22"/>
    </row>
    <row r="152" spans="1:16" s="18" customFormat="1">
      <c r="A152" s="7"/>
      <c r="B152" s="21"/>
      <c r="C152" s="5"/>
      <c r="D152" s="21"/>
      <c r="E152" s="21"/>
      <c r="F152" s="21"/>
      <c r="G152" s="22"/>
      <c r="H152" s="22"/>
      <c r="I152" s="22"/>
      <c r="J152" s="22"/>
      <c r="K152" s="22"/>
      <c r="L152" s="22"/>
      <c r="M152" s="22"/>
      <c r="N152" s="22"/>
      <c r="O152" s="22"/>
      <c r="P152" s="22"/>
    </row>
    <row r="153" spans="1:16" s="18" customFormat="1">
      <c r="A153" s="7"/>
      <c r="B153" s="21"/>
      <c r="C153" s="5"/>
      <c r="D153" s="21"/>
      <c r="E153" s="21"/>
      <c r="F153" s="21"/>
      <c r="G153" s="22"/>
      <c r="H153" s="22"/>
      <c r="I153" s="22"/>
      <c r="J153" s="22"/>
      <c r="K153" s="22"/>
      <c r="L153" s="22"/>
      <c r="M153" s="22"/>
      <c r="N153" s="22"/>
      <c r="O153" s="22"/>
      <c r="P153" s="22"/>
    </row>
    <row r="154" spans="1:16" s="18" customFormat="1">
      <c r="A154" s="7"/>
      <c r="B154" s="21"/>
      <c r="C154" s="5"/>
      <c r="D154" s="21"/>
      <c r="E154" s="21"/>
      <c r="F154" s="21"/>
      <c r="G154" s="22"/>
      <c r="H154" s="22"/>
      <c r="I154" s="22"/>
      <c r="J154" s="22"/>
      <c r="K154" s="22"/>
      <c r="L154" s="22"/>
      <c r="M154" s="22"/>
      <c r="N154" s="22"/>
      <c r="O154" s="22"/>
      <c r="P154" s="22"/>
    </row>
    <row r="155" spans="1:16" s="18" customFormat="1">
      <c r="A155" s="7"/>
      <c r="B155" s="21"/>
      <c r="C155" s="5"/>
      <c r="D155" s="21"/>
      <c r="E155" s="21"/>
      <c r="F155" s="21"/>
      <c r="G155" s="22"/>
      <c r="H155" s="22"/>
      <c r="I155" s="22"/>
      <c r="J155" s="22"/>
      <c r="K155" s="22"/>
      <c r="L155" s="22"/>
      <c r="M155" s="22"/>
      <c r="N155" s="22"/>
      <c r="O155" s="22"/>
      <c r="P155" s="22"/>
    </row>
    <row r="156" spans="1:16" s="18" customFormat="1">
      <c r="A156" s="7"/>
      <c r="B156" s="21"/>
      <c r="C156" s="5"/>
      <c r="D156" s="21"/>
      <c r="E156" s="21"/>
      <c r="F156" s="21"/>
      <c r="G156" s="22"/>
      <c r="H156" s="22"/>
      <c r="I156" s="22"/>
      <c r="J156" s="22"/>
      <c r="K156" s="22"/>
      <c r="L156" s="22"/>
      <c r="M156" s="22"/>
      <c r="N156" s="22"/>
      <c r="O156" s="22"/>
      <c r="P156" s="22"/>
    </row>
    <row r="157" spans="1:16" s="18" customFormat="1">
      <c r="A157" s="7"/>
      <c r="B157" s="21"/>
      <c r="C157" s="5"/>
      <c r="D157" s="21"/>
      <c r="E157" s="21"/>
      <c r="F157" s="21"/>
      <c r="G157" s="22"/>
      <c r="H157" s="22"/>
      <c r="I157" s="22"/>
      <c r="J157" s="22"/>
      <c r="K157" s="22"/>
      <c r="L157" s="22"/>
      <c r="M157" s="22"/>
      <c r="N157" s="22"/>
      <c r="O157" s="22"/>
      <c r="P157" s="22"/>
    </row>
    <row r="158" spans="1:16" s="18" customFormat="1">
      <c r="A158" s="7"/>
      <c r="B158" s="21"/>
      <c r="C158" s="5"/>
      <c r="D158" s="21"/>
      <c r="E158" s="21"/>
      <c r="F158" s="21"/>
      <c r="G158" s="22"/>
      <c r="H158" s="22"/>
      <c r="I158" s="22"/>
      <c r="J158" s="22"/>
      <c r="K158" s="22"/>
      <c r="L158" s="22"/>
      <c r="M158" s="22"/>
      <c r="N158" s="22"/>
      <c r="O158" s="22"/>
      <c r="P158" s="22"/>
    </row>
    <row r="159" spans="1:16" s="18" customFormat="1">
      <c r="A159" s="7"/>
      <c r="B159" s="21"/>
      <c r="C159" s="5"/>
      <c r="D159" s="21"/>
      <c r="E159" s="21"/>
      <c r="F159" s="21"/>
      <c r="G159" s="22"/>
      <c r="H159" s="22"/>
      <c r="I159" s="22"/>
      <c r="J159" s="22"/>
      <c r="K159" s="22"/>
      <c r="L159" s="22"/>
      <c r="M159" s="22"/>
      <c r="N159" s="22"/>
      <c r="O159" s="22"/>
      <c r="P159" s="22"/>
    </row>
    <row r="160" spans="1:16" s="18" customFormat="1">
      <c r="A160" s="7"/>
      <c r="B160" s="21"/>
      <c r="C160" s="5"/>
      <c r="D160" s="21"/>
      <c r="E160" s="21"/>
      <c r="F160" s="21"/>
      <c r="G160" s="22"/>
      <c r="H160" s="22"/>
      <c r="I160" s="22"/>
      <c r="J160" s="22"/>
      <c r="K160" s="22"/>
      <c r="L160" s="22"/>
      <c r="M160" s="22"/>
      <c r="N160" s="22"/>
      <c r="O160" s="22"/>
      <c r="P160" s="22"/>
    </row>
    <row r="161" spans="1:16" s="18" customFormat="1">
      <c r="A161" s="7"/>
      <c r="B161" s="21"/>
      <c r="C161" s="5"/>
      <c r="D161" s="21"/>
      <c r="E161" s="21"/>
      <c r="F161" s="21"/>
      <c r="G161" s="22"/>
      <c r="H161" s="22"/>
      <c r="I161" s="22"/>
      <c r="J161" s="22"/>
      <c r="K161" s="22"/>
      <c r="L161" s="22"/>
      <c r="M161" s="22"/>
      <c r="N161" s="22"/>
      <c r="O161" s="22"/>
      <c r="P161" s="22"/>
    </row>
    <row r="162" spans="1:16" s="18" customFormat="1">
      <c r="A162" s="7"/>
      <c r="B162" s="21"/>
      <c r="C162" s="5"/>
      <c r="D162" s="21"/>
      <c r="E162" s="21"/>
      <c r="F162" s="21"/>
      <c r="G162" s="22"/>
      <c r="H162" s="22"/>
      <c r="I162" s="22"/>
      <c r="J162" s="22"/>
      <c r="K162" s="22"/>
      <c r="L162" s="22"/>
      <c r="M162" s="22"/>
      <c r="N162" s="22"/>
      <c r="O162" s="22"/>
      <c r="P162" s="22"/>
    </row>
    <row r="163" spans="1:16" s="18" customFormat="1">
      <c r="A163" s="7"/>
      <c r="B163" s="21"/>
      <c r="C163" s="5"/>
      <c r="D163" s="21"/>
      <c r="E163" s="21"/>
      <c r="F163" s="21"/>
      <c r="G163" s="22"/>
      <c r="H163" s="22"/>
      <c r="I163" s="22"/>
      <c r="J163" s="22"/>
      <c r="K163" s="22"/>
      <c r="L163" s="22"/>
      <c r="M163" s="22"/>
      <c r="N163" s="22"/>
      <c r="O163" s="22"/>
      <c r="P163" s="22"/>
    </row>
    <row r="164" spans="1:16" s="18" customFormat="1">
      <c r="A164" s="7"/>
      <c r="B164" s="21"/>
      <c r="C164" s="5"/>
      <c r="D164" s="21"/>
      <c r="E164" s="21"/>
      <c r="F164" s="21"/>
      <c r="G164" s="22"/>
      <c r="H164" s="22"/>
      <c r="I164" s="22"/>
      <c r="J164" s="22"/>
      <c r="K164" s="22"/>
      <c r="L164" s="22"/>
      <c r="M164" s="22"/>
      <c r="N164" s="22"/>
      <c r="O164" s="22"/>
      <c r="P164" s="22"/>
    </row>
    <row r="165" spans="1:16" s="18" customFormat="1">
      <c r="A165" s="7"/>
      <c r="B165" s="21"/>
      <c r="C165" s="5"/>
      <c r="D165" s="21"/>
      <c r="E165" s="21"/>
      <c r="F165" s="21"/>
      <c r="G165" s="22"/>
      <c r="H165" s="22"/>
      <c r="I165" s="22"/>
      <c r="J165" s="22"/>
      <c r="K165" s="22"/>
      <c r="L165" s="22"/>
      <c r="M165" s="22"/>
      <c r="N165" s="22"/>
      <c r="O165" s="22"/>
      <c r="P165" s="22"/>
    </row>
    <row r="166" spans="1:16" s="18" customFormat="1">
      <c r="A166" s="7"/>
      <c r="B166" s="21"/>
      <c r="C166" s="5"/>
      <c r="D166" s="21"/>
      <c r="E166" s="21"/>
      <c r="F166" s="21"/>
      <c r="G166" s="22"/>
      <c r="H166" s="22"/>
      <c r="I166" s="22"/>
      <c r="J166" s="22"/>
      <c r="K166" s="22"/>
      <c r="L166" s="22"/>
      <c r="M166" s="22"/>
      <c r="N166" s="22"/>
      <c r="O166" s="22"/>
      <c r="P166" s="22"/>
    </row>
    <row r="167" spans="1:16" s="18" customFormat="1">
      <c r="A167" s="7"/>
      <c r="B167" s="21"/>
      <c r="C167" s="5"/>
      <c r="D167" s="21"/>
      <c r="E167" s="21"/>
      <c r="F167" s="21"/>
      <c r="G167" s="22"/>
      <c r="H167" s="22"/>
      <c r="I167" s="22"/>
      <c r="J167" s="22"/>
      <c r="K167" s="22"/>
      <c r="L167" s="22"/>
      <c r="M167" s="22"/>
      <c r="N167" s="22"/>
      <c r="O167" s="22"/>
      <c r="P167" s="22"/>
    </row>
    <row r="168" spans="1:16" s="18" customFormat="1">
      <c r="A168" s="7"/>
      <c r="B168" s="21"/>
      <c r="C168" s="5"/>
      <c r="D168" s="21"/>
      <c r="E168" s="21"/>
      <c r="F168" s="21"/>
      <c r="G168" s="22"/>
      <c r="H168" s="22"/>
      <c r="I168" s="22"/>
      <c r="J168" s="22"/>
      <c r="K168" s="22"/>
      <c r="L168" s="22"/>
      <c r="M168" s="22"/>
      <c r="N168" s="22"/>
      <c r="O168" s="22"/>
      <c r="P168" s="22"/>
    </row>
    <row r="169" spans="1:16" s="18" customFormat="1">
      <c r="A169" s="7"/>
      <c r="B169" s="21"/>
      <c r="C169" s="5"/>
      <c r="D169" s="21"/>
      <c r="E169" s="21"/>
      <c r="F169" s="21"/>
      <c r="G169" s="22"/>
      <c r="H169" s="22"/>
      <c r="I169" s="22"/>
      <c r="J169" s="22"/>
      <c r="K169" s="22"/>
      <c r="L169" s="22"/>
      <c r="M169" s="22"/>
      <c r="N169" s="22"/>
      <c r="O169" s="22"/>
      <c r="P169" s="22"/>
    </row>
    <row r="170" spans="1:16" s="18" customFormat="1">
      <c r="A170" s="7"/>
      <c r="B170" s="21"/>
      <c r="C170" s="5"/>
      <c r="D170" s="21"/>
      <c r="E170" s="21"/>
      <c r="F170" s="21"/>
      <c r="G170" s="22"/>
      <c r="H170" s="22"/>
      <c r="I170" s="22"/>
      <c r="J170" s="22"/>
      <c r="K170" s="22"/>
      <c r="L170" s="22"/>
      <c r="M170" s="22"/>
      <c r="N170" s="22"/>
      <c r="O170" s="22"/>
      <c r="P170" s="22"/>
    </row>
    <row r="171" spans="1:16" s="18" customFormat="1">
      <c r="A171" s="7"/>
      <c r="B171" s="21"/>
      <c r="C171" s="5"/>
      <c r="D171" s="21"/>
      <c r="E171" s="21"/>
      <c r="F171" s="21"/>
      <c r="G171" s="22"/>
      <c r="H171" s="22"/>
      <c r="I171" s="22"/>
      <c r="J171" s="22"/>
      <c r="K171" s="22"/>
      <c r="L171" s="22"/>
      <c r="M171" s="22"/>
      <c r="N171" s="22"/>
      <c r="O171" s="22"/>
      <c r="P171" s="22"/>
    </row>
    <row r="172" spans="1:16" s="18" customFormat="1">
      <c r="A172" s="7"/>
      <c r="B172" s="21"/>
      <c r="C172" s="5"/>
      <c r="D172" s="21"/>
      <c r="E172" s="21"/>
      <c r="F172" s="21"/>
      <c r="G172" s="22"/>
      <c r="H172" s="22"/>
      <c r="I172" s="22"/>
      <c r="J172" s="22"/>
      <c r="K172" s="22"/>
      <c r="L172" s="22"/>
      <c r="M172" s="22"/>
      <c r="N172" s="22"/>
      <c r="O172" s="22"/>
      <c r="P172" s="22"/>
    </row>
    <row r="173" spans="1:16" s="18" customFormat="1">
      <c r="A173" s="7"/>
      <c r="B173" s="21"/>
      <c r="C173" s="5"/>
      <c r="D173" s="21"/>
      <c r="E173" s="21"/>
      <c r="F173" s="21"/>
      <c r="G173" s="22"/>
      <c r="H173" s="22"/>
      <c r="I173" s="22"/>
      <c r="J173" s="22"/>
      <c r="K173" s="22"/>
      <c r="L173" s="22"/>
      <c r="M173" s="22"/>
      <c r="N173" s="22"/>
      <c r="O173" s="22"/>
      <c r="P173" s="22"/>
    </row>
    <row r="174" spans="1:16" s="18" customFormat="1">
      <c r="A174" s="7"/>
      <c r="B174" s="21"/>
      <c r="C174" s="5"/>
      <c r="D174" s="21"/>
      <c r="E174" s="21"/>
      <c r="F174" s="21"/>
      <c r="G174" s="22"/>
      <c r="H174" s="22"/>
      <c r="I174" s="22"/>
      <c r="J174" s="22"/>
      <c r="K174" s="22"/>
      <c r="L174" s="22"/>
      <c r="M174" s="22"/>
      <c r="N174" s="22"/>
      <c r="O174" s="22"/>
      <c r="P174" s="22"/>
    </row>
    <row r="175" spans="1:16" s="18" customFormat="1">
      <c r="A175" s="7"/>
      <c r="B175" s="21"/>
      <c r="C175" s="5"/>
      <c r="D175" s="21"/>
      <c r="E175" s="21"/>
      <c r="F175" s="21"/>
      <c r="G175" s="22"/>
      <c r="H175" s="22"/>
      <c r="I175" s="22"/>
      <c r="J175" s="22"/>
      <c r="K175" s="22"/>
      <c r="L175" s="22"/>
      <c r="M175" s="22"/>
      <c r="N175" s="22"/>
      <c r="O175" s="22"/>
      <c r="P175" s="22"/>
    </row>
    <row r="176" spans="1:16" s="18" customFormat="1">
      <c r="A176" s="7"/>
      <c r="B176" s="21"/>
      <c r="C176" s="5"/>
      <c r="D176" s="21"/>
      <c r="E176" s="21"/>
      <c r="F176" s="21"/>
      <c r="G176" s="22"/>
      <c r="H176" s="22"/>
      <c r="I176" s="22"/>
      <c r="J176" s="22"/>
      <c r="K176" s="22"/>
      <c r="L176" s="22"/>
      <c r="M176" s="22"/>
      <c r="N176" s="22"/>
      <c r="O176" s="22"/>
      <c r="P176" s="22"/>
    </row>
    <row r="177" spans="1:16" s="18" customFormat="1">
      <c r="A177" s="7"/>
      <c r="B177" s="21"/>
      <c r="C177" s="5"/>
      <c r="D177" s="21"/>
      <c r="E177" s="21"/>
      <c r="F177" s="21"/>
      <c r="G177" s="22"/>
      <c r="H177" s="22"/>
      <c r="I177" s="22"/>
      <c r="J177" s="22"/>
      <c r="K177" s="22"/>
      <c r="L177" s="22"/>
      <c r="M177" s="22"/>
      <c r="N177" s="22"/>
      <c r="O177" s="22"/>
      <c r="P177" s="22"/>
    </row>
    <row r="178" spans="1:16" s="18" customFormat="1">
      <c r="A178" s="7"/>
      <c r="B178" s="21"/>
      <c r="C178" s="5"/>
      <c r="D178" s="21"/>
      <c r="E178" s="21"/>
      <c r="F178" s="21"/>
      <c r="G178" s="22"/>
      <c r="H178" s="22"/>
      <c r="I178" s="22"/>
      <c r="J178" s="22"/>
      <c r="K178" s="22"/>
      <c r="L178" s="22"/>
      <c r="M178" s="22"/>
      <c r="N178" s="22"/>
      <c r="O178" s="22"/>
      <c r="P178" s="22"/>
    </row>
    <row r="179" spans="1:16" s="18" customFormat="1">
      <c r="A179" s="7"/>
      <c r="B179" s="21"/>
      <c r="C179" s="5"/>
      <c r="D179" s="21"/>
      <c r="E179" s="21"/>
      <c r="F179" s="21"/>
      <c r="G179" s="22"/>
      <c r="H179" s="22"/>
      <c r="I179" s="22"/>
      <c r="J179" s="22"/>
      <c r="K179" s="22"/>
      <c r="L179" s="22"/>
      <c r="M179" s="22"/>
      <c r="N179" s="22"/>
      <c r="O179" s="22"/>
      <c r="P179" s="22"/>
    </row>
    <row r="180" spans="1:16" s="18" customFormat="1">
      <c r="A180" s="7"/>
      <c r="B180" s="21"/>
      <c r="C180" s="5"/>
      <c r="D180" s="21"/>
      <c r="E180" s="21"/>
      <c r="F180" s="21"/>
      <c r="G180" s="22"/>
      <c r="H180" s="22"/>
      <c r="I180" s="22"/>
      <c r="J180" s="22"/>
      <c r="K180" s="22"/>
      <c r="L180" s="22"/>
      <c r="M180" s="22"/>
      <c r="N180" s="22"/>
      <c r="O180" s="22"/>
      <c r="P180" s="22"/>
    </row>
    <row r="181" spans="1:16" s="18" customFormat="1">
      <c r="A181" s="7"/>
      <c r="B181" s="21"/>
      <c r="C181" s="5"/>
      <c r="D181" s="21"/>
      <c r="E181" s="21"/>
      <c r="F181" s="21"/>
      <c r="G181" s="22"/>
      <c r="H181" s="22"/>
      <c r="I181" s="22"/>
      <c r="J181" s="22"/>
      <c r="K181" s="22"/>
      <c r="L181" s="22"/>
      <c r="M181" s="22"/>
      <c r="N181" s="22"/>
      <c r="O181" s="22"/>
      <c r="P181" s="22"/>
    </row>
  </sheetData>
  <mergeCells count="33">
    <mergeCell ref="A83:E87"/>
    <mergeCell ref="A88:O88"/>
    <mergeCell ref="D89:O89"/>
    <mergeCell ref="A90:P90"/>
    <mergeCell ref="B32:P32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2016/2017&amp;R&amp;P</oddFooter>
  </headerFooter>
  <rowBreaks count="2" manualBreakCount="2">
    <brk id="31" max="15" man="1"/>
    <brk id="56" max="1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49" zoomScale="90" zoomScaleNormal="80" zoomScaleSheetLayoutView="90" workbookViewId="0">
      <selection activeCell="O64" sqref="O64"/>
    </sheetView>
  </sheetViews>
  <sheetFormatPr defaultColWidth="8.85546875" defaultRowHeight="15.75"/>
  <cols>
    <col min="1" max="1" width="6" style="23" customWidth="1"/>
    <col min="2" max="2" width="49.5703125" style="24" customWidth="1"/>
    <col min="3" max="3" width="16.85546875" style="83" customWidth="1"/>
    <col min="4" max="4" width="29" style="24" customWidth="1"/>
    <col min="5" max="5" width="17" style="24" customWidth="1"/>
    <col min="6" max="6" width="14.42578125" style="24" customWidth="1"/>
    <col min="7" max="7" width="7.85546875" style="9" customWidth="1"/>
    <col min="8" max="8" width="8.7109375" style="9" customWidth="1"/>
    <col min="9" max="9" width="8.140625" style="9" customWidth="1"/>
    <col min="10" max="10" width="8.7109375" style="9" customWidth="1"/>
    <col min="11" max="11" width="8.42578125" style="9" customWidth="1"/>
    <col min="12" max="12" width="8.7109375" style="9" customWidth="1"/>
    <col min="13" max="13" width="8.42578125" style="9" customWidth="1"/>
    <col min="14" max="14" width="9.140625" style="9" customWidth="1"/>
    <col min="15" max="15" width="8.42578125" style="9" customWidth="1"/>
    <col min="16" max="16" width="9.42578125" style="9" customWidth="1"/>
    <col min="17" max="16384" width="8.85546875" style="9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118" t="s">
        <v>0</v>
      </c>
      <c r="E2" s="118"/>
      <c r="F2" s="118"/>
      <c r="G2" s="3"/>
      <c r="H2" s="3"/>
      <c r="I2" s="3"/>
      <c r="J2" s="119" t="s">
        <v>1</v>
      </c>
      <c r="K2" s="119"/>
      <c r="L2" s="119"/>
      <c r="M2" s="119"/>
      <c r="N2" s="119"/>
      <c r="O2" s="2"/>
      <c r="P2" s="2"/>
    </row>
    <row r="3" spans="1:16" s="1" customFormat="1" ht="19.5" customHeight="1">
      <c r="A3" s="120" t="s">
        <v>2</v>
      </c>
      <c r="B3" s="120"/>
      <c r="C3" s="2"/>
      <c r="D3" s="120" t="s">
        <v>3</v>
      </c>
      <c r="E3" s="120"/>
      <c r="F3" s="120"/>
      <c r="G3" s="2"/>
      <c r="H3" s="2"/>
      <c r="I3" s="2"/>
      <c r="J3" s="47" t="s">
        <v>115</v>
      </c>
      <c r="K3" s="47"/>
      <c r="L3" s="47"/>
      <c r="M3" s="47"/>
      <c r="N3" s="47"/>
      <c r="O3" s="2"/>
      <c r="P3" s="2"/>
    </row>
    <row r="4" spans="1:16" s="4" customFormat="1" ht="19.5" customHeight="1">
      <c r="A4" s="120" t="s">
        <v>4</v>
      </c>
      <c r="B4" s="120"/>
      <c r="C4" s="2"/>
      <c r="D4" s="120" t="s">
        <v>5</v>
      </c>
      <c r="E4" s="120"/>
      <c r="F4" s="120"/>
      <c r="G4" s="2"/>
      <c r="H4" s="2"/>
      <c r="I4" s="2"/>
      <c r="J4" s="120" t="s">
        <v>6</v>
      </c>
      <c r="K4" s="120"/>
      <c r="L4" s="120"/>
      <c r="M4" s="120"/>
      <c r="N4" s="120"/>
      <c r="O4" s="2"/>
      <c r="P4" s="2"/>
    </row>
    <row r="5" spans="1:16" s="4" customFormat="1" ht="19.5" customHeight="1">
      <c r="A5" s="121" t="s">
        <v>7</v>
      </c>
      <c r="B5" s="121"/>
      <c r="C5" s="5"/>
      <c r="D5" s="120" t="s">
        <v>154</v>
      </c>
      <c r="E5" s="120"/>
      <c r="F5" s="120"/>
      <c r="G5" s="5"/>
      <c r="H5" s="5"/>
      <c r="I5" s="5"/>
      <c r="J5" s="120" t="s">
        <v>153</v>
      </c>
      <c r="K5" s="120"/>
      <c r="L5" s="120"/>
      <c r="M5" s="120"/>
      <c r="N5" s="120"/>
      <c r="O5" s="5"/>
      <c r="P5" s="5"/>
    </row>
    <row r="6" spans="1:16" s="4" customFormat="1" ht="19.5" customHeight="1">
      <c r="A6" s="118" t="s">
        <v>146</v>
      </c>
      <c r="B6" s="118"/>
      <c r="C6" s="3"/>
      <c r="D6" s="118" t="s">
        <v>147</v>
      </c>
      <c r="E6" s="118"/>
      <c r="F6" s="118"/>
      <c r="G6" s="3"/>
      <c r="H6" s="3"/>
      <c r="I6" s="3"/>
      <c r="J6" s="118" t="s">
        <v>147</v>
      </c>
      <c r="K6" s="118"/>
      <c r="L6" s="118"/>
      <c r="M6" s="118"/>
      <c r="N6" s="118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122" t="s">
        <v>8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</row>
    <row r="9" spans="1:16" s="47" customFormat="1" ht="19.5" customHeight="1">
      <c r="A9" s="121" t="s">
        <v>155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</row>
    <row r="10" spans="1:16" s="48" customFormat="1" ht="19.5" customHeight="1">
      <c r="A10" s="121" t="s">
        <v>128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6" s="7" customFormat="1" ht="19.5" customHeight="1" thickBot="1">
      <c r="A11" s="49"/>
      <c r="B11" s="49"/>
      <c r="C11" s="49"/>
      <c r="D11" s="49"/>
      <c r="E11" s="49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16" s="8" customFormat="1" ht="20.25" customHeight="1" thickBot="1">
      <c r="A12" s="126" t="s">
        <v>9</v>
      </c>
      <c r="B12" s="128" t="s">
        <v>110</v>
      </c>
      <c r="C12" s="130" t="s">
        <v>10</v>
      </c>
      <c r="D12" s="126" t="s">
        <v>11</v>
      </c>
      <c r="E12" s="126" t="s">
        <v>131</v>
      </c>
      <c r="F12" s="132" t="s">
        <v>132</v>
      </c>
      <c r="G12" s="123" t="s">
        <v>12</v>
      </c>
      <c r="H12" s="124"/>
      <c r="I12" s="124"/>
      <c r="J12" s="124"/>
      <c r="K12" s="124"/>
      <c r="L12" s="124"/>
      <c r="M12" s="124"/>
      <c r="N12" s="124"/>
      <c r="O12" s="124"/>
      <c r="P12" s="125"/>
    </row>
    <row r="13" spans="1:16" ht="46.5" customHeight="1" thickBot="1">
      <c r="A13" s="127"/>
      <c r="B13" s="129"/>
      <c r="C13" s="131"/>
      <c r="D13" s="127"/>
      <c r="E13" s="127"/>
      <c r="F13" s="133"/>
      <c r="G13" s="52" t="s">
        <v>13</v>
      </c>
      <c r="H13" s="52" t="s">
        <v>14</v>
      </c>
      <c r="I13" s="52" t="s">
        <v>15</v>
      </c>
      <c r="J13" s="53" t="s">
        <v>16</v>
      </c>
      <c r="K13" s="54" t="s">
        <v>17</v>
      </c>
      <c r="L13" s="52" t="s">
        <v>18</v>
      </c>
      <c r="M13" s="55" t="s">
        <v>19</v>
      </c>
      <c r="N13" s="52" t="s">
        <v>20</v>
      </c>
      <c r="O13" s="55" t="s">
        <v>21</v>
      </c>
      <c r="P13" s="52" t="s">
        <v>22</v>
      </c>
    </row>
    <row r="14" spans="1:16" s="18" customFormat="1" ht="29.25" customHeight="1" thickBot="1">
      <c r="A14" s="32">
        <v>1</v>
      </c>
      <c r="B14" s="56" t="s">
        <v>119</v>
      </c>
      <c r="C14" s="56" t="s">
        <v>76</v>
      </c>
      <c r="D14" s="12" t="s">
        <v>77</v>
      </c>
      <c r="E14" s="57" t="s">
        <v>157</v>
      </c>
      <c r="F14" s="45">
        <v>10</v>
      </c>
      <c r="G14" s="13"/>
      <c r="H14" s="13"/>
      <c r="I14" s="17"/>
      <c r="J14" s="13">
        <v>3.21</v>
      </c>
      <c r="K14" s="13"/>
      <c r="L14" s="13"/>
      <c r="M14" s="13"/>
      <c r="N14" s="13"/>
      <c r="O14" s="13"/>
      <c r="P14" s="13"/>
    </row>
    <row r="15" spans="1:16" s="18" customFormat="1" ht="27.75" customHeight="1" thickBot="1">
      <c r="A15" s="10">
        <v>2</v>
      </c>
      <c r="B15" s="11" t="s">
        <v>119</v>
      </c>
      <c r="C15" s="11" t="s">
        <v>76</v>
      </c>
      <c r="D15" s="12" t="s">
        <v>78</v>
      </c>
      <c r="E15" s="57" t="s">
        <v>157</v>
      </c>
      <c r="F15" s="45">
        <v>10</v>
      </c>
      <c r="G15" s="13"/>
      <c r="H15" s="13"/>
      <c r="I15" s="13"/>
      <c r="J15" s="13">
        <v>2.8</v>
      </c>
      <c r="K15" s="13"/>
      <c r="L15" s="14"/>
      <c r="M15" s="14"/>
      <c r="N15" s="14"/>
      <c r="O15" s="14"/>
      <c r="P15" s="14"/>
    </row>
    <row r="16" spans="1:16" s="18" customFormat="1" ht="32.25" thickBot="1">
      <c r="A16" s="10">
        <v>3</v>
      </c>
      <c r="B16" s="11" t="s">
        <v>119</v>
      </c>
      <c r="C16" s="12" t="s">
        <v>79</v>
      </c>
      <c r="D16" s="12" t="s">
        <v>80</v>
      </c>
      <c r="E16" s="51" t="s">
        <v>140</v>
      </c>
      <c r="F16" s="51">
        <v>15</v>
      </c>
      <c r="G16" s="13"/>
      <c r="H16" s="13"/>
      <c r="I16" s="13">
        <v>1.3</v>
      </c>
      <c r="J16" s="13"/>
      <c r="K16" s="13"/>
      <c r="L16" s="13"/>
      <c r="M16" s="13"/>
      <c r="N16" s="13"/>
      <c r="O16" s="13"/>
      <c r="P16" s="13"/>
    </row>
    <row r="17" spans="1:16" s="18" customFormat="1" ht="32.25" thickBot="1">
      <c r="A17" s="10">
        <v>4</v>
      </c>
      <c r="B17" s="11" t="s">
        <v>119</v>
      </c>
      <c r="C17" s="12" t="s">
        <v>79</v>
      </c>
      <c r="D17" s="12" t="s">
        <v>81</v>
      </c>
      <c r="E17" s="51" t="s">
        <v>140</v>
      </c>
      <c r="F17" s="51">
        <v>15</v>
      </c>
      <c r="G17" s="13"/>
      <c r="H17" s="13"/>
      <c r="I17" s="13">
        <v>0.7</v>
      </c>
      <c r="J17" s="13"/>
      <c r="K17" s="13"/>
      <c r="L17" s="13"/>
      <c r="M17" s="13"/>
      <c r="N17" s="13"/>
      <c r="O17" s="13"/>
      <c r="P17" s="13"/>
    </row>
    <row r="18" spans="1:16" s="18" customFormat="1" ht="32.25" customHeight="1" thickBot="1">
      <c r="A18" s="10">
        <v>5</v>
      </c>
      <c r="B18" s="58" t="s">
        <v>82</v>
      </c>
      <c r="C18" s="20" t="s">
        <v>83</v>
      </c>
      <c r="D18" s="12" t="s">
        <v>84</v>
      </c>
      <c r="E18" s="51" t="s">
        <v>140</v>
      </c>
      <c r="F18" s="51">
        <v>30</v>
      </c>
      <c r="G18" s="13"/>
      <c r="H18" s="13"/>
      <c r="I18" s="14"/>
      <c r="J18" s="13"/>
      <c r="K18" s="13"/>
      <c r="L18" s="13"/>
      <c r="M18" s="13"/>
      <c r="N18" s="13"/>
      <c r="O18" s="13">
        <v>1.75</v>
      </c>
      <c r="P18" s="13"/>
    </row>
    <row r="19" spans="1:16" s="18" customFormat="1" ht="33" customHeight="1" thickBot="1">
      <c r="A19" s="30">
        <v>6</v>
      </c>
      <c r="B19" s="59" t="s">
        <v>85</v>
      </c>
      <c r="C19" s="60" t="s">
        <v>139</v>
      </c>
      <c r="D19" s="12" t="s">
        <v>120</v>
      </c>
      <c r="E19" s="51" t="s">
        <v>140</v>
      </c>
      <c r="F19" s="51">
        <v>40</v>
      </c>
      <c r="G19" s="14"/>
      <c r="H19" s="14"/>
      <c r="I19" s="14"/>
      <c r="J19" s="14">
        <v>0.87</v>
      </c>
      <c r="K19" s="14">
        <v>1.01</v>
      </c>
      <c r="L19" s="14">
        <v>1.01</v>
      </c>
      <c r="M19" s="14"/>
      <c r="N19" s="14"/>
      <c r="O19" s="14"/>
      <c r="P19" s="14"/>
    </row>
    <row r="20" spans="1:16" s="18" customFormat="1" ht="30.75" customHeight="1" thickBot="1">
      <c r="A20" s="10">
        <v>7</v>
      </c>
      <c r="B20" s="11" t="s">
        <v>86</v>
      </c>
      <c r="C20" s="26" t="s">
        <v>87</v>
      </c>
      <c r="D20" s="12" t="s">
        <v>148</v>
      </c>
      <c r="E20" s="51" t="s">
        <v>140</v>
      </c>
      <c r="F20" s="51">
        <v>20</v>
      </c>
      <c r="G20" s="13"/>
      <c r="H20" s="13"/>
      <c r="I20" s="13"/>
      <c r="J20" s="13">
        <v>3.1</v>
      </c>
      <c r="K20" s="13"/>
      <c r="L20" s="13"/>
      <c r="M20" s="13"/>
      <c r="N20" s="13"/>
      <c r="O20" s="13"/>
      <c r="P20" s="13"/>
    </row>
    <row r="21" spans="1:16" s="18" customFormat="1" ht="33" customHeight="1" thickBot="1">
      <c r="A21" s="10">
        <v>8</v>
      </c>
      <c r="B21" s="26" t="s">
        <v>88</v>
      </c>
      <c r="C21" s="36" t="s">
        <v>89</v>
      </c>
      <c r="D21" s="12" t="s">
        <v>90</v>
      </c>
      <c r="E21" s="51" t="s">
        <v>140</v>
      </c>
      <c r="F21" s="51">
        <v>30</v>
      </c>
      <c r="G21" s="13"/>
      <c r="H21" s="13"/>
      <c r="I21" s="13"/>
      <c r="J21" s="13"/>
      <c r="K21" s="13"/>
      <c r="L21" s="13">
        <v>8.5</v>
      </c>
      <c r="M21" s="13"/>
      <c r="N21" s="13"/>
      <c r="O21" s="13"/>
      <c r="P21" s="13"/>
    </row>
    <row r="22" spans="1:16" s="18" customFormat="1" ht="35.25" customHeight="1" thickBot="1">
      <c r="A22" s="32">
        <v>9</v>
      </c>
      <c r="B22" s="61" t="s">
        <v>91</v>
      </c>
      <c r="C22" s="62" t="s">
        <v>92</v>
      </c>
      <c r="D22" s="12" t="s">
        <v>93</v>
      </c>
      <c r="E22" s="51" t="s">
        <v>140</v>
      </c>
      <c r="F22" s="51">
        <v>30</v>
      </c>
      <c r="G22" s="13"/>
      <c r="H22" s="13"/>
      <c r="I22" s="13"/>
      <c r="J22" s="13"/>
      <c r="K22" s="87">
        <v>19</v>
      </c>
      <c r="L22" s="87">
        <v>11.4</v>
      </c>
      <c r="M22" s="87">
        <v>12.1</v>
      </c>
      <c r="N22" s="87">
        <v>6.9</v>
      </c>
      <c r="O22" s="13"/>
      <c r="P22" s="13"/>
    </row>
    <row r="23" spans="1:16" s="18" customFormat="1" ht="33" customHeight="1" thickBot="1">
      <c r="A23" s="10">
        <v>10</v>
      </c>
      <c r="B23" s="63" t="s">
        <v>94</v>
      </c>
      <c r="C23" s="26" t="s">
        <v>95</v>
      </c>
      <c r="D23" s="12" t="s">
        <v>96</v>
      </c>
      <c r="E23" s="51" t="s">
        <v>156</v>
      </c>
      <c r="F23" s="51">
        <v>5</v>
      </c>
      <c r="G23" s="13"/>
      <c r="H23" s="13"/>
      <c r="I23" s="13">
        <v>14</v>
      </c>
      <c r="J23" s="13"/>
      <c r="K23" s="13"/>
      <c r="L23" s="13"/>
      <c r="M23" s="13"/>
      <c r="N23" s="13"/>
      <c r="O23" s="13"/>
      <c r="P23" s="13"/>
    </row>
    <row r="24" spans="1:16" s="18" customFormat="1" ht="31.5" customHeight="1" thickBot="1">
      <c r="A24" s="10">
        <v>11</v>
      </c>
      <c r="B24" s="12" t="s">
        <v>101</v>
      </c>
      <c r="C24" s="64" t="s">
        <v>102</v>
      </c>
      <c r="D24" s="12" t="s">
        <v>151</v>
      </c>
      <c r="E24" s="51" t="s">
        <v>158</v>
      </c>
      <c r="F24" s="51">
        <v>5</v>
      </c>
      <c r="G24" s="14"/>
      <c r="H24" s="14"/>
      <c r="I24" s="14"/>
      <c r="J24" s="14"/>
      <c r="K24" s="14"/>
      <c r="L24" s="14"/>
      <c r="M24" s="14"/>
      <c r="N24" s="14"/>
      <c r="O24" s="14"/>
      <c r="P24" s="14">
        <v>19.5</v>
      </c>
    </row>
    <row r="25" spans="1:16" s="18" customFormat="1" ht="35.25" customHeight="1" thickBot="1">
      <c r="A25" s="10">
        <v>12</v>
      </c>
      <c r="B25" s="16" t="s">
        <v>149</v>
      </c>
      <c r="C25" s="20" t="s">
        <v>97</v>
      </c>
      <c r="D25" s="12" t="s">
        <v>150</v>
      </c>
      <c r="E25" s="51" t="s">
        <v>140</v>
      </c>
      <c r="F25" s="51">
        <v>20</v>
      </c>
      <c r="G25" s="14"/>
      <c r="H25" s="14"/>
      <c r="I25" s="14"/>
      <c r="J25" s="14"/>
      <c r="K25" s="14"/>
      <c r="L25" s="14"/>
      <c r="M25" s="14">
        <v>1</v>
      </c>
      <c r="N25" s="14"/>
      <c r="O25" s="14"/>
      <c r="P25" s="14"/>
    </row>
    <row r="26" spans="1:16" s="18" customFormat="1" ht="33.75" customHeight="1" thickBot="1">
      <c r="A26" s="10">
        <v>13</v>
      </c>
      <c r="B26" s="65" t="s">
        <v>122</v>
      </c>
      <c r="C26" s="59" t="s">
        <v>71</v>
      </c>
      <c r="D26" s="12" t="s">
        <v>72</v>
      </c>
      <c r="E26" s="51" t="s">
        <v>140</v>
      </c>
      <c r="F26" s="51">
        <v>20</v>
      </c>
      <c r="G26" s="14"/>
      <c r="H26" s="14"/>
      <c r="I26" s="14">
        <v>5.16</v>
      </c>
      <c r="J26" s="14"/>
      <c r="K26" s="42"/>
      <c r="L26" s="14"/>
      <c r="M26" s="14"/>
      <c r="N26" s="14"/>
      <c r="O26" s="14"/>
      <c r="P26" s="14"/>
    </row>
    <row r="27" spans="1:16" s="18" customFormat="1" ht="32.25" customHeight="1" thickBot="1">
      <c r="A27" s="10">
        <v>14</v>
      </c>
      <c r="B27" s="65" t="s">
        <v>122</v>
      </c>
      <c r="C27" s="59" t="s">
        <v>71</v>
      </c>
      <c r="D27" s="12" t="s">
        <v>125</v>
      </c>
      <c r="E27" s="51" t="s">
        <v>140</v>
      </c>
      <c r="F27" s="51">
        <v>20</v>
      </c>
      <c r="G27" s="14"/>
      <c r="H27" s="14"/>
      <c r="I27" s="14"/>
      <c r="J27" s="14"/>
      <c r="K27" s="14">
        <v>4</v>
      </c>
      <c r="L27" s="14"/>
      <c r="M27" s="14"/>
      <c r="N27" s="14"/>
      <c r="O27" s="14"/>
      <c r="P27" s="14"/>
    </row>
    <row r="28" spans="1:16" s="18" customFormat="1" ht="30.75" customHeight="1" thickBot="1">
      <c r="A28" s="10">
        <v>15</v>
      </c>
      <c r="B28" s="65" t="s">
        <v>122</v>
      </c>
      <c r="C28" s="12" t="s">
        <v>73</v>
      </c>
      <c r="D28" s="12" t="s">
        <v>74</v>
      </c>
      <c r="E28" s="51" t="s">
        <v>140</v>
      </c>
      <c r="F28" s="51">
        <v>20</v>
      </c>
      <c r="G28" s="14"/>
      <c r="H28" s="14"/>
      <c r="I28" s="45"/>
      <c r="J28" s="14">
        <v>0</v>
      </c>
      <c r="K28" s="14"/>
      <c r="L28" s="14"/>
      <c r="M28" s="14"/>
      <c r="N28" s="14"/>
      <c r="O28" s="14"/>
      <c r="P28" s="14"/>
    </row>
    <row r="29" spans="1:16" s="18" customFormat="1" ht="30" customHeight="1" thickBot="1">
      <c r="A29" s="10">
        <v>16</v>
      </c>
      <c r="B29" s="65" t="s">
        <v>122</v>
      </c>
      <c r="C29" s="12" t="s">
        <v>73</v>
      </c>
      <c r="D29" s="12" t="s">
        <v>168</v>
      </c>
      <c r="E29" s="51" t="s">
        <v>140</v>
      </c>
      <c r="F29" s="51">
        <v>20</v>
      </c>
      <c r="G29" s="13"/>
      <c r="H29" s="13"/>
      <c r="I29" s="14"/>
      <c r="J29" s="14">
        <v>0.05</v>
      </c>
      <c r="K29" s="13"/>
      <c r="L29" s="13"/>
      <c r="M29" s="13"/>
      <c r="N29" s="13"/>
      <c r="O29" s="13"/>
      <c r="P29" s="13"/>
    </row>
    <row r="30" spans="1:16" s="18" customFormat="1" ht="39.75" customHeight="1" thickBot="1">
      <c r="A30" s="10">
        <v>17</v>
      </c>
      <c r="B30" s="65" t="s">
        <v>122</v>
      </c>
      <c r="C30" s="12" t="s">
        <v>123</v>
      </c>
      <c r="D30" s="12" t="s">
        <v>75</v>
      </c>
      <c r="E30" s="51" t="s">
        <v>140</v>
      </c>
      <c r="F30" s="51">
        <v>20</v>
      </c>
      <c r="G30" s="13"/>
      <c r="H30" s="13"/>
      <c r="I30" s="14"/>
      <c r="J30" s="14">
        <v>3.1</v>
      </c>
      <c r="K30" s="13"/>
      <c r="L30" s="13"/>
      <c r="M30" s="13"/>
      <c r="N30" s="13"/>
      <c r="O30" s="13"/>
      <c r="P30" s="13"/>
    </row>
    <row r="31" spans="1:16" s="18" customFormat="1" ht="40.5" customHeight="1" thickBot="1">
      <c r="A31" s="10">
        <v>18</v>
      </c>
      <c r="B31" s="66" t="s">
        <v>122</v>
      </c>
      <c r="C31" s="12" t="s">
        <v>135</v>
      </c>
      <c r="D31" s="12" t="s">
        <v>124</v>
      </c>
      <c r="E31" s="51" t="s">
        <v>140</v>
      </c>
      <c r="F31" s="51">
        <v>20</v>
      </c>
      <c r="G31" s="13"/>
      <c r="H31" s="13"/>
      <c r="I31" s="14"/>
      <c r="J31" s="14"/>
      <c r="K31" s="13"/>
      <c r="L31" s="13"/>
      <c r="M31" s="13"/>
      <c r="N31" s="13"/>
      <c r="O31" s="13"/>
      <c r="P31" s="13">
        <v>12.1</v>
      </c>
    </row>
    <row r="32" spans="1:16" s="18" customFormat="1" ht="40.5" customHeight="1" thickBot="1">
      <c r="A32" s="10">
        <v>19</v>
      </c>
      <c r="B32" s="98" t="s">
        <v>137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100"/>
    </row>
    <row r="33" spans="1:16" s="18" customFormat="1" ht="37.5" customHeight="1" thickBot="1">
      <c r="A33" s="10">
        <v>20</v>
      </c>
      <c r="B33" s="67" t="s">
        <v>121</v>
      </c>
      <c r="C33" s="35" t="s">
        <v>64</v>
      </c>
      <c r="D33" s="12" t="s">
        <v>65</v>
      </c>
      <c r="E33" s="68" t="s">
        <v>159</v>
      </c>
      <c r="F33" s="69">
        <v>5</v>
      </c>
      <c r="G33" s="13"/>
      <c r="H33" s="13"/>
      <c r="I33" s="13"/>
      <c r="J33" s="13">
        <v>0.01</v>
      </c>
      <c r="K33" s="13"/>
      <c r="L33" s="13"/>
      <c r="M33" s="13"/>
      <c r="N33" s="13"/>
      <c r="O33" s="13"/>
      <c r="P33" s="51"/>
    </row>
    <row r="34" spans="1:16" s="18" customFormat="1" ht="32.25" thickBot="1">
      <c r="A34" s="10">
        <v>21</v>
      </c>
      <c r="B34" s="67" t="s">
        <v>121</v>
      </c>
      <c r="C34" s="20" t="s">
        <v>66</v>
      </c>
      <c r="D34" s="12" t="s">
        <v>67</v>
      </c>
      <c r="E34" s="51" t="s">
        <v>68</v>
      </c>
      <c r="F34" s="51">
        <v>5</v>
      </c>
      <c r="G34" s="14">
        <v>13.08</v>
      </c>
      <c r="H34" s="14"/>
      <c r="I34" s="14"/>
      <c r="J34" s="14"/>
      <c r="K34" s="14"/>
      <c r="L34" s="14"/>
      <c r="M34" s="14"/>
      <c r="N34" s="14"/>
      <c r="O34" s="14"/>
      <c r="P34" s="14"/>
    </row>
    <row r="35" spans="1:16" s="18" customFormat="1" ht="32.25" thickBot="1">
      <c r="A35" s="10">
        <v>22</v>
      </c>
      <c r="B35" s="67" t="s">
        <v>121</v>
      </c>
      <c r="C35" s="35" t="s">
        <v>69</v>
      </c>
      <c r="D35" s="12" t="s">
        <v>70</v>
      </c>
      <c r="E35" s="51" t="s">
        <v>68</v>
      </c>
      <c r="F35" s="51">
        <v>5</v>
      </c>
      <c r="G35" s="14"/>
      <c r="H35" s="14">
        <v>22.27</v>
      </c>
      <c r="I35" s="14"/>
      <c r="J35" s="13"/>
      <c r="K35" s="13"/>
      <c r="L35" s="13"/>
      <c r="M35" s="13"/>
      <c r="N35" s="13"/>
      <c r="O35" s="13"/>
      <c r="P35" s="13"/>
    </row>
    <row r="36" spans="1:16" s="18" customFormat="1" ht="30.75" customHeight="1" thickBot="1">
      <c r="A36" s="10">
        <v>23</v>
      </c>
      <c r="B36" s="67" t="s">
        <v>121</v>
      </c>
      <c r="C36" s="35" t="s">
        <v>117</v>
      </c>
      <c r="D36" s="12" t="s">
        <v>118</v>
      </c>
      <c r="E36" s="51" t="s">
        <v>68</v>
      </c>
      <c r="F36" s="51">
        <v>5</v>
      </c>
      <c r="G36" s="14"/>
      <c r="H36" s="14"/>
      <c r="I36" s="14">
        <v>1.02</v>
      </c>
      <c r="J36" s="13"/>
      <c r="K36" s="13"/>
      <c r="L36" s="13"/>
      <c r="M36" s="13"/>
      <c r="N36" s="13"/>
      <c r="O36" s="13"/>
      <c r="P36" s="13"/>
    </row>
    <row r="37" spans="1:16" s="18" customFormat="1" ht="40.5" customHeight="1" thickBot="1">
      <c r="A37" s="38">
        <v>24</v>
      </c>
      <c r="B37" s="39" t="s">
        <v>152</v>
      </c>
      <c r="C37" s="40" t="s">
        <v>63</v>
      </c>
      <c r="D37" s="28" t="s">
        <v>172</v>
      </c>
      <c r="E37" s="51" t="s">
        <v>140</v>
      </c>
      <c r="F37" s="51">
        <v>40</v>
      </c>
      <c r="G37" s="14"/>
      <c r="H37" s="14"/>
      <c r="I37" s="14"/>
      <c r="J37" s="14"/>
      <c r="K37" s="14"/>
      <c r="L37" s="14"/>
      <c r="M37" s="14"/>
      <c r="N37" s="14">
        <v>4</v>
      </c>
      <c r="O37" s="14"/>
      <c r="P37" s="14"/>
    </row>
    <row r="38" spans="1:16" s="18" customFormat="1" ht="32.25" thickBot="1">
      <c r="A38" s="10">
        <v>25</v>
      </c>
      <c r="B38" s="11" t="s">
        <v>112</v>
      </c>
      <c r="C38" s="26" t="s">
        <v>111</v>
      </c>
      <c r="D38" s="12" t="s">
        <v>165</v>
      </c>
      <c r="E38" s="51" t="s">
        <v>166</v>
      </c>
      <c r="F38" s="51">
        <v>5</v>
      </c>
      <c r="G38" s="13"/>
      <c r="H38" s="13"/>
      <c r="I38" s="41">
        <v>1.43</v>
      </c>
      <c r="J38" s="13"/>
      <c r="K38" s="13"/>
      <c r="L38" s="13"/>
      <c r="M38" s="13"/>
      <c r="N38" s="13"/>
      <c r="O38" s="13"/>
      <c r="P38" s="13"/>
    </row>
    <row r="39" spans="1:16" s="18" customFormat="1" ht="41.25" customHeight="1" thickBot="1">
      <c r="A39" s="30">
        <v>26</v>
      </c>
      <c r="B39" s="12" t="s">
        <v>23</v>
      </c>
      <c r="C39" s="15" t="s">
        <v>24</v>
      </c>
      <c r="D39" s="12" t="s">
        <v>173</v>
      </c>
      <c r="E39" s="51" t="s">
        <v>140</v>
      </c>
      <c r="F39" s="51">
        <v>30</v>
      </c>
      <c r="G39" s="13"/>
      <c r="H39" s="13"/>
      <c r="I39" s="42"/>
      <c r="J39" s="13"/>
      <c r="K39" s="13"/>
      <c r="L39" s="13"/>
      <c r="M39" s="13">
        <v>3</v>
      </c>
      <c r="N39" s="13"/>
      <c r="O39" s="13"/>
      <c r="P39" s="13"/>
    </row>
    <row r="40" spans="1:16" s="18" customFormat="1" ht="27" customHeight="1" thickBot="1">
      <c r="A40" s="30">
        <v>27</v>
      </c>
      <c r="B40" s="12" t="s">
        <v>164</v>
      </c>
      <c r="C40" s="27" t="s">
        <v>134</v>
      </c>
      <c r="D40" s="12" t="s">
        <v>25</v>
      </c>
      <c r="E40" s="45" t="s">
        <v>26</v>
      </c>
      <c r="F40" s="51">
        <v>5</v>
      </c>
      <c r="G40" s="13"/>
      <c r="H40" s="13"/>
      <c r="I40" s="42"/>
      <c r="J40" s="13"/>
      <c r="K40" s="13">
        <v>2.8</v>
      </c>
      <c r="L40" s="13"/>
      <c r="M40" s="13"/>
      <c r="N40" s="13"/>
      <c r="O40" s="13"/>
      <c r="P40" s="13"/>
    </row>
    <row r="41" spans="1:16" s="18" customFormat="1" ht="31.5" customHeight="1" thickBot="1">
      <c r="A41" s="30">
        <v>28</v>
      </c>
      <c r="B41" s="15" t="s">
        <v>143</v>
      </c>
      <c r="C41" s="33" t="s">
        <v>39</v>
      </c>
      <c r="D41" s="12" t="s">
        <v>144</v>
      </c>
      <c r="E41" s="45" t="s">
        <v>140</v>
      </c>
      <c r="F41" s="51">
        <v>45</v>
      </c>
      <c r="G41" s="13"/>
      <c r="H41" s="13"/>
      <c r="I41" s="42"/>
      <c r="J41" s="13"/>
      <c r="K41" s="13"/>
      <c r="L41" s="13"/>
      <c r="M41" s="13"/>
      <c r="N41" s="13"/>
      <c r="O41" s="13">
        <v>1.1000000000000001</v>
      </c>
      <c r="P41" s="13"/>
    </row>
    <row r="42" spans="1:16" s="18" customFormat="1" ht="32.25" thickBot="1">
      <c r="A42" s="10">
        <v>29</v>
      </c>
      <c r="B42" s="15" t="s">
        <v>27</v>
      </c>
      <c r="C42" s="37" t="s">
        <v>28</v>
      </c>
      <c r="D42" s="16" t="s">
        <v>29</v>
      </c>
      <c r="E42" s="45" t="s">
        <v>26</v>
      </c>
      <c r="F42" s="45">
        <v>5</v>
      </c>
      <c r="G42" s="45"/>
      <c r="H42" s="45"/>
      <c r="I42" s="45"/>
      <c r="J42" s="45"/>
      <c r="K42" s="45">
        <v>0.39</v>
      </c>
      <c r="L42" s="45"/>
      <c r="M42" s="45"/>
      <c r="N42" s="17"/>
      <c r="O42" s="13"/>
      <c r="P42" s="13"/>
    </row>
    <row r="43" spans="1:16" s="18" customFormat="1" ht="32.25" thickBot="1">
      <c r="A43" s="10">
        <v>30</v>
      </c>
      <c r="B43" s="15" t="s">
        <v>27</v>
      </c>
      <c r="C43" s="37" t="s">
        <v>30</v>
      </c>
      <c r="D43" s="16" t="s">
        <v>31</v>
      </c>
      <c r="E43" s="45" t="s">
        <v>160</v>
      </c>
      <c r="F43" s="45">
        <v>45</v>
      </c>
      <c r="G43" s="45"/>
      <c r="H43" s="45"/>
      <c r="I43" s="45"/>
      <c r="J43" s="45"/>
      <c r="K43" s="45"/>
      <c r="L43" s="45"/>
      <c r="M43" s="45">
        <v>0.42</v>
      </c>
      <c r="N43" s="17"/>
      <c r="O43" s="13"/>
      <c r="P43" s="13"/>
    </row>
    <row r="44" spans="1:16" s="18" customFormat="1" ht="32.25" thickBot="1">
      <c r="A44" s="10">
        <v>31</v>
      </c>
      <c r="B44" s="15" t="s">
        <v>27</v>
      </c>
      <c r="C44" s="37" t="s">
        <v>32</v>
      </c>
      <c r="D44" s="16" t="s">
        <v>33</v>
      </c>
      <c r="E44" s="45" t="s">
        <v>160</v>
      </c>
      <c r="F44" s="45">
        <v>45</v>
      </c>
      <c r="G44" s="45"/>
      <c r="H44" s="45"/>
      <c r="I44" s="45"/>
      <c r="J44" s="45"/>
      <c r="K44" s="45"/>
      <c r="L44" s="45"/>
      <c r="M44" s="45">
        <v>1.71</v>
      </c>
      <c r="N44" s="17"/>
      <c r="O44" s="13"/>
      <c r="P44" s="13"/>
    </row>
    <row r="45" spans="1:16" s="18" customFormat="1" ht="32.25" thickBot="1">
      <c r="A45" s="10">
        <v>32</v>
      </c>
      <c r="B45" s="15" t="s">
        <v>27</v>
      </c>
      <c r="C45" s="37" t="s">
        <v>34</v>
      </c>
      <c r="D45" s="16" t="s">
        <v>35</v>
      </c>
      <c r="E45" s="45" t="s">
        <v>160</v>
      </c>
      <c r="F45" s="45">
        <v>45</v>
      </c>
      <c r="G45" s="45"/>
      <c r="H45" s="45"/>
      <c r="I45" s="45"/>
      <c r="J45" s="45"/>
      <c r="K45" s="45"/>
      <c r="L45" s="45"/>
      <c r="M45" s="45"/>
      <c r="N45" s="17">
        <v>4.76</v>
      </c>
      <c r="O45" s="13"/>
      <c r="P45" s="13"/>
    </row>
    <row r="46" spans="1:16" s="18" customFormat="1" ht="32.25" thickBot="1">
      <c r="A46" s="10">
        <v>33</v>
      </c>
      <c r="B46" s="15" t="s">
        <v>27</v>
      </c>
      <c r="C46" s="37" t="s">
        <v>36</v>
      </c>
      <c r="D46" s="16" t="s">
        <v>43</v>
      </c>
      <c r="E46" s="45" t="s">
        <v>160</v>
      </c>
      <c r="F46" s="45">
        <v>45</v>
      </c>
      <c r="G46" s="45"/>
      <c r="H46" s="45"/>
      <c r="I46" s="45"/>
      <c r="J46" s="45"/>
      <c r="K46" s="45"/>
      <c r="L46" s="45"/>
      <c r="M46" s="45">
        <v>1.04</v>
      </c>
      <c r="N46" s="17"/>
      <c r="O46" s="13"/>
      <c r="P46" s="13"/>
    </row>
    <row r="47" spans="1:16" s="18" customFormat="1" ht="32.25" thickBot="1">
      <c r="A47" s="10">
        <v>34</v>
      </c>
      <c r="B47" s="15" t="s">
        <v>27</v>
      </c>
      <c r="C47" s="37" t="s">
        <v>37</v>
      </c>
      <c r="D47" s="16" t="s">
        <v>38</v>
      </c>
      <c r="E47" s="45" t="s">
        <v>160</v>
      </c>
      <c r="F47" s="45">
        <v>45</v>
      </c>
      <c r="G47" s="45"/>
      <c r="H47" s="45"/>
      <c r="I47" s="45"/>
      <c r="J47" s="45"/>
      <c r="K47" s="45"/>
      <c r="L47" s="45"/>
      <c r="M47" s="45">
        <v>3.2</v>
      </c>
      <c r="N47" s="17"/>
      <c r="O47" s="13"/>
      <c r="P47" s="13"/>
    </row>
    <row r="48" spans="1:16" s="18" customFormat="1" ht="32.25" thickBot="1">
      <c r="A48" s="10">
        <v>35</v>
      </c>
      <c r="B48" s="15" t="s">
        <v>27</v>
      </c>
      <c r="C48" s="37" t="s">
        <v>39</v>
      </c>
      <c r="D48" s="16" t="s">
        <v>113</v>
      </c>
      <c r="E48" s="45" t="s">
        <v>160</v>
      </c>
      <c r="F48" s="45">
        <v>45</v>
      </c>
      <c r="G48" s="45"/>
      <c r="H48" s="45"/>
      <c r="I48" s="45"/>
      <c r="J48" s="45"/>
      <c r="K48" s="45"/>
      <c r="L48" s="45"/>
      <c r="M48" s="45">
        <v>4.78</v>
      </c>
      <c r="N48" s="17"/>
      <c r="O48" s="13"/>
      <c r="P48" s="13"/>
    </row>
    <row r="49" spans="1:16" s="18" customFormat="1" ht="32.25" thickBot="1">
      <c r="A49" s="10">
        <v>36</v>
      </c>
      <c r="B49" s="15" t="s">
        <v>27</v>
      </c>
      <c r="C49" s="37" t="s">
        <v>40</v>
      </c>
      <c r="D49" s="16" t="s">
        <v>41</v>
      </c>
      <c r="E49" s="45" t="s">
        <v>160</v>
      </c>
      <c r="F49" s="45">
        <v>45</v>
      </c>
      <c r="G49" s="45"/>
      <c r="H49" s="45"/>
      <c r="I49" s="45"/>
      <c r="J49" s="45"/>
      <c r="K49" s="45"/>
      <c r="L49" s="45"/>
      <c r="M49" s="45"/>
      <c r="N49" s="17">
        <v>0.36</v>
      </c>
      <c r="O49" s="13"/>
      <c r="P49" s="13"/>
    </row>
    <row r="50" spans="1:16" s="18" customFormat="1" ht="32.25" thickBot="1">
      <c r="A50" s="10">
        <v>37</v>
      </c>
      <c r="B50" s="15" t="s">
        <v>27</v>
      </c>
      <c r="C50" s="37" t="s">
        <v>42</v>
      </c>
      <c r="D50" s="16" t="s">
        <v>43</v>
      </c>
      <c r="E50" s="45" t="s">
        <v>160</v>
      </c>
      <c r="F50" s="45">
        <v>45</v>
      </c>
      <c r="G50" s="45"/>
      <c r="H50" s="45"/>
      <c r="I50" s="42"/>
      <c r="J50" s="45"/>
      <c r="K50" s="45"/>
      <c r="L50" s="45"/>
      <c r="M50" s="45"/>
      <c r="N50" s="17"/>
      <c r="O50" s="45">
        <v>1.39</v>
      </c>
      <c r="P50" s="13"/>
    </row>
    <row r="51" spans="1:16" s="18" customFormat="1" ht="32.25" thickBot="1">
      <c r="A51" s="10">
        <v>38</v>
      </c>
      <c r="B51" s="25" t="s">
        <v>44</v>
      </c>
      <c r="C51" s="46" t="s">
        <v>45</v>
      </c>
      <c r="D51" s="28" t="s">
        <v>169</v>
      </c>
      <c r="E51" s="51" t="s">
        <v>140</v>
      </c>
      <c r="F51" s="51">
        <v>20</v>
      </c>
      <c r="G51" s="13"/>
      <c r="H51" s="13"/>
      <c r="I51" s="42"/>
      <c r="J51" s="13"/>
      <c r="K51" s="13"/>
      <c r="L51" s="13"/>
      <c r="M51" s="13"/>
      <c r="N51" s="13">
        <v>2</v>
      </c>
      <c r="O51" s="13"/>
      <c r="P51" s="13"/>
    </row>
    <row r="52" spans="1:16" s="18" customFormat="1" ht="37.5" customHeight="1" thickBot="1">
      <c r="A52" s="10">
        <v>39</v>
      </c>
      <c r="B52" s="15" t="s">
        <v>46</v>
      </c>
      <c r="C52" s="19" t="s">
        <v>47</v>
      </c>
      <c r="D52" s="16" t="s">
        <v>170</v>
      </c>
      <c r="E52" s="45" t="s">
        <v>140</v>
      </c>
      <c r="F52" s="45">
        <v>40</v>
      </c>
      <c r="G52" s="45"/>
      <c r="H52" s="45"/>
      <c r="I52" s="45"/>
      <c r="J52" s="45"/>
      <c r="K52" s="45"/>
      <c r="L52" s="45"/>
      <c r="M52" s="45"/>
      <c r="N52" s="17">
        <v>3</v>
      </c>
      <c r="O52" s="13"/>
      <c r="P52" s="13"/>
    </row>
    <row r="53" spans="1:16" s="18" customFormat="1" ht="43.5" thickBot="1">
      <c r="A53" s="10">
        <v>40</v>
      </c>
      <c r="B53" s="66" t="s">
        <v>145</v>
      </c>
      <c r="C53" s="28" t="s">
        <v>141</v>
      </c>
      <c r="D53" s="70" t="s">
        <v>142</v>
      </c>
      <c r="E53" s="51" t="s">
        <v>140</v>
      </c>
      <c r="F53" s="51">
        <v>40</v>
      </c>
      <c r="G53" s="13"/>
      <c r="H53" s="13"/>
      <c r="I53" s="13"/>
      <c r="J53" s="13"/>
      <c r="K53" s="13"/>
      <c r="L53" s="13"/>
      <c r="M53" s="13">
        <v>2.5</v>
      </c>
      <c r="N53" s="13"/>
      <c r="O53" s="13"/>
      <c r="P53" s="13"/>
    </row>
    <row r="54" spans="1:16" s="18" customFormat="1" ht="32.25" thickBot="1">
      <c r="A54" s="10">
        <v>41</v>
      </c>
      <c r="B54" s="65" t="s">
        <v>48</v>
      </c>
      <c r="C54" s="11" t="s">
        <v>49</v>
      </c>
      <c r="D54" s="12" t="s">
        <v>50</v>
      </c>
      <c r="E54" s="51" t="s">
        <v>51</v>
      </c>
      <c r="F54" s="51">
        <v>5</v>
      </c>
      <c r="G54" s="14"/>
      <c r="H54" s="14"/>
      <c r="I54" s="14"/>
      <c r="J54" s="14"/>
      <c r="K54" s="14"/>
      <c r="L54" s="14"/>
      <c r="M54" s="14"/>
      <c r="N54" s="14"/>
      <c r="O54" s="14">
        <v>2</v>
      </c>
      <c r="P54" s="14"/>
    </row>
    <row r="55" spans="1:16" s="18" customFormat="1" ht="32.25" thickBot="1">
      <c r="A55" s="10">
        <v>42</v>
      </c>
      <c r="B55" s="65" t="s">
        <v>48</v>
      </c>
      <c r="C55" s="11" t="s">
        <v>49</v>
      </c>
      <c r="D55" s="12" t="s">
        <v>114</v>
      </c>
      <c r="E55" s="71" t="s">
        <v>161</v>
      </c>
      <c r="F55" s="51">
        <v>30</v>
      </c>
      <c r="G55" s="14"/>
      <c r="H55" s="14"/>
      <c r="I55" s="14"/>
      <c r="J55" s="14"/>
      <c r="K55" s="14"/>
      <c r="L55" s="14"/>
      <c r="M55" s="14"/>
      <c r="N55" s="14"/>
      <c r="O55" s="14">
        <v>2</v>
      </c>
      <c r="P55" s="14"/>
    </row>
    <row r="56" spans="1:16" s="18" customFormat="1" ht="32.25" thickBot="1">
      <c r="A56" s="10">
        <v>43</v>
      </c>
      <c r="B56" s="72" t="s">
        <v>48</v>
      </c>
      <c r="C56" s="11" t="s">
        <v>52</v>
      </c>
      <c r="D56" s="12" t="s">
        <v>53</v>
      </c>
      <c r="E56" s="71" t="s">
        <v>161</v>
      </c>
      <c r="F56" s="51">
        <v>40</v>
      </c>
      <c r="G56" s="14"/>
      <c r="H56" s="14"/>
      <c r="I56" s="14"/>
      <c r="J56" s="14"/>
      <c r="K56" s="14"/>
      <c r="L56" s="14">
        <v>0.4</v>
      </c>
      <c r="M56" s="14"/>
      <c r="N56" s="14"/>
      <c r="O56" s="14"/>
      <c r="P56" s="14"/>
    </row>
    <row r="57" spans="1:16" s="18" customFormat="1" ht="32.25" thickBot="1">
      <c r="A57" s="10">
        <v>44</v>
      </c>
      <c r="B57" s="72" t="s">
        <v>48</v>
      </c>
      <c r="C57" s="11" t="s">
        <v>54</v>
      </c>
      <c r="D57" s="12" t="s">
        <v>53</v>
      </c>
      <c r="E57" s="51" t="s">
        <v>51</v>
      </c>
      <c r="F57" s="51">
        <v>5</v>
      </c>
      <c r="G57" s="14"/>
      <c r="H57" s="14"/>
      <c r="I57" s="14"/>
      <c r="J57" s="14"/>
      <c r="K57" s="14"/>
      <c r="L57" s="14">
        <v>0.1</v>
      </c>
      <c r="M57" s="14"/>
      <c r="N57" s="14"/>
      <c r="O57" s="14"/>
      <c r="P57" s="14"/>
    </row>
    <row r="58" spans="1:16" s="18" customFormat="1" ht="32.25" thickBot="1">
      <c r="A58" s="10">
        <v>45</v>
      </c>
      <c r="B58" s="72" t="s">
        <v>48</v>
      </c>
      <c r="C58" s="11" t="s">
        <v>55</v>
      </c>
      <c r="D58" s="12" t="s">
        <v>56</v>
      </c>
      <c r="E58" s="51" t="s">
        <v>51</v>
      </c>
      <c r="F58" s="51">
        <v>10</v>
      </c>
      <c r="G58" s="14"/>
      <c r="H58" s="14"/>
      <c r="I58" s="14"/>
      <c r="J58" s="14"/>
      <c r="K58" s="14"/>
      <c r="L58" s="14"/>
      <c r="M58" s="14"/>
      <c r="N58" s="14"/>
      <c r="O58" s="14"/>
      <c r="P58" s="14">
        <v>1.5</v>
      </c>
    </row>
    <row r="59" spans="1:16" s="18" customFormat="1" ht="36.75" thickBot="1">
      <c r="A59" s="10">
        <v>46</v>
      </c>
      <c r="B59" s="72" t="s">
        <v>57</v>
      </c>
      <c r="C59" s="73" t="s">
        <v>58</v>
      </c>
      <c r="D59" s="12" t="s">
        <v>171</v>
      </c>
      <c r="E59" s="71" t="s">
        <v>162</v>
      </c>
      <c r="F59" s="51">
        <v>30</v>
      </c>
      <c r="G59" s="74"/>
      <c r="H59" s="74"/>
      <c r="I59" s="74"/>
      <c r="J59" s="74"/>
      <c r="K59" s="74"/>
      <c r="L59" s="74"/>
      <c r="M59" s="74">
        <v>1.19</v>
      </c>
      <c r="N59" s="74">
        <v>0.26300000000000001</v>
      </c>
      <c r="O59" s="74">
        <v>0.61</v>
      </c>
      <c r="P59" s="74">
        <v>1.04</v>
      </c>
    </row>
    <row r="60" spans="1:16" s="18" customFormat="1" ht="32.25" thickBot="1">
      <c r="A60" s="10">
        <v>47</v>
      </c>
      <c r="B60" s="75" t="s">
        <v>59</v>
      </c>
      <c r="C60" s="46" t="s">
        <v>60</v>
      </c>
      <c r="D60" s="12" t="s">
        <v>133</v>
      </c>
      <c r="E60" s="45" t="s">
        <v>163</v>
      </c>
      <c r="F60" s="45">
        <v>5</v>
      </c>
      <c r="G60" s="13"/>
      <c r="H60" s="13"/>
      <c r="I60" s="13"/>
      <c r="J60" s="13"/>
      <c r="K60" s="13"/>
      <c r="L60" s="13"/>
      <c r="M60" s="13"/>
      <c r="N60" s="13">
        <v>0.9</v>
      </c>
      <c r="O60" s="13"/>
      <c r="P60" s="13"/>
    </row>
    <row r="61" spans="1:16" s="18" customFormat="1" ht="32.25" thickBot="1">
      <c r="A61" s="10">
        <v>48</v>
      </c>
      <c r="B61" s="66" t="s">
        <v>61</v>
      </c>
      <c r="C61" s="11" t="s">
        <v>62</v>
      </c>
      <c r="D61" s="12" t="s">
        <v>116</v>
      </c>
      <c r="E61" s="45" t="s">
        <v>140</v>
      </c>
      <c r="F61" s="51">
        <v>20</v>
      </c>
      <c r="G61" s="14"/>
      <c r="H61" s="14"/>
      <c r="I61" s="14"/>
      <c r="J61" s="14"/>
      <c r="K61" s="14"/>
      <c r="L61" s="14"/>
      <c r="M61" s="14"/>
      <c r="N61" s="14"/>
      <c r="O61" s="14">
        <v>1</v>
      </c>
      <c r="P61" s="14"/>
    </row>
    <row r="62" spans="1:16" s="18" customFormat="1" ht="19.5" thickBot="1">
      <c r="A62" s="10">
        <v>49</v>
      </c>
      <c r="B62" s="98" t="s">
        <v>136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100"/>
    </row>
    <row r="63" spans="1:16" s="18" customFormat="1" ht="32.25" thickBot="1">
      <c r="A63" s="10">
        <v>50</v>
      </c>
      <c r="B63" s="15" t="s">
        <v>98</v>
      </c>
      <c r="C63" s="37" t="s">
        <v>99</v>
      </c>
      <c r="D63" s="76" t="s">
        <v>100</v>
      </c>
      <c r="E63" s="45" t="s">
        <v>140</v>
      </c>
      <c r="F63" s="45">
        <v>5</v>
      </c>
      <c r="G63" s="45"/>
      <c r="H63" s="45"/>
      <c r="I63" s="45"/>
      <c r="J63" s="45">
        <v>0</v>
      </c>
      <c r="K63" s="45"/>
      <c r="L63" s="45"/>
      <c r="M63" s="45"/>
      <c r="N63" s="17"/>
      <c r="O63" s="13"/>
      <c r="P63" s="13"/>
    </row>
    <row r="64" spans="1:16" s="18" customFormat="1" ht="32.25" thickBot="1">
      <c r="A64" s="10">
        <v>51</v>
      </c>
      <c r="B64" s="15" t="s">
        <v>98</v>
      </c>
      <c r="C64" s="37" t="s">
        <v>99</v>
      </c>
      <c r="D64" s="76" t="s">
        <v>100</v>
      </c>
      <c r="E64" s="45" t="s">
        <v>140</v>
      </c>
      <c r="F64" s="44">
        <v>5</v>
      </c>
      <c r="G64" s="43"/>
      <c r="H64" s="44"/>
      <c r="I64" s="43"/>
      <c r="J64" s="44"/>
      <c r="K64" s="43"/>
      <c r="L64" s="44"/>
      <c r="M64" s="43"/>
      <c r="N64" s="77"/>
      <c r="O64" s="31">
        <v>10</v>
      </c>
      <c r="P64" s="29"/>
    </row>
    <row r="65" spans="1:16" s="18" customFormat="1" ht="34.5" customHeight="1" thickBot="1">
      <c r="A65" s="10">
        <v>52</v>
      </c>
      <c r="B65" s="15" t="s">
        <v>98</v>
      </c>
      <c r="C65" s="37" t="s">
        <v>99</v>
      </c>
      <c r="D65" s="76" t="s">
        <v>100</v>
      </c>
      <c r="E65" s="45" t="s">
        <v>140</v>
      </c>
      <c r="F65" s="45">
        <v>20</v>
      </c>
      <c r="G65" s="43"/>
      <c r="H65" s="44"/>
      <c r="I65" s="43"/>
      <c r="J65" s="44"/>
      <c r="K65" s="43"/>
      <c r="L65" s="44"/>
      <c r="M65" s="43"/>
      <c r="N65" s="77"/>
      <c r="O65" s="31">
        <v>14.4</v>
      </c>
      <c r="P65" s="29"/>
    </row>
    <row r="66" spans="1:16" s="18" customFormat="1" ht="16.5" hidden="1" customHeight="1" thickBot="1">
      <c r="A66" s="10"/>
      <c r="B66" s="78"/>
      <c r="C66" s="79"/>
      <c r="D66" s="80"/>
      <c r="E66" s="80"/>
      <c r="F66" s="80" t="s">
        <v>103</v>
      </c>
      <c r="G66" s="81">
        <f t="shared" ref="G66:P66" si="0">G23+G24+G33+G34+G35+G36+G38+G40+G42+G54+G57+G60+G63+G64</f>
        <v>13.08</v>
      </c>
      <c r="H66" s="81">
        <f t="shared" si="0"/>
        <v>22.27</v>
      </c>
      <c r="I66" s="81">
        <f t="shared" si="0"/>
        <v>16.45</v>
      </c>
      <c r="J66" s="81">
        <f t="shared" si="0"/>
        <v>0.01</v>
      </c>
      <c r="K66" s="81">
        <f t="shared" si="0"/>
        <v>3.19</v>
      </c>
      <c r="L66" s="81">
        <f t="shared" si="0"/>
        <v>0.1</v>
      </c>
      <c r="M66" s="81">
        <f t="shared" si="0"/>
        <v>0</v>
      </c>
      <c r="N66" s="81">
        <f t="shared" si="0"/>
        <v>0.9</v>
      </c>
      <c r="O66" s="81">
        <f t="shared" si="0"/>
        <v>12</v>
      </c>
      <c r="P66" s="81">
        <f t="shared" si="0"/>
        <v>19.5</v>
      </c>
    </row>
    <row r="67" spans="1:16" s="18" customFormat="1" ht="15" customHeight="1" thickBot="1">
      <c r="A67" s="105" t="s">
        <v>104</v>
      </c>
      <c r="B67" s="106"/>
      <c r="C67" s="106"/>
      <c r="D67" s="106"/>
      <c r="E67" s="107"/>
      <c r="F67" s="11" t="s">
        <v>103</v>
      </c>
      <c r="G67" s="81">
        <f>G23+G24+G33+G34+G35+G36+G40+G42+G54+G57+G60+G63+G64+G38</f>
        <v>13.08</v>
      </c>
      <c r="H67" s="81">
        <f>G67+H66</f>
        <v>35.35</v>
      </c>
      <c r="I67" s="81">
        <f t="shared" ref="I67:P67" si="1">H67+I66</f>
        <v>51.8</v>
      </c>
      <c r="J67" s="81">
        <f t="shared" si="1"/>
        <v>51.809999999999995</v>
      </c>
      <c r="K67" s="81">
        <f t="shared" si="1"/>
        <v>54.999999999999993</v>
      </c>
      <c r="L67" s="81">
        <f t="shared" si="1"/>
        <v>55.099999999999994</v>
      </c>
      <c r="M67" s="81">
        <f t="shared" si="1"/>
        <v>55.099999999999994</v>
      </c>
      <c r="N67" s="81">
        <f t="shared" si="1"/>
        <v>55.999999999999993</v>
      </c>
      <c r="O67" s="81">
        <f t="shared" si="1"/>
        <v>68</v>
      </c>
      <c r="P67" s="81">
        <f t="shared" si="1"/>
        <v>87.5</v>
      </c>
    </row>
    <row r="68" spans="1:16" s="18" customFormat="1" ht="15" hidden="1" customHeight="1" thickBot="1">
      <c r="A68" s="108"/>
      <c r="B68" s="109"/>
      <c r="C68" s="109"/>
      <c r="D68" s="109"/>
      <c r="E68" s="110"/>
      <c r="F68" s="11" t="s">
        <v>126</v>
      </c>
      <c r="G68" s="81">
        <f t="shared" ref="G68:P68" si="2">G14+G15+G16+G17+G20+G23+G24+G25+G26+G27+G28+G29+G30+G31+G33+G34+G35+G36+G38+G40+G42+G51+G54+G57+G58+G60+G61+G63+G64+G65</f>
        <v>13.08</v>
      </c>
      <c r="H68" s="81">
        <f t="shared" si="2"/>
        <v>22.27</v>
      </c>
      <c r="I68" s="81">
        <f t="shared" si="2"/>
        <v>23.61</v>
      </c>
      <c r="J68" s="81">
        <f t="shared" si="2"/>
        <v>12.27</v>
      </c>
      <c r="K68" s="81">
        <f t="shared" si="2"/>
        <v>7.1899999999999995</v>
      </c>
      <c r="L68" s="81">
        <f t="shared" si="2"/>
        <v>0.1</v>
      </c>
      <c r="M68" s="81">
        <f t="shared" si="2"/>
        <v>1</v>
      </c>
      <c r="N68" s="81">
        <f t="shared" si="2"/>
        <v>2.9</v>
      </c>
      <c r="O68" s="81">
        <f t="shared" si="2"/>
        <v>27.4</v>
      </c>
      <c r="P68" s="81">
        <f t="shared" si="2"/>
        <v>33.1</v>
      </c>
    </row>
    <row r="69" spans="1:16" s="18" customFormat="1" ht="14.25" customHeight="1" thickBot="1">
      <c r="A69" s="108"/>
      <c r="B69" s="109"/>
      <c r="C69" s="109"/>
      <c r="D69" s="109"/>
      <c r="E69" s="110"/>
      <c r="F69" s="11" t="s">
        <v>126</v>
      </c>
      <c r="G69" s="81">
        <f>G14+G15+G16+G17+G20+G23+G24+G26+G27+G28+G29+G30+G31+G33+G34+G35+G36+G40+G42+G51+G54+G57+G60+G61+G63+G64+G65</f>
        <v>13.08</v>
      </c>
      <c r="H69" s="81">
        <f>G69+H68</f>
        <v>35.35</v>
      </c>
      <c r="I69" s="81">
        <f t="shared" ref="I69:P69" si="3">H69+I68</f>
        <v>58.96</v>
      </c>
      <c r="J69" s="81">
        <f t="shared" si="3"/>
        <v>71.23</v>
      </c>
      <c r="K69" s="81">
        <f t="shared" si="3"/>
        <v>78.42</v>
      </c>
      <c r="L69" s="81">
        <f t="shared" si="3"/>
        <v>78.52</v>
      </c>
      <c r="M69" s="81">
        <f t="shared" si="3"/>
        <v>79.52</v>
      </c>
      <c r="N69" s="81">
        <f t="shared" si="3"/>
        <v>82.42</v>
      </c>
      <c r="O69" s="81">
        <f t="shared" si="3"/>
        <v>109.82</v>
      </c>
      <c r="P69" s="81">
        <f t="shared" si="3"/>
        <v>142.91999999999999</v>
      </c>
    </row>
    <row r="70" spans="1:16" s="18" customFormat="1" ht="17.25" hidden="1" customHeight="1" thickBot="1">
      <c r="A70" s="108"/>
      <c r="B70" s="109"/>
      <c r="C70" s="109"/>
      <c r="D70" s="109"/>
      <c r="E70" s="110"/>
      <c r="F70" s="11" t="s">
        <v>167</v>
      </c>
      <c r="G70" s="81">
        <f t="shared" ref="G70:P70" si="4">G14+G15+G16+G17+G18+G19+G20+G21+G22+G23+G24+G25+G26+G27+G28+G29+G30+G31+G33+G34+G35+G36+G37+G38+G39+G40+G41+G42+G43+G44+G45+G46+G47+G48+G49+G50+G51+G52+G53+G54+G55+G56+G57+G58+G59+G60+G61+G63+G64+G65</f>
        <v>13.08</v>
      </c>
      <c r="H70" s="81">
        <f t="shared" si="4"/>
        <v>22.27</v>
      </c>
      <c r="I70" s="81">
        <f t="shared" si="4"/>
        <v>23.61</v>
      </c>
      <c r="J70" s="81">
        <f t="shared" si="4"/>
        <v>13.14</v>
      </c>
      <c r="K70" s="81">
        <f t="shared" si="4"/>
        <v>27.200000000000003</v>
      </c>
      <c r="L70" s="81">
        <f t="shared" si="4"/>
        <v>21.41</v>
      </c>
      <c r="M70" s="81">
        <f t="shared" si="4"/>
        <v>30.940000000000005</v>
      </c>
      <c r="N70" s="81">
        <f t="shared" si="4"/>
        <v>22.183</v>
      </c>
      <c r="O70" s="81">
        <f t="shared" si="4"/>
        <v>34.25</v>
      </c>
      <c r="P70" s="81">
        <f t="shared" si="4"/>
        <v>34.14</v>
      </c>
    </row>
    <row r="71" spans="1:16" s="18" customFormat="1" ht="16.5" customHeight="1" thickBot="1">
      <c r="A71" s="108"/>
      <c r="B71" s="109"/>
      <c r="C71" s="109"/>
      <c r="D71" s="109"/>
      <c r="E71" s="110"/>
      <c r="F71" s="11" t="s">
        <v>105</v>
      </c>
      <c r="G71" s="81">
        <f>G14+G15+G16+G17+G18+G19+G20+G21+G22+G23+G24+G26+G27+G28+G29+G30+G31+G33+G34+G35+G36+G37+G38+G39+G40+G42+G43+G44+G45+G46+G47+G48+G49+G50+G51+G52+G53+G54+G55+G56+G57+G58+G59+G60+G61+G63+G64+G65</f>
        <v>13.08</v>
      </c>
      <c r="H71" s="81">
        <f>H70+G71</f>
        <v>35.35</v>
      </c>
      <c r="I71" s="81">
        <f t="shared" ref="I71:P71" si="5">I70+H71</f>
        <v>58.96</v>
      </c>
      <c r="J71" s="81">
        <f t="shared" si="5"/>
        <v>72.099999999999994</v>
      </c>
      <c r="K71" s="81">
        <f t="shared" si="5"/>
        <v>99.3</v>
      </c>
      <c r="L71" s="81">
        <f t="shared" si="5"/>
        <v>120.71</v>
      </c>
      <c r="M71" s="81">
        <f t="shared" si="5"/>
        <v>151.65</v>
      </c>
      <c r="N71" s="81">
        <f t="shared" si="5"/>
        <v>173.833</v>
      </c>
      <c r="O71" s="81">
        <f t="shared" si="5"/>
        <v>208.083</v>
      </c>
      <c r="P71" s="81">
        <f t="shared" si="5"/>
        <v>242.22300000000001</v>
      </c>
    </row>
    <row r="72" spans="1:16" s="18" customFormat="1" ht="15.75" hidden="1" customHeight="1" thickBot="1">
      <c r="A72" s="108"/>
      <c r="B72" s="109"/>
      <c r="C72" s="109"/>
      <c r="D72" s="109"/>
      <c r="E72" s="110"/>
      <c r="F72" s="11" t="s">
        <v>106</v>
      </c>
      <c r="G72" s="81">
        <f>G40+G42</f>
        <v>0</v>
      </c>
      <c r="H72" s="81">
        <f t="shared" ref="H72:P72" si="6">H40+H42</f>
        <v>0</v>
      </c>
      <c r="I72" s="81">
        <f t="shared" si="6"/>
        <v>0</v>
      </c>
      <c r="J72" s="81">
        <f t="shared" si="6"/>
        <v>0</v>
      </c>
      <c r="K72" s="81">
        <f t="shared" si="6"/>
        <v>3.19</v>
      </c>
      <c r="L72" s="81">
        <f t="shared" si="6"/>
        <v>0</v>
      </c>
      <c r="M72" s="81">
        <f t="shared" si="6"/>
        <v>0</v>
      </c>
      <c r="N72" s="81">
        <f t="shared" si="6"/>
        <v>0</v>
      </c>
      <c r="O72" s="81">
        <f t="shared" si="6"/>
        <v>0</v>
      </c>
      <c r="P72" s="81">
        <f t="shared" si="6"/>
        <v>0</v>
      </c>
    </row>
    <row r="73" spans="1:16" s="18" customFormat="1" ht="15" customHeight="1" thickBot="1">
      <c r="A73" s="108"/>
      <c r="B73" s="109"/>
      <c r="C73" s="109"/>
      <c r="D73" s="109"/>
      <c r="E73" s="110"/>
      <c r="F73" s="11" t="s">
        <v>106</v>
      </c>
      <c r="G73" s="81">
        <f>G40+G42</f>
        <v>0</v>
      </c>
      <c r="H73" s="81">
        <f>H72+G73</f>
        <v>0</v>
      </c>
      <c r="I73" s="81">
        <f t="shared" ref="I73:P73" si="7">I72+H73</f>
        <v>0</v>
      </c>
      <c r="J73" s="81">
        <f t="shared" si="7"/>
        <v>0</v>
      </c>
      <c r="K73" s="81">
        <f t="shared" si="7"/>
        <v>3.19</v>
      </c>
      <c r="L73" s="81">
        <f t="shared" si="7"/>
        <v>3.19</v>
      </c>
      <c r="M73" s="81">
        <f t="shared" si="7"/>
        <v>3.19</v>
      </c>
      <c r="N73" s="81">
        <f t="shared" si="7"/>
        <v>3.19</v>
      </c>
      <c r="O73" s="81">
        <f t="shared" si="7"/>
        <v>3.19</v>
      </c>
      <c r="P73" s="81">
        <f t="shared" si="7"/>
        <v>3.19</v>
      </c>
    </row>
    <row r="74" spans="1:16" s="18" customFormat="1" ht="15.75" hidden="1" customHeight="1" thickBot="1">
      <c r="A74" s="10"/>
      <c r="B74" s="111" t="s">
        <v>107</v>
      </c>
      <c r="C74" s="112"/>
      <c r="D74" s="112"/>
      <c r="E74" s="113"/>
      <c r="F74" s="82" t="s">
        <v>103</v>
      </c>
      <c r="G74" s="13">
        <f>G33+G34+G35+G36+G38+G40+G42+G54+G57+G60</f>
        <v>13.08</v>
      </c>
      <c r="H74" s="13">
        <f t="shared" ref="H74:P74" si="8">H33+H34+H35+H36+H38+H40+H42+H54+H57+H60</f>
        <v>22.27</v>
      </c>
      <c r="I74" s="13">
        <f t="shared" si="8"/>
        <v>2.4500000000000002</v>
      </c>
      <c r="J74" s="13">
        <f t="shared" si="8"/>
        <v>0.01</v>
      </c>
      <c r="K74" s="13">
        <f t="shared" si="8"/>
        <v>3.19</v>
      </c>
      <c r="L74" s="13">
        <f t="shared" si="8"/>
        <v>0.1</v>
      </c>
      <c r="M74" s="13">
        <f t="shared" si="8"/>
        <v>0</v>
      </c>
      <c r="N74" s="13">
        <f t="shared" si="8"/>
        <v>0.9</v>
      </c>
      <c r="O74" s="13">
        <f t="shared" si="8"/>
        <v>2</v>
      </c>
      <c r="P74" s="13">
        <f t="shared" si="8"/>
        <v>0</v>
      </c>
    </row>
    <row r="75" spans="1:16" s="18" customFormat="1" ht="15.75" customHeight="1" thickBot="1">
      <c r="A75" s="114" t="s">
        <v>130</v>
      </c>
      <c r="B75" s="106"/>
      <c r="C75" s="106"/>
      <c r="D75" s="106"/>
      <c r="E75" s="107"/>
      <c r="F75" s="82" t="s">
        <v>103</v>
      </c>
      <c r="G75" s="13">
        <f>G74</f>
        <v>13.08</v>
      </c>
      <c r="H75" s="13">
        <f>H74+G75</f>
        <v>35.35</v>
      </c>
      <c r="I75" s="13">
        <f t="shared" ref="I75:P75" si="9">I74+H75</f>
        <v>37.800000000000004</v>
      </c>
      <c r="J75" s="13">
        <f t="shared" si="9"/>
        <v>37.81</v>
      </c>
      <c r="K75" s="13">
        <f t="shared" si="9"/>
        <v>41</v>
      </c>
      <c r="L75" s="13">
        <f t="shared" si="9"/>
        <v>41.1</v>
      </c>
      <c r="M75" s="13">
        <f t="shared" si="9"/>
        <v>41.1</v>
      </c>
      <c r="N75" s="13">
        <f t="shared" si="9"/>
        <v>42</v>
      </c>
      <c r="O75" s="13">
        <f t="shared" si="9"/>
        <v>44</v>
      </c>
      <c r="P75" s="13">
        <f t="shared" si="9"/>
        <v>44</v>
      </c>
    </row>
    <row r="76" spans="1:16" s="18" customFormat="1" ht="16.5" hidden="1" customHeight="1" thickBot="1">
      <c r="A76" s="108"/>
      <c r="B76" s="109"/>
      <c r="C76" s="109"/>
      <c r="D76" s="109"/>
      <c r="E76" s="110"/>
      <c r="F76" s="82" t="s">
        <v>126</v>
      </c>
      <c r="G76" s="13">
        <f>G33+G34+G35+G36+G38+G40+G42+G51+G54+G57+G58+G60+G61</f>
        <v>13.08</v>
      </c>
      <c r="H76" s="13">
        <f t="shared" ref="H76:P76" si="10">H33+H34+H35+H36+H38+H40+H42+H51+H54+H57+H58+H60+H61</f>
        <v>22.27</v>
      </c>
      <c r="I76" s="13">
        <f t="shared" si="10"/>
        <v>2.4500000000000002</v>
      </c>
      <c r="J76" s="13">
        <f t="shared" si="10"/>
        <v>0.01</v>
      </c>
      <c r="K76" s="13">
        <f t="shared" si="10"/>
        <v>3.19</v>
      </c>
      <c r="L76" s="13">
        <f t="shared" si="10"/>
        <v>0.1</v>
      </c>
      <c r="M76" s="13">
        <f t="shared" si="10"/>
        <v>0</v>
      </c>
      <c r="N76" s="13">
        <f t="shared" si="10"/>
        <v>2.9</v>
      </c>
      <c r="O76" s="13">
        <f t="shared" si="10"/>
        <v>3</v>
      </c>
      <c r="P76" s="13">
        <f t="shared" si="10"/>
        <v>1.5</v>
      </c>
    </row>
    <row r="77" spans="1:16" s="18" customFormat="1" ht="15" customHeight="1" thickBot="1">
      <c r="A77" s="108"/>
      <c r="B77" s="109"/>
      <c r="C77" s="109"/>
      <c r="D77" s="109"/>
      <c r="E77" s="110"/>
      <c r="F77" s="82" t="s">
        <v>126</v>
      </c>
      <c r="G77" s="13">
        <f>G76</f>
        <v>13.08</v>
      </c>
      <c r="H77" s="13">
        <f>G77+H76</f>
        <v>35.35</v>
      </c>
      <c r="I77" s="13">
        <f t="shared" ref="I77:P77" si="11">H77+I76</f>
        <v>37.800000000000004</v>
      </c>
      <c r="J77" s="13">
        <f t="shared" si="11"/>
        <v>37.81</v>
      </c>
      <c r="K77" s="13">
        <f t="shared" si="11"/>
        <v>41</v>
      </c>
      <c r="L77" s="13">
        <f t="shared" si="11"/>
        <v>41.1</v>
      </c>
      <c r="M77" s="13">
        <f t="shared" si="11"/>
        <v>41.1</v>
      </c>
      <c r="N77" s="13">
        <f t="shared" si="11"/>
        <v>44</v>
      </c>
      <c r="O77" s="13">
        <f t="shared" si="11"/>
        <v>47</v>
      </c>
      <c r="P77" s="13">
        <f t="shared" si="11"/>
        <v>48.5</v>
      </c>
    </row>
    <row r="78" spans="1:16" s="18" customFormat="1" ht="15" hidden="1" customHeight="1" thickBot="1">
      <c r="A78" s="108"/>
      <c r="B78" s="109"/>
      <c r="C78" s="109"/>
      <c r="D78" s="109"/>
      <c r="E78" s="110"/>
      <c r="F78" s="82" t="s">
        <v>108</v>
      </c>
      <c r="G78" s="13">
        <f>SUM(G33:G61)</f>
        <v>13.08</v>
      </c>
      <c r="H78" s="13">
        <f t="shared" ref="H78:P78" si="12">SUM(H33:H61)</f>
        <v>22.27</v>
      </c>
      <c r="I78" s="13">
        <f t="shared" si="12"/>
        <v>2.4500000000000002</v>
      </c>
      <c r="J78" s="13">
        <f t="shared" si="12"/>
        <v>0.01</v>
      </c>
      <c r="K78" s="13">
        <f t="shared" si="12"/>
        <v>3.19</v>
      </c>
      <c r="L78" s="13">
        <f t="shared" si="12"/>
        <v>0.5</v>
      </c>
      <c r="M78" s="13">
        <f t="shared" si="12"/>
        <v>17.840000000000003</v>
      </c>
      <c r="N78" s="13">
        <f t="shared" si="12"/>
        <v>15.282999999999999</v>
      </c>
      <c r="O78" s="13">
        <f t="shared" si="12"/>
        <v>8.1000000000000014</v>
      </c>
      <c r="P78" s="13">
        <f t="shared" si="12"/>
        <v>2.54</v>
      </c>
    </row>
    <row r="79" spans="1:16" s="18" customFormat="1" ht="15" customHeight="1" thickBot="1">
      <c r="A79" s="108"/>
      <c r="B79" s="109"/>
      <c r="C79" s="109"/>
      <c r="D79" s="109"/>
      <c r="E79" s="110"/>
      <c r="F79" s="82" t="s">
        <v>108</v>
      </c>
      <c r="G79" s="13">
        <f>G78</f>
        <v>13.08</v>
      </c>
      <c r="H79" s="13">
        <f>G79+H78</f>
        <v>35.35</v>
      </c>
      <c r="I79" s="13">
        <f t="shared" ref="I79:P79" si="13">H79+I78</f>
        <v>37.800000000000004</v>
      </c>
      <c r="J79" s="13">
        <f t="shared" si="13"/>
        <v>37.81</v>
      </c>
      <c r="K79" s="13">
        <f t="shared" si="13"/>
        <v>41</v>
      </c>
      <c r="L79" s="13">
        <f t="shared" si="13"/>
        <v>41.5</v>
      </c>
      <c r="M79" s="13">
        <f t="shared" si="13"/>
        <v>59.34</v>
      </c>
      <c r="N79" s="13">
        <f t="shared" si="13"/>
        <v>74.623000000000005</v>
      </c>
      <c r="O79" s="13">
        <f t="shared" si="13"/>
        <v>82.723000000000013</v>
      </c>
      <c r="P79" s="13">
        <f t="shared" si="13"/>
        <v>85.263000000000019</v>
      </c>
    </row>
    <row r="80" spans="1:16" s="18" customFormat="1" ht="14.25" hidden="1" customHeight="1" thickBot="1">
      <c r="A80" s="108"/>
      <c r="B80" s="109"/>
      <c r="C80" s="109"/>
      <c r="D80" s="109"/>
      <c r="E80" s="110"/>
      <c r="F80" s="82" t="s">
        <v>106</v>
      </c>
      <c r="G80" s="13">
        <f>G40+G42</f>
        <v>0</v>
      </c>
      <c r="H80" s="13">
        <f t="shared" ref="H80:P80" si="14">H40+H42</f>
        <v>0</v>
      </c>
      <c r="I80" s="13">
        <f t="shared" si="14"/>
        <v>0</v>
      </c>
      <c r="J80" s="13">
        <f t="shared" si="14"/>
        <v>0</v>
      </c>
      <c r="K80" s="13">
        <f t="shared" si="14"/>
        <v>3.19</v>
      </c>
      <c r="L80" s="13">
        <f t="shared" si="14"/>
        <v>0</v>
      </c>
      <c r="M80" s="13">
        <f t="shared" si="14"/>
        <v>0</v>
      </c>
      <c r="N80" s="13">
        <f t="shared" si="14"/>
        <v>0</v>
      </c>
      <c r="O80" s="13">
        <f t="shared" si="14"/>
        <v>0</v>
      </c>
      <c r="P80" s="13">
        <f t="shared" si="14"/>
        <v>0</v>
      </c>
    </row>
    <row r="81" spans="1:16" s="18" customFormat="1" ht="15.75" customHeight="1" thickBot="1">
      <c r="A81" s="115"/>
      <c r="B81" s="116"/>
      <c r="C81" s="116"/>
      <c r="D81" s="116"/>
      <c r="E81" s="117"/>
      <c r="F81" s="82" t="s">
        <v>106</v>
      </c>
      <c r="G81" s="13">
        <f>G73</f>
        <v>0</v>
      </c>
      <c r="H81" s="13">
        <f t="shared" ref="H81:P81" si="15">H73</f>
        <v>0</v>
      </c>
      <c r="I81" s="13">
        <f t="shared" si="15"/>
        <v>0</v>
      </c>
      <c r="J81" s="13">
        <f t="shared" si="15"/>
        <v>0</v>
      </c>
      <c r="K81" s="13">
        <f t="shared" si="15"/>
        <v>3.19</v>
      </c>
      <c r="L81" s="13">
        <f t="shared" si="15"/>
        <v>3.19</v>
      </c>
      <c r="M81" s="13">
        <f t="shared" si="15"/>
        <v>3.19</v>
      </c>
      <c r="N81" s="13">
        <f t="shared" si="15"/>
        <v>3.19</v>
      </c>
      <c r="O81" s="13">
        <f t="shared" si="15"/>
        <v>3.19</v>
      </c>
      <c r="P81" s="13">
        <f t="shared" si="15"/>
        <v>3.19</v>
      </c>
    </row>
    <row r="82" spans="1:16" s="18" customFormat="1" ht="15" hidden="1" customHeight="1" thickBot="1">
      <c r="A82" s="10"/>
      <c r="B82" s="111" t="s">
        <v>109</v>
      </c>
      <c r="C82" s="112"/>
      <c r="D82" s="112"/>
      <c r="E82" s="113"/>
      <c r="F82" s="82" t="s">
        <v>103</v>
      </c>
      <c r="G82" s="13">
        <f>G63+G64</f>
        <v>0</v>
      </c>
      <c r="H82" s="13">
        <f t="shared" ref="H82:P82" si="16">H63+H64</f>
        <v>0</v>
      </c>
      <c r="I82" s="13">
        <f t="shared" si="16"/>
        <v>0</v>
      </c>
      <c r="J82" s="13">
        <f t="shared" si="16"/>
        <v>0</v>
      </c>
      <c r="K82" s="13">
        <f t="shared" si="16"/>
        <v>0</v>
      </c>
      <c r="L82" s="13">
        <f t="shared" si="16"/>
        <v>0</v>
      </c>
      <c r="M82" s="13">
        <f t="shared" si="16"/>
        <v>0</v>
      </c>
      <c r="N82" s="13">
        <f t="shared" si="16"/>
        <v>0</v>
      </c>
      <c r="O82" s="13">
        <f t="shared" si="16"/>
        <v>10</v>
      </c>
      <c r="P82" s="13">
        <f t="shared" si="16"/>
        <v>0</v>
      </c>
    </row>
    <row r="83" spans="1:16" s="18" customFormat="1" ht="15.75" customHeight="1" thickBot="1">
      <c r="A83" s="114" t="s">
        <v>129</v>
      </c>
      <c r="B83" s="106"/>
      <c r="C83" s="106"/>
      <c r="D83" s="106"/>
      <c r="E83" s="107"/>
      <c r="F83" s="82" t="s">
        <v>103</v>
      </c>
      <c r="G83" s="13">
        <f>G63+G64</f>
        <v>0</v>
      </c>
      <c r="H83" s="13">
        <f>G83+H82</f>
        <v>0</v>
      </c>
      <c r="I83" s="13">
        <f t="shared" ref="I83:P83" si="17">H83+I82</f>
        <v>0</v>
      </c>
      <c r="J83" s="13">
        <f t="shared" si="17"/>
        <v>0</v>
      </c>
      <c r="K83" s="13">
        <f t="shared" si="17"/>
        <v>0</v>
      </c>
      <c r="L83" s="13">
        <f t="shared" si="17"/>
        <v>0</v>
      </c>
      <c r="M83" s="13">
        <f t="shared" si="17"/>
        <v>0</v>
      </c>
      <c r="N83" s="13">
        <f t="shared" si="17"/>
        <v>0</v>
      </c>
      <c r="O83" s="13">
        <f t="shared" si="17"/>
        <v>10</v>
      </c>
      <c r="P83" s="13">
        <f t="shared" si="17"/>
        <v>10</v>
      </c>
    </row>
    <row r="84" spans="1:16" s="18" customFormat="1" ht="15.75" hidden="1" customHeight="1" thickBot="1">
      <c r="A84" s="108"/>
      <c r="B84" s="109"/>
      <c r="C84" s="109"/>
      <c r="D84" s="109"/>
      <c r="E84" s="110"/>
      <c r="F84" s="82" t="s">
        <v>126</v>
      </c>
      <c r="G84" s="13">
        <f>G63+G64+G65</f>
        <v>0</v>
      </c>
      <c r="H84" s="13">
        <f t="shared" ref="H84:P84" si="18">H63+H64+H65</f>
        <v>0</v>
      </c>
      <c r="I84" s="13">
        <f t="shared" si="18"/>
        <v>0</v>
      </c>
      <c r="J84" s="13">
        <f t="shared" si="18"/>
        <v>0</v>
      </c>
      <c r="K84" s="13">
        <f t="shared" si="18"/>
        <v>0</v>
      </c>
      <c r="L84" s="13">
        <f t="shared" si="18"/>
        <v>0</v>
      </c>
      <c r="M84" s="13">
        <f t="shared" si="18"/>
        <v>0</v>
      </c>
      <c r="N84" s="13">
        <f t="shared" si="18"/>
        <v>0</v>
      </c>
      <c r="O84" s="13">
        <f t="shared" si="18"/>
        <v>24.4</v>
      </c>
      <c r="P84" s="13">
        <f t="shared" si="18"/>
        <v>0</v>
      </c>
    </row>
    <row r="85" spans="1:16" s="18" customFormat="1" ht="16.5" thickBot="1">
      <c r="A85" s="108"/>
      <c r="B85" s="109"/>
      <c r="C85" s="109"/>
      <c r="D85" s="109"/>
      <c r="E85" s="110"/>
      <c r="F85" s="82" t="s">
        <v>126</v>
      </c>
      <c r="G85" s="13">
        <f>G63+G64+G65</f>
        <v>0</v>
      </c>
      <c r="H85" s="13">
        <f>H84+G85</f>
        <v>0</v>
      </c>
      <c r="I85" s="13">
        <f t="shared" ref="I85:P85" si="19">I84+H85</f>
        <v>0</v>
      </c>
      <c r="J85" s="13">
        <f t="shared" si="19"/>
        <v>0</v>
      </c>
      <c r="K85" s="13">
        <f t="shared" si="19"/>
        <v>0</v>
      </c>
      <c r="L85" s="13">
        <f t="shared" si="19"/>
        <v>0</v>
      </c>
      <c r="M85" s="13">
        <f t="shared" si="19"/>
        <v>0</v>
      </c>
      <c r="N85" s="13">
        <f t="shared" si="19"/>
        <v>0</v>
      </c>
      <c r="O85" s="13">
        <f t="shared" si="19"/>
        <v>24.4</v>
      </c>
      <c r="P85" s="13">
        <f t="shared" si="19"/>
        <v>24.4</v>
      </c>
    </row>
    <row r="86" spans="1:16" s="18" customFormat="1" ht="16.5" thickBot="1">
      <c r="A86" s="108"/>
      <c r="B86" s="109"/>
      <c r="C86" s="109"/>
      <c r="D86" s="109"/>
      <c r="E86" s="110"/>
      <c r="F86" s="82" t="s">
        <v>108</v>
      </c>
      <c r="G86" s="13">
        <f>G63+G64+G65</f>
        <v>0</v>
      </c>
      <c r="H86" s="13">
        <f t="shared" ref="H86:P86" si="20">G86+H63+H64+H65</f>
        <v>0</v>
      </c>
      <c r="I86" s="13">
        <f t="shared" si="20"/>
        <v>0</v>
      </c>
      <c r="J86" s="13">
        <f t="shared" si="20"/>
        <v>0</v>
      </c>
      <c r="K86" s="13">
        <f t="shared" si="20"/>
        <v>0</v>
      </c>
      <c r="L86" s="13">
        <f t="shared" si="20"/>
        <v>0</v>
      </c>
      <c r="M86" s="13">
        <f t="shared" si="20"/>
        <v>0</v>
      </c>
      <c r="N86" s="13">
        <f t="shared" si="20"/>
        <v>0</v>
      </c>
      <c r="O86" s="13">
        <f t="shared" si="20"/>
        <v>24.4</v>
      </c>
      <c r="P86" s="13">
        <f t="shared" si="20"/>
        <v>24.4</v>
      </c>
    </row>
    <row r="87" spans="1:16" s="18" customFormat="1" ht="16.5" thickBot="1">
      <c r="A87" s="108"/>
      <c r="B87" s="109"/>
      <c r="C87" s="109"/>
      <c r="D87" s="109"/>
      <c r="E87" s="110"/>
      <c r="F87" s="82" t="s">
        <v>106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</row>
    <row r="88" spans="1:16" s="18" customFormat="1" ht="28.5" customHeight="1">
      <c r="A88" s="101" t="s">
        <v>127</v>
      </c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34"/>
    </row>
    <row r="89" spans="1:16" s="18" customFormat="1">
      <c r="A89" s="7"/>
      <c r="B89" s="21"/>
      <c r="C89" s="5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34"/>
    </row>
    <row r="90" spans="1:16" s="18" customFormat="1" ht="18.75">
      <c r="A90" s="104" t="s">
        <v>138</v>
      </c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</row>
    <row r="91" spans="1:16" s="18" customFormat="1">
      <c r="A91" s="7"/>
      <c r="B91" s="21"/>
      <c r="C91" s="5"/>
      <c r="D91" s="21"/>
      <c r="E91" s="21"/>
      <c r="F91" s="21"/>
      <c r="G91" s="22"/>
      <c r="H91" s="22"/>
      <c r="I91" s="22"/>
      <c r="J91" s="22"/>
      <c r="K91" s="22"/>
      <c r="L91" s="22"/>
      <c r="M91" s="22"/>
      <c r="N91" s="22"/>
      <c r="O91" s="22"/>
      <c r="P91" s="22"/>
    </row>
    <row r="92" spans="1:16" s="18" customFormat="1">
      <c r="A92" s="7"/>
      <c r="B92" s="21" t="s">
        <v>174</v>
      </c>
      <c r="C92" s="5"/>
      <c r="E92" s="21"/>
      <c r="F92" s="21"/>
      <c r="G92" s="22"/>
      <c r="H92" s="22"/>
      <c r="I92" s="22"/>
      <c r="J92" s="22"/>
      <c r="K92" s="22"/>
      <c r="L92" s="22"/>
      <c r="M92" s="22"/>
      <c r="N92" s="22"/>
      <c r="O92" s="22"/>
      <c r="P92" s="22"/>
    </row>
    <row r="93" spans="1:16" s="18" customFormat="1">
      <c r="A93" s="7"/>
      <c r="B93" s="21" t="s">
        <v>175</v>
      </c>
      <c r="C93" s="5"/>
      <c r="D93" s="21"/>
      <c r="E93" s="21"/>
      <c r="F93" s="21"/>
      <c r="G93" s="22"/>
      <c r="H93" s="22"/>
      <c r="I93" s="22"/>
      <c r="J93" s="22"/>
      <c r="K93" s="22"/>
      <c r="L93" s="22"/>
      <c r="M93" s="22"/>
      <c r="N93" s="22"/>
      <c r="O93" s="22"/>
      <c r="P93" s="22"/>
    </row>
    <row r="94" spans="1:16" s="18" customFormat="1">
      <c r="A94" s="7"/>
      <c r="B94" s="21"/>
      <c r="C94" s="5"/>
      <c r="D94" s="21"/>
      <c r="E94" s="21"/>
      <c r="F94" s="21"/>
      <c r="G94" s="22"/>
      <c r="H94" s="22"/>
      <c r="I94" s="22"/>
      <c r="J94" s="34"/>
      <c r="K94" s="22"/>
      <c r="L94" s="22"/>
      <c r="M94" s="22"/>
      <c r="N94" s="22"/>
      <c r="O94" s="22"/>
      <c r="P94" s="22"/>
    </row>
    <row r="95" spans="1:16" s="18" customFormat="1">
      <c r="A95" s="7"/>
      <c r="B95" s="21"/>
      <c r="C95" s="5"/>
      <c r="D95" s="21"/>
      <c r="E95" s="21"/>
      <c r="F95" s="21"/>
      <c r="G95" s="34"/>
      <c r="H95" s="34"/>
      <c r="I95" s="34"/>
      <c r="J95" s="34"/>
      <c r="K95" s="34"/>
      <c r="L95" s="34"/>
      <c r="M95" s="34"/>
      <c r="N95" s="34"/>
      <c r="O95" s="34"/>
      <c r="P95" s="34"/>
    </row>
    <row r="96" spans="1:16" s="18" customFormat="1">
      <c r="A96" s="7"/>
      <c r="B96" s="21"/>
      <c r="C96" s="5"/>
      <c r="D96" s="21"/>
      <c r="E96" s="21"/>
      <c r="F96" s="21"/>
      <c r="G96" s="22"/>
      <c r="H96" s="22"/>
      <c r="I96" s="22"/>
      <c r="J96" s="22"/>
      <c r="K96" s="22"/>
      <c r="L96" s="22"/>
      <c r="M96" s="22"/>
      <c r="N96" s="22"/>
      <c r="O96" s="22"/>
      <c r="P96" s="22"/>
    </row>
    <row r="97" spans="1:16" s="18" customFormat="1">
      <c r="A97" s="7"/>
      <c r="B97" s="21"/>
      <c r="C97" s="5"/>
      <c r="D97" s="21"/>
      <c r="E97" s="21"/>
      <c r="F97" s="21"/>
      <c r="G97" s="22"/>
      <c r="H97" s="22"/>
      <c r="I97" s="22"/>
      <c r="J97" s="22"/>
      <c r="K97" s="22"/>
      <c r="L97" s="22"/>
      <c r="M97" s="22"/>
      <c r="N97" s="22"/>
      <c r="O97" s="22"/>
      <c r="P97" s="22"/>
    </row>
    <row r="98" spans="1:16" s="18" customFormat="1" ht="20.25">
      <c r="A98" s="7"/>
      <c r="B98" s="21"/>
      <c r="C98" s="5"/>
      <c r="D98" s="21"/>
      <c r="E98" s="21"/>
      <c r="F98" s="21"/>
      <c r="G98" s="49"/>
      <c r="H98" s="49"/>
      <c r="I98" s="49"/>
      <c r="J98" s="49"/>
      <c r="K98" s="49"/>
      <c r="L98" s="49"/>
      <c r="M98" s="49"/>
      <c r="N98" s="49"/>
      <c r="O98" s="49"/>
      <c r="P98" s="49"/>
    </row>
    <row r="99" spans="1:16" s="18" customFormat="1">
      <c r="A99" s="7"/>
      <c r="B99" s="21"/>
      <c r="C99" s="5"/>
      <c r="D99" s="21"/>
      <c r="E99" s="21"/>
      <c r="F99" s="21"/>
      <c r="G99" s="22"/>
      <c r="H99" s="22"/>
      <c r="I99" s="22"/>
      <c r="J99" s="22"/>
      <c r="K99" s="22"/>
      <c r="L99" s="22"/>
      <c r="M99" s="22"/>
      <c r="N99" s="22"/>
      <c r="O99" s="22"/>
      <c r="P99" s="22"/>
    </row>
    <row r="100" spans="1:16" s="18" customFormat="1">
      <c r="A100" s="7"/>
      <c r="B100" s="21"/>
      <c r="C100" s="5"/>
      <c r="D100" s="21"/>
      <c r="E100" s="21"/>
      <c r="F100" s="21"/>
      <c r="G100" s="22"/>
      <c r="H100" s="22"/>
      <c r="I100" s="22"/>
      <c r="J100" s="22"/>
      <c r="K100" s="22"/>
      <c r="L100" s="22"/>
      <c r="M100" s="22"/>
      <c r="N100" s="22"/>
      <c r="O100" s="22"/>
      <c r="P100" s="22"/>
    </row>
    <row r="101" spans="1:16" s="18" customFormat="1">
      <c r="A101" s="7"/>
      <c r="B101" s="21"/>
      <c r="C101" s="5"/>
      <c r="D101" s="21"/>
      <c r="E101" s="21"/>
      <c r="F101" s="21"/>
      <c r="G101" s="22"/>
      <c r="H101" s="22"/>
      <c r="I101" s="22"/>
      <c r="J101" s="22"/>
      <c r="K101" s="22"/>
      <c r="L101" s="22"/>
      <c r="M101" s="22"/>
      <c r="N101" s="22"/>
      <c r="O101" s="22"/>
      <c r="P101" s="22"/>
    </row>
    <row r="102" spans="1:16" s="18" customFormat="1">
      <c r="A102" s="7"/>
      <c r="B102" s="21"/>
      <c r="C102" s="5"/>
      <c r="D102" s="21"/>
      <c r="E102" s="21"/>
      <c r="F102" s="21"/>
      <c r="G102" s="22"/>
      <c r="H102" s="22"/>
      <c r="I102" s="22"/>
      <c r="J102" s="22"/>
      <c r="K102" s="22"/>
      <c r="L102" s="22"/>
      <c r="M102" s="22"/>
      <c r="N102" s="22"/>
      <c r="O102" s="22"/>
      <c r="P102" s="22"/>
    </row>
    <row r="103" spans="1:16" s="18" customFormat="1">
      <c r="A103" s="7"/>
      <c r="B103" s="21"/>
      <c r="C103" s="5"/>
      <c r="D103" s="21"/>
      <c r="E103" s="21"/>
      <c r="F103" s="21"/>
      <c r="G103" s="22"/>
      <c r="H103" s="22"/>
      <c r="I103" s="22"/>
      <c r="J103" s="22"/>
      <c r="K103" s="22"/>
      <c r="L103" s="22"/>
      <c r="M103" s="22"/>
      <c r="N103" s="22"/>
      <c r="O103" s="22"/>
      <c r="P103" s="22"/>
    </row>
    <row r="104" spans="1:16" s="18" customFormat="1">
      <c r="A104" s="7"/>
      <c r="B104" s="21"/>
      <c r="C104" s="5"/>
      <c r="D104" s="21"/>
      <c r="E104" s="21"/>
      <c r="F104" s="21"/>
      <c r="G104" s="22"/>
      <c r="H104" s="22"/>
      <c r="I104" s="22"/>
      <c r="J104" s="22"/>
      <c r="K104" s="22"/>
      <c r="L104" s="22"/>
      <c r="M104" s="22"/>
      <c r="N104" s="22"/>
      <c r="O104" s="22"/>
      <c r="P104" s="22"/>
    </row>
    <row r="105" spans="1:16" s="18" customFormat="1">
      <c r="A105" s="7"/>
      <c r="B105" s="21"/>
      <c r="C105" s="5"/>
      <c r="D105" s="21"/>
      <c r="E105" s="21"/>
      <c r="F105" s="21"/>
      <c r="G105" s="22"/>
      <c r="H105" s="22"/>
      <c r="I105" s="22"/>
      <c r="J105" s="22"/>
      <c r="K105" s="22"/>
      <c r="L105" s="22"/>
      <c r="M105" s="22"/>
      <c r="N105" s="22"/>
      <c r="O105" s="22"/>
      <c r="P105" s="22"/>
    </row>
    <row r="106" spans="1:16" s="18" customFormat="1">
      <c r="A106" s="7"/>
      <c r="B106" s="21"/>
      <c r="C106" s="5"/>
      <c r="D106" s="21"/>
      <c r="E106" s="21"/>
      <c r="F106" s="21"/>
      <c r="G106" s="22"/>
      <c r="H106" s="22"/>
      <c r="I106" s="22"/>
      <c r="J106" s="22"/>
      <c r="K106" s="22"/>
      <c r="L106" s="22"/>
      <c r="M106" s="22"/>
      <c r="N106" s="22"/>
      <c r="O106" s="22"/>
      <c r="P106" s="22"/>
    </row>
    <row r="107" spans="1:16" s="18" customFormat="1">
      <c r="A107" s="7"/>
      <c r="B107" s="21"/>
      <c r="C107" s="5"/>
      <c r="D107" s="21"/>
      <c r="E107" s="21"/>
      <c r="F107" s="21"/>
      <c r="G107" s="22"/>
      <c r="H107" s="22"/>
      <c r="I107" s="22"/>
      <c r="J107" s="22"/>
      <c r="K107" s="22"/>
      <c r="L107" s="22"/>
      <c r="M107" s="22"/>
      <c r="N107" s="22"/>
      <c r="O107" s="22"/>
      <c r="P107" s="22"/>
    </row>
    <row r="108" spans="1:16" s="18" customFormat="1">
      <c r="A108" s="7"/>
      <c r="B108" s="21"/>
      <c r="C108" s="5"/>
      <c r="D108" s="21"/>
      <c r="E108" s="21"/>
      <c r="F108" s="21"/>
      <c r="G108" s="22"/>
      <c r="H108" s="22"/>
      <c r="I108" s="22"/>
      <c r="J108" s="22"/>
      <c r="K108" s="22"/>
      <c r="L108" s="22"/>
      <c r="M108" s="22"/>
      <c r="N108" s="22"/>
      <c r="O108" s="22"/>
      <c r="P108" s="22"/>
    </row>
    <row r="109" spans="1:16" s="18" customFormat="1">
      <c r="A109" s="7"/>
      <c r="B109" s="21"/>
      <c r="C109" s="5"/>
      <c r="D109" s="21"/>
      <c r="E109" s="21"/>
      <c r="F109" s="21"/>
      <c r="G109" s="22"/>
      <c r="H109" s="22"/>
      <c r="I109" s="22"/>
      <c r="J109" s="22"/>
      <c r="K109" s="22"/>
      <c r="L109" s="22"/>
      <c r="M109" s="22"/>
      <c r="N109" s="22"/>
      <c r="O109" s="22"/>
      <c r="P109" s="22"/>
    </row>
    <row r="110" spans="1:16" s="18" customFormat="1">
      <c r="A110" s="7"/>
      <c r="B110" s="21"/>
      <c r="C110" s="5"/>
      <c r="D110" s="21"/>
      <c r="E110" s="21"/>
      <c r="F110" s="21"/>
      <c r="G110" s="22"/>
      <c r="H110" s="22"/>
      <c r="I110" s="22"/>
      <c r="J110" s="22"/>
      <c r="K110" s="22"/>
      <c r="L110" s="22"/>
      <c r="M110" s="22"/>
      <c r="N110" s="22"/>
      <c r="O110" s="22"/>
      <c r="P110" s="22"/>
    </row>
    <row r="111" spans="1:16" s="18" customFormat="1">
      <c r="A111" s="7"/>
      <c r="B111" s="21"/>
      <c r="C111" s="5"/>
      <c r="D111" s="21"/>
      <c r="E111" s="21"/>
      <c r="F111" s="21"/>
      <c r="G111" s="22"/>
      <c r="H111" s="22"/>
      <c r="I111" s="22"/>
      <c r="J111" s="22"/>
      <c r="K111" s="22"/>
      <c r="L111" s="22"/>
      <c r="M111" s="22"/>
      <c r="N111" s="22"/>
      <c r="O111" s="22"/>
      <c r="P111" s="22"/>
    </row>
    <row r="112" spans="1:16" s="18" customFormat="1">
      <c r="A112" s="7"/>
      <c r="B112" s="21"/>
      <c r="C112" s="5"/>
      <c r="D112" s="21"/>
      <c r="E112" s="21"/>
      <c r="F112" s="21"/>
      <c r="G112" s="22"/>
      <c r="H112" s="22"/>
      <c r="I112" s="22"/>
      <c r="J112" s="22"/>
      <c r="K112" s="22"/>
      <c r="L112" s="22"/>
      <c r="M112" s="22"/>
      <c r="N112" s="22"/>
      <c r="O112" s="22"/>
      <c r="P112" s="22"/>
    </row>
    <row r="113" spans="1:16" s="18" customFormat="1">
      <c r="A113" s="7"/>
      <c r="B113" s="21"/>
      <c r="C113" s="5"/>
      <c r="D113" s="21"/>
      <c r="E113" s="21"/>
      <c r="F113" s="21"/>
      <c r="G113" s="22"/>
      <c r="H113" s="22"/>
      <c r="I113" s="22"/>
      <c r="J113" s="22"/>
      <c r="K113" s="22"/>
      <c r="L113" s="22"/>
      <c r="M113" s="22"/>
      <c r="N113" s="22"/>
      <c r="O113" s="22"/>
      <c r="P113" s="22"/>
    </row>
    <row r="114" spans="1:16" s="18" customFormat="1">
      <c r="A114" s="7"/>
      <c r="B114" s="21"/>
      <c r="C114" s="5"/>
      <c r="D114" s="21"/>
      <c r="E114" s="21"/>
      <c r="F114" s="21"/>
      <c r="G114" s="22"/>
      <c r="H114" s="22"/>
      <c r="I114" s="22"/>
      <c r="J114" s="22"/>
      <c r="K114" s="22"/>
      <c r="L114" s="22"/>
      <c r="M114" s="22"/>
      <c r="N114" s="22"/>
      <c r="O114" s="22"/>
      <c r="P114" s="22"/>
    </row>
    <row r="115" spans="1:16" s="18" customFormat="1">
      <c r="A115" s="7"/>
      <c r="B115" s="21"/>
      <c r="C115" s="5"/>
      <c r="D115" s="21"/>
      <c r="E115" s="21"/>
      <c r="F115" s="21"/>
      <c r="G115" s="22"/>
      <c r="H115" s="22"/>
      <c r="I115" s="22"/>
      <c r="J115" s="22"/>
      <c r="K115" s="22"/>
      <c r="L115" s="22"/>
      <c r="M115" s="22"/>
      <c r="N115" s="22"/>
      <c r="O115" s="22"/>
      <c r="P115" s="22"/>
    </row>
    <row r="116" spans="1:16" s="18" customFormat="1">
      <c r="A116" s="7"/>
      <c r="B116" s="21"/>
      <c r="C116" s="5"/>
      <c r="D116" s="21"/>
      <c r="E116" s="21"/>
      <c r="F116" s="21"/>
      <c r="G116" s="22"/>
      <c r="H116" s="22"/>
      <c r="I116" s="22"/>
      <c r="J116" s="22"/>
      <c r="K116" s="22"/>
      <c r="L116" s="22"/>
      <c r="M116" s="22"/>
      <c r="N116" s="22"/>
      <c r="O116" s="22"/>
      <c r="P116" s="22"/>
    </row>
    <row r="117" spans="1:16" s="18" customFormat="1">
      <c r="A117" s="7"/>
      <c r="B117" s="21"/>
      <c r="C117" s="5"/>
      <c r="D117" s="21"/>
      <c r="E117" s="21"/>
      <c r="F117" s="21"/>
      <c r="G117" s="22"/>
      <c r="H117" s="22"/>
      <c r="I117" s="22"/>
      <c r="J117" s="22"/>
      <c r="K117" s="22"/>
      <c r="L117" s="22"/>
      <c r="M117" s="22"/>
      <c r="N117" s="22"/>
      <c r="O117" s="22"/>
      <c r="P117" s="22"/>
    </row>
    <row r="118" spans="1:16" s="18" customFormat="1">
      <c r="A118" s="7"/>
      <c r="B118" s="21"/>
      <c r="C118" s="5"/>
      <c r="D118" s="21"/>
      <c r="E118" s="21"/>
      <c r="F118" s="21"/>
      <c r="G118" s="22"/>
      <c r="H118" s="22"/>
      <c r="I118" s="22"/>
      <c r="J118" s="22"/>
      <c r="K118" s="22"/>
      <c r="L118" s="22"/>
      <c r="M118" s="22"/>
      <c r="N118" s="22"/>
      <c r="O118" s="22"/>
      <c r="P118" s="22"/>
    </row>
    <row r="119" spans="1:16" s="18" customFormat="1">
      <c r="A119" s="7"/>
      <c r="B119" s="21"/>
      <c r="C119" s="5"/>
      <c r="D119" s="21"/>
      <c r="E119" s="21"/>
      <c r="F119" s="21"/>
      <c r="G119" s="22"/>
      <c r="H119" s="22"/>
      <c r="I119" s="22"/>
      <c r="J119" s="22"/>
      <c r="K119" s="22"/>
      <c r="L119" s="22"/>
      <c r="M119" s="22"/>
      <c r="N119" s="22"/>
      <c r="O119" s="22"/>
      <c r="P119" s="22"/>
    </row>
    <row r="120" spans="1:16" s="18" customFormat="1">
      <c r="A120" s="7"/>
      <c r="B120" s="21"/>
      <c r="C120" s="5"/>
      <c r="D120" s="21"/>
      <c r="E120" s="21"/>
      <c r="F120" s="21"/>
      <c r="G120" s="22"/>
      <c r="H120" s="22"/>
      <c r="I120" s="22"/>
      <c r="J120" s="22"/>
      <c r="K120" s="22"/>
      <c r="L120" s="22"/>
      <c r="M120" s="22"/>
      <c r="N120" s="22"/>
      <c r="O120" s="22"/>
      <c r="P120" s="22"/>
    </row>
    <row r="121" spans="1:16" s="18" customFormat="1">
      <c r="A121" s="7"/>
      <c r="B121" s="21"/>
      <c r="C121" s="5"/>
      <c r="D121" s="21"/>
      <c r="E121" s="21"/>
      <c r="F121" s="21"/>
      <c r="G121" s="22"/>
      <c r="H121" s="22"/>
      <c r="I121" s="22"/>
      <c r="J121" s="22"/>
      <c r="K121" s="22"/>
      <c r="L121" s="22"/>
      <c r="M121" s="22"/>
      <c r="N121" s="22"/>
      <c r="O121" s="22"/>
      <c r="P121" s="22"/>
    </row>
    <row r="122" spans="1:16" s="18" customFormat="1">
      <c r="A122" s="7"/>
      <c r="B122" s="21"/>
      <c r="C122" s="5"/>
      <c r="D122" s="21"/>
      <c r="E122" s="21"/>
      <c r="F122" s="21"/>
      <c r="G122" s="22"/>
      <c r="H122" s="22"/>
      <c r="I122" s="22"/>
      <c r="J122" s="22"/>
      <c r="K122" s="22"/>
      <c r="L122" s="22"/>
      <c r="M122" s="22"/>
      <c r="N122" s="22"/>
      <c r="O122" s="22"/>
      <c r="P122" s="22"/>
    </row>
    <row r="123" spans="1:16" s="18" customFormat="1">
      <c r="A123" s="7"/>
      <c r="B123" s="21"/>
      <c r="C123" s="5"/>
      <c r="D123" s="21"/>
      <c r="E123" s="21"/>
      <c r="F123" s="21"/>
      <c r="G123" s="22"/>
      <c r="H123" s="22"/>
      <c r="I123" s="22"/>
      <c r="J123" s="22"/>
      <c r="K123" s="22"/>
      <c r="L123" s="22"/>
      <c r="M123" s="22"/>
      <c r="N123" s="22"/>
      <c r="O123" s="22"/>
      <c r="P123" s="22"/>
    </row>
    <row r="124" spans="1:16" s="18" customFormat="1">
      <c r="A124" s="7"/>
      <c r="B124" s="21"/>
      <c r="C124" s="5"/>
      <c r="D124" s="21"/>
      <c r="E124" s="21"/>
      <c r="F124" s="21"/>
      <c r="G124" s="22"/>
      <c r="H124" s="22"/>
      <c r="I124" s="22"/>
      <c r="J124" s="22"/>
      <c r="K124" s="22"/>
      <c r="L124" s="22"/>
      <c r="M124" s="22"/>
      <c r="N124" s="22"/>
      <c r="O124" s="22"/>
      <c r="P124" s="22"/>
    </row>
    <row r="125" spans="1:16" s="18" customFormat="1">
      <c r="A125" s="7"/>
      <c r="B125" s="21"/>
      <c r="C125" s="5"/>
      <c r="D125" s="21"/>
      <c r="E125" s="21"/>
      <c r="F125" s="21"/>
      <c r="G125" s="22"/>
      <c r="H125" s="22"/>
      <c r="I125" s="22"/>
      <c r="J125" s="22"/>
      <c r="K125" s="22"/>
      <c r="L125" s="22"/>
      <c r="M125" s="22"/>
      <c r="N125" s="22"/>
      <c r="O125" s="22"/>
      <c r="P125" s="22"/>
    </row>
    <row r="126" spans="1:16" s="18" customFormat="1">
      <c r="A126" s="7"/>
      <c r="B126" s="21"/>
      <c r="C126" s="5"/>
      <c r="D126" s="21"/>
      <c r="E126" s="21"/>
      <c r="F126" s="21"/>
      <c r="G126" s="22"/>
      <c r="H126" s="22"/>
      <c r="I126" s="22"/>
      <c r="J126" s="22"/>
      <c r="K126" s="22"/>
      <c r="L126" s="22"/>
      <c r="M126" s="22"/>
      <c r="N126" s="22"/>
      <c r="O126" s="22"/>
      <c r="P126" s="22"/>
    </row>
    <row r="127" spans="1:16" s="18" customFormat="1">
      <c r="A127" s="7"/>
      <c r="B127" s="21"/>
      <c r="C127" s="5"/>
      <c r="D127" s="21"/>
      <c r="E127" s="21"/>
      <c r="F127" s="21"/>
      <c r="G127" s="22"/>
      <c r="H127" s="22"/>
      <c r="I127" s="22"/>
      <c r="J127" s="22"/>
      <c r="K127" s="22"/>
      <c r="L127" s="22"/>
      <c r="M127" s="22"/>
      <c r="N127" s="22"/>
      <c r="O127" s="22"/>
      <c r="P127" s="22"/>
    </row>
    <row r="128" spans="1:16" s="18" customFormat="1">
      <c r="A128" s="7"/>
      <c r="B128" s="21"/>
      <c r="C128" s="5"/>
      <c r="D128" s="21"/>
      <c r="E128" s="21"/>
      <c r="F128" s="21"/>
      <c r="G128" s="22"/>
      <c r="H128" s="22"/>
      <c r="I128" s="22"/>
      <c r="J128" s="22"/>
      <c r="K128" s="22"/>
      <c r="L128" s="22"/>
      <c r="M128" s="22"/>
      <c r="N128" s="22"/>
      <c r="O128" s="22"/>
      <c r="P128" s="22"/>
    </row>
    <row r="129" spans="1:16" s="18" customFormat="1">
      <c r="A129" s="7"/>
      <c r="B129" s="21"/>
      <c r="C129" s="5"/>
      <c r="D129" s="21"/>
      <c r="E129" s="21"/>
      <c r="F129" s="21"/>
      <c r="G129" s="22"/>
      <c r="H129" s="22"/>
      <c r="I129" s="22"/>
      <c r="J129" s="22"/>
      <c r="K129" s="22"/>
      <c r="L129" s="22"/>
      <c r="M129" s="22"/>
      <c r="N129" s="22"/>
      <c r="O129" s="22"/>
      <c r="P129" s="22"/>
    </row>
    <row r="130" spans="1:16" s="18" customFormat="1">
      <c r="A130" s="7"/>
      <c r="B130" s="21"/>
      <c r="C130" s="5"/>
      <c r="D130" s="21"/>
      <c r="E130" s="21"/>
      <c r="F130" s="21"/>
      <c r="G130" s="22"/>
      <c r="H130" s="22"/>
      <c r="I130" s="22"/>
      <c r="J130" s="22"/>
      <c r="K130" s="22"/>
      <c r="L130" s="22"/>
      <c r="M130" s="22"/>
      <c r="N130" s="22"/>
      <c r="O130" s="22"/>
      <c r="P130" s="22"/>
    </row>
    <row r="131" spans="1:16" s="18" customFormat="1">
      <c r="A131" s="7"/>
      <c r="B131" s="21"/>
      <c r="C131" s="5"/>
      <c r="D131" s="21"/>
      <c r="E131" s="21"/>
      <c r="F131" s="21"/>
      <c r="G131" s="22"/>
      <c r="H131" s="22"/>
      <c r="I131" s="22"/>
      <c r="J131" s="22"/>
      <c r="K131" s="22"/>
      <c r="L131" s="22"/>
      <c r="M131" s="22"/>
      <c r="N131" s="22"/>
      <c r="O131" s="22"/>
      <c r="P131" s="22"/>
    </row>
    <row r="132" spans="1:16" s="18" customFormat="1">
      <c r="A132" s="7"/>
      <c r="B132" s="21"/>
      <c r="C132" s="5"/>
      <c r="D132" s="21"/>
      <c r="E132" s="21"/>
      <c r="F132" s="21"/>
      <c r="G132" s="22"/>
      <c r="H132" s="22"/>
      <c r="I132" s="22"/>
      <c r="J132" s="22"/>
      <c r="K132" s="22"/>
      <c r="L132" s="22"/>
      <c r="M132" s="22"/>
      <c r="N132" s="22"/>
      <c r="O132" s="22"/>
      <c r="P132" s="22"/>
    </row>
    <row r="133" spans="1:16" s="18" customFormat="1">
      <c r="A133" s="7"/>
      <c r="B133" s="21"/>
      <c r="C133" s="5"/>
      <c r="D133" s="21"/>
      <c r="E133" s="21"/>
      <c r="F133" s="21"/>
      <c r="G133" s="22"/>
      <c r="H133" s="22"/>
      <c r="I133" s="22"/>
      <c r="J133" s="22"/>
      <c r="K133" s="22"/>
      <c r="L133" s="22"/>
      <c r="M133" s="22"/>
      <c r="N133" s="22"/>
      <c r="O133" s="22"/>
      <c r="P133" s="22"/>
    </row>
    <row r="134" spans="1:16" s="18" customFormat="1">
      <c r="A134" s="7"/>
      <c r="B134" s="21"/>
      <c r="C134" s="5"/>
      <c r="D134" s="21"/>
      <c r="E134" s="21"/>
      <c r="F134" s="21"/>
      <c r="G134" s="22"/>
      <c r="H134" s="22"/>
      <c r="I134" s="22"/>
      <c r="J134" s="22"/>
      <c r="K134" s="22"/>
      <c r="L134" s="22"/>
      <c r="M134" s="22"/>
      <c r="N134" s="22"/>
      <c r="O134" s="22"/>
      <c r="P134" s="22"/>
    </row>
    <row r="135" spans="1:16" s="18" customFormat="1">
      <c r="A135" s="7"/>
      <c r="B135" s="21"/>
      <c r="C135" s="5"/>
      <c r="D135" s="21"/>
      <c r="E135" s="21"/>
      <c r="F135" s="21"/>
      <c r="G135" s="22"/>
      <c r="H135" s="22"/>
      <c r="I135" s="22"/>
      <c r="J135" s="22"/>
      <c r="K135" s="22"/>
      <c r="L135" s="22"/>
      <c r="M135" s="22"/>
      <c r="N135" s="22"/>
      <c r="O135" s="22"/>
      <c r="P135" s="22"/>
    </row>
    <row r="136" spans="1:16" s="18" customFormat="1">
      <c r="A136" s="7"/>
      <c r="B136" s="21"/>
      <c r="C136" s="5"/>
      <c r="D136" s="21"/>
      <c r="E136" s="21"/>
      <c r="F136" s="21"/>
      <c r="G136" s="22"/>
      <c r="H136" s="22"/>
      <c r="I136" s="22"/>
      <c r="J136" s="22"/>
      <c r="K136" s="22"/>
      <c r="L136" s="22"/>
      <c r="M136" s="22"/>
      <c r="N136" s="22"/>
      <c r="O136" s="22"/>
      <c r="P136" s="22"/>
    </row>
    <row r="137" spans="1:16" s="18" customFormat="1">
      <c r="A137" s="7"/>
      <c r="B137" s="21"/>
      <c r="C137" s="5"/>
      <c r="D137" s="21"/>
      <c r="E137" s="21"/>
      <c r="F137" s="21"/>
      <c r="G137" s="22"/>
      <c r="H137" s="22"/>
      <c r="I137" s="22"/>
      <c r="J137" s="22"/>
      <c r="K137" s="22"/>
      <c r="L137" s="22"/>
      <c r="M137" s="22"/>
      <c r="N137" s="22"/>
      <c r="O137" s="22"/>
      <c r="P137" s="22"/>
    </row>
    <row r="138" spans="1:16" s="18" customFormat="1">
      <c r="A138" s="7"/>
      <c r="B138" s="21"/>
      <c r="C138" s="5"/>
      <c r="D138" s="21"/>
      <c r="E138" s="21"/>
      <c r="F138" s="21"/>
      <c r="G138" s="22"/>
      <c r="H138" s="22"/>
      <c r="I138" s="22"/>
      <c r="J138" s="22"/>
      <c r="K138" s="22"/>
      <c r="L138" s="22"/>
      <c r="M138" s="22"/>
      <c r="N138" s="22"/>
      <c r="O138" s="22"/>
      <c r="P138" s="22"/>
    </row>
    <row r="139" spans="1:16" s="18" customFormat="1">
      <c r="A139" s="7"/>
      <c r="B139" s="21"/>
      <c r="C139" s="5"/>
      <c r="D139" s="21"/>
      <c r="E139" s="21"/>
      <c r="F139" s="21"/>
      <c r="G139" s="22"/>
      <c r="H139" s="22"/>
      <c r="I139" s="22"/>
      <c r="J139" s="22"/>
      <c r="K139" s="22"/>
      <c r="L139" s="22"/>
      <c r="M139" s="22"/>
      <c r="N139" s="22"/>
      <c r="O139" s="22"/>
      <c r="P139" s="22"/>
    </row>
    <row r="140" spans="1:16" s="18" customFormat="1">
      <c r="A140" s="7"/>
      <c r="B140" s="21"/>
      <c r="C140" s="5"/>
      <c r="D140" s="21"/>
      <c r="E140" s="21"/>
      <c r="F140" s="21"/>
      <c r="G140" s="22"/>
      <c r="H140" s="22"/>
      <c r="I140" s="22"/>
      <c r="J140" s="22"/>
      <c r="K140" s="22"/>
      <c r="L140" s="22"/>
      <c r="M140" s="22"/>
      <c r="N140" s="22"/>
      <c r="O140" s="22"/>
      <c r="P140" s="22"/>
    </row>
    <row r="141" spans="1:16" s="18" customFormat="1">
      <c r="A141" s="7"/>
      <c r="B141" s="21"/>
      <c r="C141" s="5"/>
      <c r="D141" s="21"/>
      <c r="E141" s="21"/>
      <c r="F141" s="21"/>
      <c r="G141" s="22"/>
      <c r="H141" s="22"/>
      <c r="I141" s="22"/>
      <c r="J141" s="22"/>
      <c r="K141" s="22"/>
      <c r="L141" s="22"/>
      <c r="M141" s="22"/>
      <c r="N141" s="22"/>
      <c r="O141" s="22"/>
      <c r="P141" s="22"/>
    </row>
    <row r="142" spans="1:16" s="18" customFormat="1">
      <c r="A142" s="7"/>
      <c r="B142" s="21"/>
      <c r="C142" s="5"/>
      <c r="D142" s="21"/>
      <c r="E142" s="21"/>
      <c r="F142" s="21"/>
      <c r="G142" s="22"/>
      <c r="H142" s="22"/>
      <c r="I142" s="22"/>
      <c r="J142" s="22"/>
      <c r="K142" s="22"/>
      <c r="L142" s="22"/>
      <c r="M142" s="22"/>
      <c r="N142" s="22"/>
      <c r="O142" s="22"/>
      <c r="P142" s="22"/>
    </row>
    <row r="143" spans="1:16" s="18" customFormat="1">
      <c r="A143" s="7"/>
      <c r="B143" s="21"/>
      <c r="C143" s="5"/>
      <c r="D143" s="21"/>
      <c r="E143" s="21"/>
      <c r="F143" s="21"/>
      <c r="G143" s="22"/>
      <c r="H143" s="22"/>
      <c r="I143" s="22"/>
      <c r="J143" s="22"/>
      <c r="K143" s="22"/>
      <c r="L143" s="22"/>
      <c r="M143" s="22"/>
      <c r="N143" s="22"/>
      <c r="O143" s="22"/>
      <c r="P143" s="22"/>
    </row>
    <row r="144" spans="1:16" s="18" customFormat="1">
      <c r="A144" s="7"/>
      <c r="B144" s="21"/>
      <c r="C144" s="5"/>
      <c r="D144" s="21"/>
      <c r="E144" s="21"/>
      <c r="F144" s="21"/>
      <c r="G144" s="22"/>
      <c r="H144" s="22"/>
      <c r="I144" s="22"/>
      <c r="J144" s="22"/>
      <c r="K144" s="22"/>
      <c r="L144" s="22"/>
      <c r="M144" s="22"/>
      <c r="N144" s="22"/>
      <c r="O144" s="22"/>
      <c r="P144" s="22"/>
    </row>
    <row r="145" spans="1:16" s="18" customFormat="1">
      <c r="A145" s="7"/>
      <c r="B145" s="21"/>
      <c r="C145" s="5"/>
      <c r="D145" s="21"/>
      <c r="E145" s="21"/>
      <c r="F145" s="21"/>
      <c r="G145" s="22"/>
      <c r="H145" s="22"/>
      <c r="I145" s="22"/>
      <c r="J145" s="22"/>
      <c r="K145" s="22"/>
      <c r="L145" s="22"/>
      <c r="M145" s="22"/>
      <c r="N145" s="22"/>
      <c r="O145" s="22"/>
      <c r="P145" s="22"/>
    </row>
    <row r="146" spans="1:16" s="18" customFormat="1">
      <c r="A146" s="7"/>
      <c r="B146" s="21"/>
      <c r="C146" s="5"/>
      <c r="D146" s="21"/>
      <c r="E146" s="21"/>
      <c r="F146" s="21"/>
      <c r="G146" s="22"/>
      <c r="H146" s="22"/>
      <c r="I146" s="22"/>
      <c r="J146" s="22"/>
      <c r="K146" s="22"/>
      <c r="L146" s="22"/>
      <c r="M146" s="22"/>
      <c r="N146" s="22"/>
      <c r="O146" s="22"/>
      <c r="P146" s="22"/>
    </row>
    <row r="147" spans="1:16" s="18" customFormat="1">
      <c r="A147" s="7"/>
      <c r="B147" s="21"/>
      <c r="C147" s="5"/>
      <c r="D147" s="21"/>
      <c r="E147" s="21"/>
      <c r="F147" s="21"/>
      <c r="G147" s="22"/>
      <c r="H147" s="22"/>
      <c r="I147" s="22"/>
      <c r="J147" s="22"/>
      <c r="K147" s="22"/>
      <c r="L147" s="22"/>
      <c r="M147" s="22"/>
      <c r="N147" s="22"/>
      <c r="O147" s="22"/>
      <c r="P147" s="22"/>
    </row>
    <row r="148" spans="1:16" s="18" customFormat="1">
      <c r="A148" s="7"/>
      <c r="B148" s="21"/>
      <c r="C148" s="5"/>
      <c r="D148" s="21"/>
      <c r="E148" s="21"/>
      <c r="F148" s="21"/>
      <c r="G148" s="22"/>
      <c r="H148" s="22"/>
      <c r="I148" s="22"/>
      <c r="J148" s="22"/>
      <c r="K148" s="22"/>
      <c r="L148" s="22"/>
      <c r="M148" s="22"/>
      <c r="N148" s="22"/>
      <c r="O148" s="22"/>
      <c r="P148" s="22"/>
    </row>
    <row r="149" spans="1:16" s="18" customFormat="1">
      <c r="A149" s="7"/>
      <c r="B149" s="21"/>
      <c r="C149" s="5"/>
      <c r="D149" s="21"/>
      <c r="E149" s="21"/>
      <c r="F149" s="21"/>
      <c r="G149" s="22"/>
      <c r="H149" s="22"/>
      <c r="I149" s="22"/>
      <c r="J149" s="22"/>
      <c r="K149" s="22"/>
      <c r="L149" s="22"/>
      <c r="M149" s="22"/>
      <c r="N149" s="22"/>
      <c r="O149" s="22"/>
      <c r="P149" s="22"/>
    </row>
    <row r="150" spans="1:16" s="18" customFormat="1">
      <c r="A150" s="7"/>
      <c r="B150" s="21"/>
      <c r="C150" s="5"/>
      <c r="D150" s="21"/>
      <c r="E150" s="21"/>
      <c r="F150" s="21"/>
      <c r="G150" s="22"/>
      <c r="H150" s="22"/>
      <c r="I150" s="22"/>
      <c r="J150" s="22"/>
      <c r="K150" s="22"/>
      <c r="L150" s="22"/>
      <c r="M150" s="22"/>
      <c r="N150" s="22"/>
      <c r="O150" s="22"/>
      <c r="P150" s="22"/>
    </row>
    <row r="151" spans="1:16" s="18" customFormat="1">
      <c r="A151" s="7"/>
      <c r="B151" s="21"/>
      <c r="C151" s="5"/>
      <c r="D151" s="21"/>
      <c r="E151" s="21"/>
      <c r="F151" s="21"/>
      <c r="G151" s="22"/>
      <c r="H151" s="22"/>
      <c r="I151" s="22"/>
      <c r="J151" s="22"/>
      <c r="K151" s="22"/>
      <c r="L151" s="22"/>
      <c r="M151" s="22"/>
      <c r="N151" s="22"/>
      <c r="O151" s="22"/>
      <c r="P151" s="22"/>
    </row>
    <row r="152" spans="1:16" s="18" customFormat="1">
      <c r="A152" s="7"/>
      <c r="B152" s="21"/>
      <c r="C152" s="5"/>
      <c r="D152" s="21"/>
      <c r="E152" s="21"/>
      <c r="F152" s="21"/>
      <c r="G152" s="22"/>
      <c r="H152" s="22"/>
      <c r="I152" s="22"/>
      <c r="J152" s="22"/>
      <c r="K152" s="22"/>
      <c r="L152" s="22"/>
      <c r="M152" s="22"/>
      <c r="N152" s="22"/>
      <c r="O152" s="22"/>
      <c r="P152" s="22"/>
    </row>
    <row r="153" spans="1:16" s="18" customFormat="1">
      <c r="A153" s="7"/>
      <c r="B153" s="21"/>
      <c r="C153" s="5"/>
      <c r="D153" s="21"/>
      <c r="E153" s="21"/>
      <c r="F153" s="21"/>
      <c r="G153" s="22"/>
      <c r="H153" s="22"/>
      <c r="I153" s="22"/>
      <c r="J153" s="22"/>
      <c r="K153" s="22"/>
      <c r="L153" s="22"/>
      <c r="M153" s="22"/>
      <c r="N153" s="22"/>
      <c r="O153" s="22"/>
      <c r="P153" s="22"/>
    </row>
    <row r="154" spans="1:16" s="18" customFormat="1">
      <c r="A154" s="7"/>
      <c r="B154" s="21"/>
      <c r="C154" s="5"/>
      <c r="D154" s="21"/>
      <c r="E154" s="21"/>
      <c r="F154" s="21"/>
      <c r="G154" s="22"/>
      <c r="H154" s="22"/>
      <c r="I154" s="22"/>
      <c r="J154" s="22"/>
      <c r="K154" s="22"/>
      <c r="L154" s="22"/>
      <c r="M154" s="22"/>
      <c r="N154" s="22"/>
      <c r="O154" s="22"/>
      <c r="P154" s="22"/>
    </row>
    <row r="155" spans="1:16" s="18" customFormat="1">
      <c r="A155" s="7"/>
      <c r="B155" s="21"/>
      <c r="C155" s="5"/>
      <c r="D155" s="21"/>
      <c r="E155" s="21"/>
      <c r="F155" s="21"/>
      <c r="G155" s="22"/>
      <c r="H155" s="22"/>
      <c r="I155" s="22"/>
      <c r="J155" s="22"/>
      <c r="K155" s="22"/>
      <c r="L155" s="22"/>
      <c r="M155" s="22"/>
      <c r="N155" s="22"/>
      <c r="O155" s="22"/>
      <c r="P155" s="22"/>
    </row>
    <row r="156" spans="1:16" s="18" customFormat="1">
      <c r="A156" s="7"/>
      <c r="B156" s="21"/>
      <c r="C156" s="5"/>
      <c r="D156" s="21"/>
      <c r="E156" s="21"/>
      <c r="F156" s="21"/>
      <c r="G156" s="22"/>
      <c r="H156" s="22"/>
      <c r="I156" s="22"/>
      <c r="J156" s="22"/>
      <c r="K156" s="22"/>
      <c r="L156" s="22"/>
      <c r="M156" s="22"/>
      <c r="N156" s="22"/>
      <c r="O156" s="22"/>
      <c r="P156" s="22"/>
    </row>
    <row r="157" spans="1:16" s="18" customFormat="1">
      <c r="A157" s="7"/>
      <c r="B157" s="21"/>
      <c r="C157" s="5"/>
      <c r="D157" s="21"/>
      <c r="E157" s="21"/>
      <c r="F157" s="21"/>
      <c r="G157" s="22"/>
      <c r="H157" s="22"/>
      <c r="I157" s="22"/>
      <c r="J157" s="22"/>
      <c r="K157" s="22"/>
      <c r="L157" s="22"/>
      <c r="M157" s="22"/>
      <c r="N157" s="22"/>
      <c r="O157" s="22"/>
      <c r="P157" s="22"/>
    </row>
    <row r="158" spans="1:16" s="18" customFormat="1">
      <c r="A158" s="7"/>
      <c r="B158" s="21"/>
      <c r="C158" s="5"/>
      <c r="D158" s="21"/>
      <c r="E158" s="21"/>
      <c r="F158" s="21"/>
      <c r="G158" s="22"/>
      <c r="H158" s="22"/>
      <c r="I158" s="22"/>
      <c r="J158" s="22"/>
      <c r="K158" s="22"/>
      <c r="L158" s="22"/>
      <c r="M158" s="22"/>
      <c r="N158" s="22"/>
      <c r="O158" s="22"/>
      <c r="P158" s="22"/>
    </row>
    <row r="159" spans="1:16" s="18" customFormat="1">
      <c r="A159" s="7"/>
      <c r="B159" s="21"/>
      <c r="C159" s="5"/>
      <c r="D159" s="21"/>
      <c r="E159" s="21"/>
      <c r="F159" s="21"/>
      <c r="G159" s="22"/>
      <c r="H159" s="22"/>
      <c r="I159" s="22"/>
      <c r="J159" s="22"/>
      <c r="K159" s="22"/>
      <c r="L159" s="22"/>
      <c r="M159" s="22"/>
      <c r="N159" s="22"/>
      <c r="O159" s="22"/>
      <c r="P159" s="22"/>
    </row>
    <row r="160" spans="1:16" s="18" customFormat="1">
      <c r="A160" s="7"/>
      <c r="B160" s="21"/>
      <c r="C160" s="5"/>
      <c r="D160" s="21"/>
      <c r="E160" s="21"/>
      <c r="F160" s="21"/>
      <c r="G160" s="22"/>
      <c r="H160" s="22"/>
      <c r="I160" s="22"/>
      <c r="J160" s="22"/>
      <c r="K160" s="22"/>
      <c r="L160" s="22"/>
      <c r="M160" s="22"/>
      <c r="N160" s="22"/>
      <c r="O160" s="22"/>
      <c r="P160" s="22"/>
    </row>
    <row r="161" spans="1:16" s="18" customFormat="1">
      <c r="A161" s="7"/>
      <c r="B161" s="21"/>
      <c r="C161" s="5"/>
      <c r="D161" s="21"/>
      <c r="E161" s="21"/>
      <c r="F161" s="21"/>
      <c r="G161" s="22"/>
      <c r="H161" s="22"/>
      <c r="I161" s="22"/>
      <c r="J161" s="22"/>
      <c r="K161" s="22"/>
      <c r="L161" s="22"/>
      <c r="M161" s="22"/>
      <c r="N161" s="22"/>
      <c r="O161" s="22"/>
      <c r="P161" s="22"/>
    </row>
    <row r="162" spans="1:16" s="18" customFormat="1">
      <c r="A162" s="7"/>
      <c r="B162" s="21"/>
      <c r="C162" s="5"/>
      <c r="D162" s="21"/>
      <c r="E162" s="21"/>
      <c r="F162" s="21"/>
      <c r="G162" s="22"/>
      <c r="H162" s="22"/>
      <c r="I162" s="22"/>
      <c r="J162" s="22"/>
      <c r="K162" s="22"/>
      <c r="L162" s="22"/>
      <c r="M162" s="22"/>
      <c r="N162" s="22"/>
      <c r="O162" s="22"/>
      <c r="P162" s="22"/>
    </row>
    <row r="163" spans="1:16" s="18" customFormat="1">
      <c r="A163" s="7"/>
      <c r="B163" s="21"/>
      <c r="C163" s="5"/>
      <c r="D163" s="21"/>
      <c r="E163" s="21"/>
      <c r="F163" s="21"/>
      <c r="G163" s="22"/>
      <c r="H163" s="22"/>
      <c r="I163" s="22"/>
      <c r="J163" s="22"/>
      <c r="K163" s="22"/>
      <c r="L163" s="22"/>
      <c r="M163" s="22"/>
      <c r="N163" s="22"/>
      <c r="O163" s="22"/>
      <c r="P163" s="22"/>
    </row>
    <row r="164" spans="1:16" s="18" customFormat="1">
      <c r="A164" s="7"/>
      <c r="B164" s="21"/>
      <c r="C164" s="5"/>
      <c r="D164" s="21"/>
      <c r="E164" s="21"/>
      <c r="F164" s="21"/>
      <c r="G164" s="22"/>
      <c r="H164" s="22"/>
      <c r="I164" s="22"/>
      <c r="J164" s="22"/>
      <c r="K164" s="22"/>
      <c r="L164" s="22"/>
      <c r="M164" s="22"/>
      <c r="N164" s="22"/>
      <c r="O164" s="22"/>
      <c r="P164" s="22"/>
    </row>
    <row r="165" spans="1:16" s="18" customFormat="1">
      <c r="A165" s="7"/>
      <c r="B165" s="21"/>
      <c r="C165" s="5"/>
      <c r="D165" s="21"/>
      <c r="E165" s="21"/>
      <c r="F165" s="21"/>
      <c r="G165" s="22"/>
      <c r="H165" s="22"/>
      <c r="I165" s="22"/>
      <c r="J165" s="22"/>
      <c r="K165" s="22"/>
      <c r="L165" s="22"/>
      <c r="M165" s="22"/>
      <c r="N165" s="22"/>
      <c r="O165" s="22"/>
      <c r="P165" s="22"/>
    </row>
    <row r="166" spans="1:16" s="18" customFormat="1">
      <c r="A166" s="7"/>
      <c r="B166" s="21"/>
      <c r="C166" s="5"/>
      <c r="D166" s="21"/>
      <c r="E166" s="21"/>
      <c r="F166" s="21"/>
      <c r="G166" s="22"/>
      <c r="H166" s="22"/>
      <c r="I166" s="22"/>
      <c r="J166" s="22"/>
      <c r="K166" s="22"/>
      <c r="L166" s="22"/>
      <c r="M166" s="22"/>
      <c r="N166" s="22"/>
      <c r="O166" s="22"/>
      <c r="P166" s="22"/>
    </row>
    <row r="167" spans="1:16" s="18" customFormat="1">
      <c r="A167" s="7"/>
      <c r="B167" s="21"/>
      <c r="C167" s="5"/>
      <c r="D167" s="21"/>
      <c r="E167" s="21"/>
      <c r="F167" s="21"/>
      <c r="G167" s="22"/>
      <c r="H167" s="22"/>
      <c r="I167" s="22"/>
      <c r="J167" s="22"/>
      <c r="K167" s="22"/>
      <c r="L167" s="22"/>
      <c r="M167" s="22"/>
      <c r="N167" s="22"/>
      <c r="O167" s="22"/>
      <c r="P167" s="22"/>
    </row>
    <row r="168" spans="1:16" s="18" customFormat="1">
      <c r="A168" s="7"/>
      <c r="B168" s="21"/>
      <c r="C168" s="5"/>
      <c r="D168" s="21"/>
      <c r="E168" s="21"/>
      <c r="F168" s="21"/>
      <c r="G168" s="22"/>
      <c r="H168" s="22"/>
      <c r="I168" s="22"/>
      <c r="J168" s="22"/>
      <c r="K168" s="22"/>
      <c r="L168" s="22"/>
      <c r="M168" s="22"/>
      <c r="N168" s="22"/>
      <c r="O168" s="22"/>
      <c r="P168" s="22"/>
    </row>
    <row r="169" spans="1:16" s="18" customFormat="1">
      <c r="A169" s="7"/>
      <c r="B169" s="21"/>
      <c r="C169" s="5"/>
      <c r="D169" s="21"/>
      <c r="E169" s="21"/>
      <c r="F169" s="21"/>
      <c r="G169" s="22"/>
      <c r="H169" s="22"/>
      <c r="I169" s="22"/>
      <c r="J169" s="22"/>
      <c r="K169" s="22"/>
      <c r="L169" s="22"/>
      <c r="M169" s="22"/>
      <c r="N169" s="22"/>
      <c r="O169" s="22"/>
      <c r="P169" s="22"/>
    </row>
    <row r="170" spans="1:16" s="18" customFormat="1">
      <c r="A170" s="7"/>
      <c r="B170" s="21"/>
      <c r="C170" s="5"/>
      <c r="D170" s="21"/>
      <c r="E170" s="21"/>
      <c r="F170" s="21"/>
      <c r="G170" s="22"/>
      <c r="H170" s="22"/>
      <c r="I170" s="22"/>
      <c r="J170" s="22"/>
      <c r="K170" s="22"/>
      <c r="L170" s="22"/>
      <c r="M170" s="22"/>
      <c r="N170" s="22"/>
      <c r="O170" s="22"/>
      <c r="P170" s="22"/>
    </row>
    <row r="171" spans="1:16" s="18" customFormat="1">
      <c r="A171" s="7"/>
      <c r="B171" s="21"/>
      <c r="C171" s="5"/>
      <c r="D171" s="21"/>
      <c r="E171" s="21"/>
      <c r="F171" s="21"/>
      <c r="G171" s="22"/>
      <c r="H171" s="22"/>
      <c r="I171" s="22"/>
      <c r="J171" s="22"/>
      <c r="K171" s="22"/>
      <c r="L171" s="22"/>
      <c r="M171" s="22"/>
      <c r="N171" s="22"/>
      <c r="O171" s="22"/>
      <c r="P171" s="22"/>
    </row>
    <row r="172" spans="1:16" s="18" customFormat="1">
      <c r="A172" s="7"/>
      <c r="B172" s="21"/>
      <c r="C172" s="5"/>
      <c r="D172" s="21"/>
      <c r="E172" s="21"/>
      <c r="F172" s="21"/>
      <c r="G172" s="22"/>
      <c r="H172" s="22"/>
      <c r="I172" s="22"/>
      <c r="J172" s="22"/>
      <c r="K172" s="22"/>
      <c r="L172" s="22"/>
      <c r="M172" s="22"/>
      <c r="N172" s="22"/>
      <c r="O172" s="22"/>
      <c r="P172" s="22"/>
    </row>
    <row r="173" spans="1:16" s="18" customFormat="1">
      <c r="A173" s="7"/>
      <c r="B173" s="21"/>
      <c r="C173" s="5"/>
      <c r="D173" s="21"/>
      <c r="E173" s="21"/>
      <c r="F173" s="21"/>
      <c r="G173" s="22"/>
      <c r="H173" s="22"/>
      <c r="I173" s="22"/>
      <c r="J173" s="22"/>
      <c r="K173" s="22"/>
      <c r="L173" s="22"/>
      <c r="M173" s="22"/>
      <c r="N173" s="22"/>
      <c r="O173" s="22"/>
      <c r="P173" s="22"/>
    </row>
    <row r="174" spans="1:16" s="18" customFormat="1">
      <c r="A174" s="7"/>
      <c r="B174" s="21"/>
      <c r="C174" s="5"/>
      <c r="D174" s="21"/>
      <c r="E174" s="21"/>
      <c r="F174" s="21"/>
      <c r="G174" s="22"/>
      <c r="H174" s="22"/>
      <c r="I174" s="22"/>
      <c r="J174" s="22"/>
      <c r="K174" s="22"/>
      <c r="L174" s="22"/>
      <c r="M174" s="22"/>
      <c r="N174" s="22"/>
      <c r="O174" s="22"/>
      <c r="P174" s="22"/>
    </row>
    <row r="175" spans="1:16" s="18" customFormat="1">
      <c r="A175" s="7"/>
      <c r="B175" s="21"/>
      <c r="C175" s="5"/>
      <c r="D175" s="21"/>
      <c r="E175" s="21"/>
      <c r="F175" s="21"/>
      <c r="G175" s="22"/>
      <c r="H175" s="22"/>
      <c r="I175" s="22"/>
      <c r="J175" s="22"/>
      <c r="K175" s="22"/>
      <c r="L175" s="22"/>
      <c r="M175" s="22"/>
      <c r="N175" s="22"/>
      <c r="O175" s="22"/>
      <c r="P175" s="22"/>
    </row>
    <row r="176" spans="1:16" s="18" customFormat="1">
      <c r="A176" s="7"/>
      <c r="B176" s="21"/>
      <c r="C176" s="5"/>
      <c r="D176" s="21"/>
      <c r="E176" s="21"/>
      <c r="F176" s="21"/>
      <c r="G176" s="22"/>
      <c r="H176" s="22"/>
      <c r="I176" s="22"/>
      <c r="J176" s="22"/>
      <c r="K176" s="22"/>
      <c r="L176" s="22"/>
      <c r="M176" s="22"/>
      <c r="N176" s="22"/>
      <c r="O176" s="22"/>
      <c r="P176" s="22"/>
    </row>
    <row r="177" spans="1:16" s="18" customFormat="1">
      <c r="A177" s="7"/>
      <c r="B177" s="21"/>
      <c r="C177" s="5"/>
      <c r="D177" s="21"/>
      <c r="E177" s="21"/>
      <c r="F177" s="21"/>
      <c r="G177" s="22"/>
      <c r="H177" s="22"/>
      <c r="I177" s="22"/>
      <c r="J177" s="22"/>
      <c r="K177" s="22"/>
      <c r="L177" s="22"/>
      <c r="M177" s="22"/>
      <c r="N177" s="22"/>
      <c r="O177" s="22"/>
      <c r="P177" s="22"/>
    </row>
    <row r="178" spans="1:16" s="18" customFormat="1">
      <c r="A178" s="7"/>
      <c r="B178" s="21"/>
      <c r="C178" s="5"/>
      <c r="D178" s="21"/>
      <c r="E178" s="21"/>
      <c r="F178" s="21"/>
      <c r="G178" s="22"/>
      <c r="H178" s="22"/>
      <c r="I178" s="22"/>
      <c r="J178" s="22"/>
      <c r="K178" s="22"/>
      <c r="L178" s="22"/>
      <c r="M178" s="22"/>
      <c r="N178" s="22"/>
      <c r="O178" s="22"/>
      <c r="P178" s="22"/>
    </row>
    <row r="179" spans="1:16" s="18" customFormat="1">
      <c r="A179" s="7"/>
      <c r="B179" s="21"/>
      <c r="C179" s="5"/>
      <c r="D179" s="21"/>
      <c r="E179" s="21"/>
      <c r="F179" s="21"/>
      <c r="G179" s="22"/>
      <c r="H179" s="22"/>
      <c r="I179" s="22"/>
      <c r="J179" s="22"/>
      <c r="K179" s="22"/>
      <c r="L179" s="22"/>
      <c r="M179" s="22"/>
      <c r="N179" s="22"/>
      <c r="O179" s="22"/>
      <c r="P179" s="22"/>
    </row>
    <row r="180" spans="1:16" s="18" customFormat="1">
      <c r="A180" s="7"/>
      <c r="B180" s="21"/>
      <c r="C180" s="5"/>
      <c r="D180" s="21"/>
      <c r="E180" s="21"/>
      <c r="F180" s="21"/>
      <c r="G180" s="22"/>
      <c r="H180" s="22"/>
      <c r="I180" s="22"/>
      <c r="J180" s="22"/>
      <c r="K180" s="22"/>
      <c r="L180" s="22"/>
      <c r="M180" s="22"/>
      <c r="N180" s="22"/>
      <c r="O180" s="22"/>
      <c r="P180" s="22"/>
    </row>
    <row r="181" spans="1:16" s="18" customFormat="1">
      <c r="A181" s="7"/>
      <c r="B181" s="21"/>
      <c r="C181" s="5"/>
      <c r="D181" s="21"/>
      <c r="E181" s="21"/>
      <c r="F181" s="21"/>
      <c r="G181" s="22"/>
      <c r="H181" s="22"/>
      <c r="I181" s="22"/>
      <c r="J181" s="22"/>
      <c r="K181" s="22"/>
      <c r="L181" s="22"/>
      <c r="M181" s="22"/>
      <c r="N181" s="22"/>
      <c r="O181" s="22"/>
      <c r="P181" s="22"/>
    </row>
  </sheetData>
  <mergeCells count="33">
    <mergeCell ref="A83:E87"/>
    <mergeCell ref="A88:O88"/>
    <mergeCell ref="D89:O89"/>
    <mergeCell ref="A90:P90"/>
    <mergeCell ref="B32:P32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2016/2017&amp;R&amp;P</oddFooter>
  </headerFooter>
  <rowBreaks count="2" manualBreakCount="2">
    <brk id="31" max="15" man="1"/>
    <brk id="56" max="1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52" zoomScale="90" zoomScaleNormal="80" zoomScaleSheetLayoutView="90" workbookViewId="0">
      <selection activeCell="O64" sqref="O64"/>
    </sheetView>
  </sheetViews>
  <sheetFormatPr defaultColWidth="8.85546875" defaultRowHeight="15.75"/>
  <cols>
    <col min="1" max="1" width="6" style="23" customWidth="1"/>
    <col min="2" max="2" width="49.5703125" style="24" customWidth="1"/>
    <col min="3" max="3" width="16.85546875" style="83" customWidth="1"/>
    <col min="4" max="4" width="29" style="24" customWidth="1"/>
    <col min="5" max="5" width="17" style="24" customWidth="1"/>
    <col min="6" max="6" width="14.42578125" style="24" customWidth="1"/>
    <col min="7" max="7" width="7.85546875" style="9" customWidth="1"/>
    <col min="8" max="8" width="8.7109375" style="9" customWidth="1"/>
    <col min="9" max="9" width="8.140625" style="9" customWidth="1"/>
    <col min="10" max="10" width="8.7109375" style="9" customWidth="1"/>
    <col min="11" max="11" width="8.42578125" style="9" customWidth="1"/>
    <col min="12" max="12" width="8.7109375" style="9" customWidth="1"/>
    <col min="13" max="13" width="8.42578125" style="9" customWidth="1"/>
    <col min="14" max="14" width="9.140625" style="9" customWidth="1"/>
    <col min="15" max="15" width="8.42578125" style="9" customWidth="1"/>
    <col min="16" max="16" width="9.42578125" style="9" customWidth="1"/>
    <col min="17" max="16384" width="8.85546875" style="9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118" t="s">
        <v>0</v>
      </c>
      <c r="E2" s="118"/>
      <c r="F2" s="118"/>
      <c r="G2" s="3"/>
      <c r="H2" s="3"/>
      <c r="I2" s="3"/>
      <c r="J2" s="119" t="s">
        <v>1</v>
      </c>
      <c r="K2" s="119"/>
      <c r="L2" s="119"/>
      <c r="M2" s="119"/>
      <c r="N2" s="119"/>
      <c r="O2" s="2"/>
      <c r="P2" s="2"/>
    </row>
    <row r="3" spans="1:16" s="1" customFormat="1" ht="19.5" customHeight="1">
      <c r="A3" s="120" t="s">
        <v>2</v>
      </c>
      <c r="B3" s="120"/>
      <c r="C3" s="2"/>
      <c r="D3" s="120" t="s">
        <v>3</v>
      </c>
      <c r="E3" s="120"/>
      <c r="F3" s="120"/>
      <c r="G3" s="2"/>
      <c r="H3" s="2"/>
      <c r="I3" s="2"/>
      <c r="J3" s="47" t="s">
        <v>115</v>
      </c>
      <c r="K3" s="47"/>
      <c r="L3" s="47"/>
      <c r="M3" s="47"/>
      <c r="N3" s="47"/>
      <c r="O3" s="2"/>
      <c r="P3" s="2"/>
    </row>
    <row r="4" spans="1:16" s="4" customFormat="1" ht="19.5" customHeight="1">
      <c r="A4" s="120" t="s">
        <v>4</v>
      </c>
      <c r="B4" s="120"/>
      <c r="C4" s="2"/>
      <c r="D4" s="120" t="s">
        <v>5</v>
      </c>
      <c r="E4" s="120"/>
      <c r="F4" s="120"/>
      <c r="G4" s="2"/>
      <c r="H4" s="2"/>
      <c r="I4" s="2"/>
      <c r="J4" s="120" t="s">
        <v>6</v>
      </c>
      <c r="K4" s="120"/>
      <c r="L4" s="120"/>
      <c r="M4" s="120"/>
      <c r="N4" s="120"/>
      <c r="O4" s="2"/>
      <c r="P4" s="2"/>
    </row>
    <row r="5" spans="1:16" s="4" customFormat="1" ht="19.5" customHeight="1">
      <c r="A5" s="121" t="s">
        <v>7</v>
      </c>
      <c r="B5" s="121"/>
      <c r="C5" s="5"/>
      <c r="D5" s="120" t="s">
        <v>154</v>
      </c>
      <c r="E5" s="120"/>
      <c r="F5" s="120"/>
      <c r="G5" s="5"/>
      <c r="H5" s="5"/>
      <c r="I5" s="5"/>
      <c r="J5" s="120" t="s">
        <v>153</v>
      </c>
      <c r="K5" s="120"/>
      <c r="L5" s="120"/>
      <c r="M5" s="120"/>
      <c r="N5" s="120"/>
      <c r="O5" s="5"/>
      <c r="P5" s="5"/>
    </row>
    <row r="6" spans="1:16" s="4" customFormat="1" ht="19.5" customHeight="1">
      <c r="A6" s="118" t="s">
        <v>146</v>
      </c>
      <c r="B6" s="118"/>
      <c r="C6" s="3"/>
      <c r="D6" s="118" t="s">
        <v>147</v>
      </c>
      <c r="E6" s="118"/>
      <c r="F6" s="118"/>
      <c r="G6" s="3"/>
      <c r="H6" s="3"/>
      <c r="I6" s="3"/>
      <c r="J6" s="118" t="s">
        <v>147</v>
      </c>
      <c r="K6" s="118"/>
      <c r="L6" s="118"/>
      <c r="M6" s="118"/>
      <c r="N6" s="118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122" t="s">
        <v>8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</row>
    <row r="9" spans="1:16" s="47" customFormat="1" ht="19.5" customHeight="1">
      <c r="A9" s="121" t="s">
        <v>155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</row>
    <row r="10" spans="1:16" s="48" customFormat="1" ht="19.5" customHeight="1">
      <c r="A10" s="121" t="s">
        <v>128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6" s="7" customFormat="1" ht="19.5" customHeight="1" thickBot="1">
      <c r="A11" s="49"/>
      <c r="B11" s="49"/>
      <c r="C11" s="49"/>
      <c r="D11" s="49"/>
      <c r="E11" s="49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16" s="8" customFormat="1" ht="20.25" customHeight="1" thickBot="1">
      <c r="A12" s="126" t="s">
        <v>9</v>
      </c>
      <c r="B12" s="128" t="s">
        <v>110</v>
      </c>
      <c r="C12" s="130" t="s">
        <v>10</v>
      </c>
      <c r="D12" s="126" t="s">
        <v>11</v>
      </c>
      <c r="E12" s="126" t="s">
        <v>131</v>
      </c>
      <c r="F12" s="132" t="s">
        <v>132</v>
      </c>
      <c r="G12" s="123" t="s">
        <v>12</v>
      </c>
      <c r="H12" s="124"/>
      <c r="I12" s="124"/>
      <c r="J12" s="124"/>
      <c r="K12" s="124"/>
      <c r="L12" s="124"/>
      <c r="M12" s="124"/>
      <c r="N12" s="124"/>
      <c r="O12" s="124"/>
      <c r="P12" s="125"/>
    </row>
    <row r="13" spans="1:16" ht="46.5" customHeight="1" thickBot="1">
      <c r="A13" s="127"/>
      <c r="B13" s="129"/>
      <c r="C13" s="131"/>
      <c r="D13" s="127"/>
      <c r="E13" s="127"/>
      <c r="F13" s="133"/>
      <c r="G13" s="52" t="s">
        <v>13</v>
      </c>
      <c r="H13" s="52" t="s">
        <v>14</v>
      </c>
      <c r="I13" s="52" t="s">
        <v>15</v>
      </c>
      <c r="J13" s="53" t="s">
        <v>16</v>
      </c>
      <c r="K13" s="54" t="s">
        <v>17</v>
      </c>
      <c r="L13" s="52" t="s">
        <v>18</v>
      </c>
      <c r="M13" s="55" t="s">
        <v>19</v>
      </c>
      <c r="N13" s="52" t="s">
        <v>20</v>
      </c>
      <c r="O13" s="55" t="s">
        <v>21</v>
      </c>
      <c r="P13" s="52" t="s">
        <v>22</v>
      </c>
    </row>
    <row r="14" spans="1:16" s="18" customFormat="1" ht="29.25" customHeight="1" thickBot="1">
      <c r="A14" s="32">
        <v>1</v>
      </c>
      <c r="B14" s="56" t="s">
        <v>119</v>
      </c>
      <c r="C14" s="56" t="s">
        <v>76</v>
      </c>
      <c r="D14" s="12" t="s">
        <v>77</v>
      </c>
      <c r="E14" s="57" t="s">
        <v>157</v>
      </c>
      <c r="F14" s="45">
        <v>10</v>
      </c>
      <c r="G14" s="13"/>
      <c r="H14" s="13"/>
      <c r="I14" s="17"/>
      <c r="J14" s="13">
        <v>4.1399999999999997</v>
      </c>
      <c r="K14" s="13"/>
      <c r="L14" s="13"/>
      <c r="M14" s="13"/>
      <c r="N14" s="13"/>
      <c r="O14" s="13"/>
      <c r="P14" s="13"/>
    </row>
    <row r="15" spans="1:16" s="18" customFormat="1" ht="27.75" customHeight="1" thickBot="1">
      <c r="A15" s="10">
        <v>2</v>
      </c>
      <c r="B15" s="11" t="s">
        <v>119</v>
      </c>
      <c r="C15" s="11" t="s">
        <v>76</v>
      </c>
      <c r="D15" s="12" t="s">
        <v>78</v>
      </c>
      <c r="E15" s="57" t="s">
        <v>157</v>
      </c>
      <c r="F15" s="45">
        <v>10</v>
      </c>
      <c r="G15" s="13"/>
      <c r="H15" s="13"/>
      <c r="I15" s="13"/>
      <c r="J15" s="13">
        <v>2.8</v>
      </c>
      <c r="K15" s="13"/>
      <c r="L15" s="14"/>
      <c r="M15" s="14"/>
      <c r="N15" s="14"/>
      <c r="O15" s="14"/>
      <c r="P15" s="14"/>
    </row>
    <row r="16" spans="1:16" s="18" customFormat="1" ht="32.25" thickBot="1">
      <c r="A16" s="10">
        <v>3</v>
      </c>
      <c r="B16" s="11" t="s">
        <v>119</v>
      </c>
      <c r="C16" s="12" t="s">
        <v>79</v>
      </c>
      <c r="D16" s="12" t="s">
        <v>80</v>
      </c>
      <c r="E16" s="51" t="s">
        <v>140</v>
      </c>
      <c r="F16" s="51">
        <v>15</v>
      </c>
      <c r="G16" s="13"/>
      <c r="H16" s="13"/>
      <c r="I16" s="13">
        <v>1.3</v>
      </c>
      <c r="J16" s="13"/>
      <c r="K16" s="13"/>
      <c r="L16" s="13"/>
      <c r="M16" s="13"/>
      <c r="N16" s="13"/>
      <c r="O16" s="13"/>
      <c r="P16" s="13"/>
    </row>
    <row r="17" spans="1:16" s="18" customFormat="1" ht="32.25" thickBot="1">
      <c r="A17" s="10">
        <v>4</v>
      </c>
      <c r="B17" s="11" t="s">
        <v>119</v>
      </c>
      <c r="C17" s="12" t="s">
        <v>79</v>
      </c>
      <c r="D17" s="12" t="s">
        <v>81</v>
      </c>
      <c r="E17" s="51" t="s">
        <v>140</v>
      </c>
      <c r="F17" s="51">
        <v>15</v>
      </c>
      <c r="G17" s="13"/>
      <c r="H17" s="13"/>
      <c r="I17" s="13">
        <v>0.72</v>
      </c>
      <c r="J17" s="13"/>
      <c r="K17" s="13"/>
      <c r="L17" s="13"/>
      <c r="M17" s="13"/>
      <c r="N17" s="13"/>
      <c r="O17" s="13"/>
      <c r="P17" s="13"/>
    </row>
    <row r="18" spans="1:16" s="18" customFormat="1" ht="32.25" customHeight="1" thickBot="1">
      <c r="A18" s="10">
        <v>5</v>
      </c>
      <c r="B18" s="58" t="s">
        <v>82</v>
      </c>
      <c r="C18" s="20" t="s">
        <v>83</v>
      </c>
      <c r="D18" s="12" t="s">
        <v>84</v>
      </c>
      <c r="E18" s="51" t="s">
        <v>140</v>
      </c>
      <c r="F18" s="51">
        <v>30</v>
      </c>
      <c r="G18" s="13"/>
      <c r="H18" s="13"/>
      <c r="I18" s="14"/>
      <c r="J18" s="13"/>
      <c r="K18" s="13"/>
      <c r="L18" s="13"/>
      <c r="M18" s="13"/>
      <c r="N18" s="13"/>
      <c r="O18" s="13">
        <v>2</v>
      </c>
      <c r="P18" s="13"/>
    </row>
    <row r="19" spans="1:16" s="18" customFormat="1" ht="33" customHeight="1" thickBot="1">
      <c r="A19" s="30">
        <v>6</v>
      </c>
      <c r="B19" s="59" t="s">
        <v>85</v>
      </c>
      <c r="C19" s="60" t="s">
        <v>139</v>
      </c>
      <c r="D19" s="12" t="s">
        <v>120</v>
      </c>
      <c r="E19" s="51" t="s">
        <v>140</v>
      </c>
      <c r="F19" s="51">
        <v>40</v>
      </c>
      <c r="G19" s="14"/>
      <c r="H19" s="14"/>
      <c r="I19" s="14"/>
      <c r="J19" s="14">
        <v>0.86</v>
      </c>
      <c r="K19" s="14">
        <v>0.97</v>
      </c>
      <c r="L19" s="14">
        <v>1.04</v>
      </c>
      <c r="M19" s="14"/>
      <c r="N19" s="14"/>
      <c r="O19" s="14"/>
      <c r="P19" s="14"/>
    </row>
    <row r="20" spans="1:16" s="18" customFormat="1" ht="30.75" customHeight="1" thickBot="1">
      <c r="A20" s="10">
        <v>7</v>
      </c>
      <c r="B20" s="11" t="s">
        <v>86</v>
      </c>
      <c r="C20" s="26" t="s">
        <v>87</v>
      </c>
      <c r="D20" s="12" t="s">
        <v>148</v>
      </c>
      <c r="E20" s="51" t="s">
        <v>140</v>
      </c>
      <c r="F20" s="51">
        <v>20</v>
      </c>
      <c r="G20" s="13"/>
      <c r="H20" s="13"/>
      <c r="I20" s="13"/>
      <c r="J20" s="13">
        <v>3.1</v>
      </c>
      <c r="K20" s="13"/>
      <c r="L20" s="13"/>
      <c r="M20" s="13"/>
      <c r="N20" s="13"/>
      <c r="O20" s="13"/>
      <c r="P20" s="13"/>
    </row>
    <row r="21" spans="1:16" s="18" customFormat="1" ht="33" customHeight="1" thickBot="1">
      <c r="A21" s="10">
        <v>8</v>
      </c>
      <c r="B21" s="26" t="s">
        <v>88</v>
      </c>
      <c r="C21" s="36" t="s">
        <v>89</v>
      </c>
      <c r="D21" s="12" t="s">
        <v>90</v>
      </c>
      <c r="E21" s="51" t="s">
        <v>140</v>
      </c>
      <c r="F21" s="51">
        <v>30</v>
      </c>
      <c r="G21" s="13"/>
      <c r="H21" s="13"/>
      <c r="I21" s="13"/>
      <c r="J21" s="13"/>
      <c r="K21" s="13"/>
      <c r="L21" s="13">
        <v>8.5</v>
      </c>
      <c r="M21" s="13"/>
      <c r="N21" s="13"/>
      <c r="O21" s="13"/>
      <c r="P21" s="13"/>
    </row>
    <row r="22" spans="1:16" s="18" customFormat="1" ht="35.25" customHeight="1" thickBot="1">
      <c r="A22" s="32">
        <v>9</v>
      </c>
      <c r="B22" s="61" t="s">
        <v>91</v>
      </c>
      <c r="C22" s="62" t="s">
        <v>92</v>
      </c>
      <c r="D22" s="12" t="s">
        <v>93</v>
      </c>
      <c r="E22" s="51" t="s">
        <v>140</v>
      </c>
      <c r="F22" s="51">
        <v>30</v>
      </c>
      <c r="G22" s="13"/>
      <c r="H22" s="13"/>
      <c r="I22" s="13"/>
      <c r="J22" s="13"/>
      <c r="K22" s="87">
        <v>19</v>
      </c>
      <c r="L22" s="87">
        <v>11.4</v>
      </c>
      <c r="M22" s="87">
        <v>12.1</v>
      </c>
      <c r="N22" s="87">
        <v>6.9</v>
      </c>
      <c r="O22" s="13"/>
      <c r="P22" s="13"/>
    </row>
    <row r="23" spans="1:16" s="18" customFormat="1" ht="33" customHeight="1" thickBot="1">
      <c r="A23" s="10">
        <v>10</v>
      </c>
      <c r="B23" s="63" t="s">
        <v>94</v>
      </c>
      <c r="C23" s="26" t="s">
        <v>95</v>
      </c>
      <c r="D23" s="12" t="s">
        <v>96</v>
      </c>
      <c r="E23" s="51" t="s">
        <v>156</v>
      </c>
      <c r="F23" s="51">
        <v>5</v>
      </c>
      <c r="G23" s="13"/>
      <c r="H23" s="13"/>
      <c r="I23" s="13">
        <v>14</v>
      </c>
      <c r="J23" s="13"/>
      <c r="K23" s="13"/>
      <c r="L23" s="13"/>
      <c r="M23" s="13"/>
      <c r="N23" s="13"/>
      <c r="O23" s="13"/>
      <c r="P23" s="13"/>
    </row>
    <row r="24" spans="1:16" s="18" customFormat="1" ht="31.5" customHeight="1" thickBot="1">
      <c r="A24" s="10">
        <v>11</v>
      </c>
      <c r="B24" s="12" t="s">
        <v>101</v>
      </c>
      <c r="C24" s="64" t="s">
        <v>102</v>
      </c>
      <c r="D24" s="12" t="s">
        <v>151</v>
      </c>
      <c r="E24" s="51" t="s">
        <v>158</v>
      </c>
      <c r="F24" s="51">
        <v>5</v>
      </c>
      <c r="G24" s="14"/>
      <c r="H24" s="14"/>
      <c r="I24" s="14"/>
      <c r="J24" s="14"/>
      <c r="K24" s="14"/>
      <c r="L24" s="14"/>
      <c r="M24" s="14"/>
      <c r="N24" s="14"/>
      <c r="O24" s="14"/>
      <c r="P24" s="14">
        <v>19.5</v>
      </c>
    </row>
    <row r="25" spans="1:16" s="18" customFormat="1" ht="35.25" customHeight="1" thickBot="1">
      <c r="A25" s="10">
        <v>12</v>
      </c>
      <c r="B25" s="16" t="s">
        <v>149</v>
      </c>
      <c r="C25" s="20" t="s">
        <v>97</v>
      </c>
      <c r="D25" s="12" t="s">
        <v>150</v>
      </c>
      <c r="E25" s="51" t="s">
        <v>140</v>
      </c>
      <c r="F25" s="51">
        <v>20</v>
      </c>
      <c r="G25" s="14"/>
      <c r="H25" s="14"/>
      <c r="I25" s="14"/>
      <c r="J25" s="14"/>
      <c r="K25" s="14"/>
      <c r="L25" s="14"/>
      <c r="M25" s="14">
        <v>1</v>
      </c>
      <c r="N25" s="14"/>
      <c r="O25" s="14"/>
      <c r="P25" s="14"/>
    </row>
    <row r="26" spans="1:16" s="18" customFormat="1" ht="33.75" customHeight="1" thickBot="1">
      <c r="A26" s="10">
        <v>13</v>
      </c>
      <c r="B26" s="65" t="s">
        <v>122</v>
      </c>
      <c r="C26" s="59" t="s">
        <v>71</v>
      </c>
      <c r="D26" s="12" t="s">
        <v>72</v>
      </c>
      <c r="E26" s="51" t="s">
        <v>140</v>
      </c>
      <c r="F26" s="51">
        <v>20</v>
      </c>
      <c r="G26" s="14"/>
      <c r="H26" s="14"/>
      <c r="I26" s="14">
        <v>8.6999999999999993</v>
      </c>
      <c r="J26" s="14"/>
      <c r="K26" s="42"/>
      <c r="L26" s="14"/>
      <c r="M26" s="14"/>
      <c r="N26" s="14"/>
      <c r="O26" s="14"/>
      <c r="P26" s="14"/>
    </row>
    <row r="27" spans="1:16" s="18" customFormat="1" ht="32.25" customHeight="1" thickBot="1">
      <c r="A27" s="10">
        <v>14</v>
      </c>
      <c r="B27" s="65" t="s">
        <v>122</v>
      </c>
      <c r="C27" s="59" t="s">
        <v>71</v>
      </c>
      <c r="D27" s="12" t="s">
        <v>125</v>
      </c>
      <c r="E27" s="51" t="s">
        <v>140</v>
      </c>
      <c r="F27" s="51">
        <v>20</v>
      </c>
      <c r="G27" s="14"/>
      <c r="H27" s="14"/>
      <c r="I27" s="14"/>
      <c r="J27" s="14"/>
      <c r="K27" s="14">
        <v>7.4</v>
      </c>
      <c r="L27" s="14"/>
      <c r="M27" s="14"/>
      <c r="N27" s="14"/>
      <c r="O27" s="14"/>
      <c r="P27" s="14"/>
    </row>
    <row r="28" spans="1:16" s="18" customFormat="1" ht="30.75" customHeight="1" thickBot="1">
      <c r="A28" s="10">
        <v>15</v>
      </c>
      <c r="B28" s="65" t="s">
        <v>122</v>
      </c>
      <c r="C28" s="12" t="s">
        <v>73</v>
      </c>
      <c r="D28" s="12" t="s">
        <v>74</v>
      </c>
      <c r="E28" s="51" t="s">
        <v>140</v>
      </c>
      <c r="F28" s="51">
        <v>20</v>
      </c>
      <c r="G28" s="14"/>
      <c r="H28" s="14"/>
      <c r="I28" s="45"/>
      <c r="J28" s="14">
        <v>0</v>
      </c>
      <c r="K28" s="14"/>
      <c r="L28" s="14"/>
      <c r="M28" s="14"/>
      <c r="N28" s="14"/>
      <c r="O28" s="14"/>
      <c r="P28" s="14"/>
    </row>
    <row r="29" spans="1:16" s="18" customFormat="1" ht="30" customHeight="1" thickBot="1">
      <c r="A29" s="10">
        <v>16</v>
      </c>
      <c r="B29" s="65" t="s">
        <v>122</v>
      </c>
      <c r="C29" s="12" t="s">
        <v>73</v>
      </c>
      <c r="D29" s="12" t="s">
        <v>168</v>
      </c>
      <c r="E29" s="51" t="s">
        <v>140</v>
      </c>
      <c r="F29" s="51">
        <v>20</v>
      </c>
      <c r="G29" s="13"/>
      <c r="H29" s="13"/>
      <c r="I29" s="14"/>
      <c r="J29" s="14">
        <v>0.05</v>
      </c>
      <c r="K29" s="13"/>
      <c r="L29" s="13"/>
      <c r="M29" s="13"/>
      <c r="N29" s="13"/>
      <c r="O29" s="13"/>
      <c r="P29" s="13"/>
    </row>
    <row r="30" spans="1:16" s="18" customFormat="1" ht="39.75" customHeight="1" thickBot="1">
      <c r="A30" s="10">
        <v>17</v>
      </c>
      <c r="B30" s="65" t="s">
        <v>122</v>
      </c>
      <c r="C30" s="12" t="s">
        <v>123</v>
      </c>
      <c r="D30" s="12" t="s">
        <v>75</v>
      </c>
      <c r="E30" s="51" t="s">
        <v>140</v>
      </c>
      <c r="F30" s="51">
        <v>20</v>
      </c>
      <c r="G30" s="13"/>
      <c r="H30" s="13"/>
      <c r="I30" s="14"/>
      <c r="J30" s="14">
        <v>3.1</v>
      </c>
      <c r="K30" s="13"/>
      <c r="L30" s="13"/>
      <c r="M30" s="13"/>
      <c r="N30" s="13"/>
      <c r="O30" s="13"/>
      <c r="P30" s="13"/>
    </row>
    <row r="31" spans="1:16" s="18" customFormat="1" ht="40.5" customHeight="1" thickBot="1">
      <c r="A31" s="10">
        <v>18</v>
      </c>
      <c r="B31" s="66" t="s">
        <v>122</v>
      </c>
      <c r="C31" s="12" t="s">
        <v>135</v>
      </c>
      <c r="D31" s="12" t="s">
        <v>124</v>
      </c>
      <c r="E31" s="51" t="s">
        <v>140</v>
      </c>
      <c r="F31" s="51">
        <v>20</v>
      </c>
      <c r="G31" s="13"/>
      <c r="H31" s="13"/>
      <c r="I31" s="14"/>
      <c r="J31" s="14"/>
      <c r="K31" s="13"/>
      <c r="L31" s="13"/>
      <c r="M31" s="13"/>
      <c r="N31" s="13"/>
      <c r="O31" s="13"/>
      <c r="P31" s="13">
        <v>12.33</v>
      </c>
    </row>
    <row r="32" spans="1:16" s="18" customFormat="1" ht="40.5" customHeight="1" thickBot="1">
      <c r="A32" s="10">
        <v>19</v>
      </c>
      <c r="B32" s="98" t="s">
        <v>137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100"/>
    </row>
    <row r="33" spans="1:16" s="18" customFormat="1" ht="37.5" customHeight="1" thickBot="1">
      <c r="A33" s="10">
        <v>20</v>
      </c>
      <c r="B33" s="67" t="s">
        <v>121</v>
      </c>
      <c r="C33" s="35" t="s">
        <v>64</v>
      </c>
      <c r="D33" s="12" t="s">
        <v>65</v>
      </c>
      <c r="E33" s="68" t="s">
        <v>159</v>
      </c>
      <c r="F33" s="69">
        <v>5</v>
      </c>
      <c r="G33" s="13"/>
      <c r="H33" s="13"/>
      <c r="I33" s="13"/>
      <c r="J33" s="13">
        <v>0.01</v>
      </c>
      <c r="K33" s="13"/>
      <c r="L33" s="13"/>
      <c r="M33" s="13"/>
      <c r="N33" s="13"/>
      <c r="O33" s="13"/>
      <c r="P33" s="51"/>
    </row>
    <row r="34" spans="1:16" s="18" customFormat="1" ht="32.25" thickBot="1">
      <c r="A34" s="10">
        <v>21</v>
      </c>
      <c r="B34" s="67" t="s">
        <v>121</v>
      </c>
      <c r="C34" s="20" t="s">
        <v>66</v>
      </c>
      <c r="D34" s="12" t="s">
        <v>67</v>
      </c>
      <c r="E34" s="51" t="s">
        <v>68</v>
      </c>
      <c r="F34" s="51">
        <v>5</v>
      </c>
      <c r="G34" s="14">
        <v>16.5</v>
      </c>
      <c r="H34" s="14"/>
      <c r="I34" s="14"/>
      <c r="J34" s="14"/>
      <c r="K34" s="14"/>
      <c r="L34" s="14"/>
      <c r="M34" s="14"/>
      <c r="N34" s="14"/>
      <c r="O34" s="14"/>
      <c r="P34" s="14"/>
    </row>
    <row r="35" spans="1:16" s="18" customFormat="1" ht="32.25" thickBot="1">
      <c r="A35" s="10">
        <v>22</v>
      </c>
      <c r="B35" s="67" t="s">
        <v>121</v>
      </c>
      <c r="C35" s="35" t="s">
        <v>69</v>
      </c>
      <c r="D35" s="12" t="s">
        <v>70</v>
      </c>
      <c r="E35" s="51" t="s">
        <v>68</v>
      </c>
      <c r="F35" s="51">
        <v>5</v>
      </c>
      <c r="G35" s="14"/>
      <c r="H35" s="14">
        <v>20.059999999999999</v>
      </c>
      <c r="I35" s="14"/>
      <c r="J35" s="13"/>
      <c r="K35" s="13"/>
      <c r="L35" s="13"/>
      <c r="M35" s="13"/>
      <c r="N35" s="13"/>
      <c r="O35" s="13"/>
      <c r="P35" s="13"/>
    </row>
    <row r="36" spans="1:16" s="18" customFormat="1" ht="30.75" customHeight="1" thickBot="1">
      <c r="A36" s="10">
        <v>23</v>
      </c>
      <c r="B36" s="67" t="s">
        <v>121</v>
      </c>
      <c r="C36" s="35" t="s">
        <v>117</v>
      </c>
      <c r="D36" s="12" t="s">
        <v>118</v>
      </c>
      <c r="E36" s="51" t="s">
        <v>68</v>
      </c>
      <c r="F36" s="51">
        <v>5</v>
      </c>
      <c r="G36" s="14"/>
      <c r="H36" s="14"/>
      <c r="I36" s="14">
        <v>0</v>
      </c>
      <c r="J36" s="13"/>
      <c r="K36" s="13"/>
      <c r="L36" s="13"/>
      <c r="M36" s="13"/>
      <c r="N36" s="13"/>
      <c r="O36" s="13"/>
      <c r="P36" s="13"/>
    </row>
    <row r="37" spans="1:16" s="18" customFormat="1" ht="40.5" customHeight="1" thickBot="1">
      <c r="A37" s="38">
        <v>24</v>
      </c>
      <c r="B37" s="39" t="s">
        <v>152</v>
      </c>
      <c r="C37" s="40" t="s">
        <v>63</v>
      </c>
      <c r="D37" s="28" t="s">
        <v>172</v>
      </c>
      <c r="E37" s="51" t="s">
        <v>140</v>
      </c>
      <c r="F37" s="51">
        <v>40</v>
      </c>
      <c r="G37" s="14"/>
      <c r="H37" s="14"/>
      <c r="I37" s="14"/>
      <c r="J37" s="14"/>
      <c r="K37" s="14"/>
      <c r="L37" s="14"/>
      <c r="M37" s="14"/>
      <c r="N37" s="14">
        <v>4</v>
      </c>
      <c r="O37" s="14"/>
      <c r="P37" s="14"/>
    </row>
    <row r="38" spans="1:16" s="18" customFormat="1" ht="32.25" thickBot="1">
      <c r="A38" s="10">
        <v>25</v>
      </c>
      <c r="B38" s="11" t="s">
        <v>112</v>
      </c>
      <c r="C38" s="26" t="s">
        <v>111</v>
      </c>
      <c r="D38" s="12" t="s">
        <v>165</v>
      </c>
      <c r="E38" s="51" t="s">
        <v>166</v>
      </c>
      <c r="F38" s="51">
        <v>5</v>
      </c>
      <c r="G38" s="13"/>
      <c r="H38" s="13"/>
      <c r="I38" s="41">
        <v>1.37</v>
      </c>
      <c r="J38" s="13"/>
      <c r="K38" s="13"/>
      <c r="L38" s="13"/>
      <c r="M38" s="13"/>
      <c r="N38" s="13"/>
      <c r="O38" s="13"/>
      <c r="P38" s="13"/>
    </row>
    <row r="39" spans="1:16" s="18" customFormat="1" ht="41.25" customHeight="1" thickBot="1">
      <c r="A39" s="30">
        <v>26</v>
      </c>
      <c r="B39" s="12" t="s">
        <v>23</v>
      </c>
      <c r="C39" s="15" t="s">
        <v>24</v>
      </c>
      <c r="D39" s="12" t="s">
        <v>173</v>
      </c>
      <c r="E39" s="51" t="s">
        <v>140</v>
      </c>
      <c r="F39" s="51">
        <v>30</v>
      </c>
      <c r="G39" s="13"/>
      <c r="H39" s="13"/>
      <c r="I39" s="42"/>
      <c r="J39" s="13"/>
      <c r="K39" s="13"/>
      <c r="L39" s="13"/>
      <c r="M39" s="13">
        <v>3</v>
      </c>
      <c r="N39" s="13"/>
      <c r="O39" s="13"/>
      <c r="P39" s="13"/>
    </row>
    <row r="40" spans="1:16" s="18" customFormat="1" ht="27" customHeight="1" thickBot="1">
      <c r="A40" s="30">
        <v>27</v>
      </c>
      <c r="B40" s="12" t="s">
        <v>164</v>
      </c>
      <c r="C40" s="27" t="s">
        <v>134</v>
      </c>
      <c r="D40" s="12" t="s">
        <v>25</v>
      </c>
      <c r="E40" s="45" t="s">
        <v>26</v>
      </c>
      <c r="F40" s="51">
        <v>5</v>
      </c>
      <c r="G40" s="13"/>
      <c r="H40" s="13"/>
      <c r="I40" s="42"/>
      <c r="J40" s="13"/>
      <c r="K40" s="13">
        <v>2.8</v>
      </c>
      <c r="L40" s="13"/>
      <c r="M40" s="13"/>
      <c r="N40" s="13"/>
      <c r="O40" s="13"/>
      <c r="P40" s="13"/>
    </row>
    <row r="41" spans="1:16" s="18" customFormat="1" ht="31.5" customHeight="1" thickBot="1">
      <c r="A41" s="30">
        <v>28</v>
      </c>
      <c r="B41" s="15" t="s">
        <v>143</v>
      </c>
      <c r="C41" s="33" t="s">
        <v>39</v>
      </c>
      <c r="D41" s="12" t="s">
        <v>144</v>
      </c>
      <c r="E41" s="45" t="s">
        <v>140</v>
      </c>
      <c r="F41" s="51">
        <v>45</v>
      </c>
      <c r="G41" s="13"/>
      <c r="H41" s="13"/>
      <c r="I41" s="42"/>
      <c r="J41" s="13"/>
      <c r="K41" s="13"/>
      <c r="L41" s="13"/>
      <c r="M41" s="13"/>
      <c r="N41" s="13"/>
      <c r="O41" s="13">
        <v>1.1000000000000001</v>
      </c>
      <c r="P41" s="13"/>
    </row>
    <row r="42" spans="1:16" s="18" customFormat="1" ht="32.25" thickBot="1">
      <c r="A42" s="10">
        <v>29</v>
      </c>
      <c r="B42" s="15" t="s">
        <v>27</v>
      </c>
      <c r="C42" s="37" t="s">
        <v>28</v>
      </c>
      <c r="D42" s="16" t="s">
        <v>29</v>
      </c>
      <c r="E42" s="45" t="s">
        <v>26</v>
      </c>
      <c r="F42" s="45">
        <v>5</v>
      </c>
      <c r="G42" s="45"/>
      <c r="H42" s="45"/>
      <c r="I42" s="45"/>
      <c r="J42" s="45"/>
      <c r="K42" s="45">
        <v>0.37</v>
      </c>
      <c r="L42" s="45"/>
      <c r="M42" s="45"/>
      <c r="N42" s="17"/>
      <c r="O42" s="13"/>
      <c r="P42" s="13"/>
    </row>
    <row r="43" spans="1:16" s="18" customFormat="1" ht="32.25" thickBot="1">
      <c r="A43" s="10">
        <v>30</v>
      </c>
      <c r="B43" s="15" t="s">
        <v>27</v>
      </c>
      <c r="C43" s="37" t="s">
        <v>30</v>
      </c>
      <c r="D43" s="16" t="s">
        <v>31</v>
      </c>
      <c r="E43" s="45" t="s">
        <v>160</v>
      </c>
      <c r="F43" s="45">
        <v>45</v>
      </c>
      <c r="G43" s="45"/>
      <c r="H43" s="45"/>
      <c r="I43" s="45"/>
      <c r="J43" s="45"/>
      <c r="K43" s="45"/>
      <c r="L43" s="45"/>
      <c r="M43" s="45">
        <v>0.43</v>
      </c>
      <c r="N43" s="17"/>
      <c r="O43" s="13"/>
      <c r="P43" s="13"/>
    </row>
    <row r="44" spans="1:16" s="18" customFormat="1" ht="32.25" thickBot="1">
      <c r="A44" s="10">
        <v>31</v>
      </c>
      <c r="B44" s="15" t="s">
        <v>27</v>
      </c>
      <c r="C44" s="37" t="s">
        <v>32</v>
      </c>
      <c r="D44" s="16" t="s">
        <v>33</v>
      </c>
      <c r="E44" s="45" t="s">
        <v>160</v>
      </c>
      <c r="F44" s="45">
        <v>45</v>
      </c>
      <c r="G44" s="45"/>
      <c r="H44" s="45"/>
      <c r="I44" s="45"/>
      <c r="J44" s="45"/>
      <c r="K44" s="45"/>
      <c r="L44" s="45"/>
      <c r="M44" s="45">
        <v>1.61</v>
      </c>
      <c r="N44" s="17"/>
      <c r="O44" s="13"/>
      <c r="P44" s="13"/>
    </row>
    <row r="45" spans="1:16" s="18" customFormat="1" ht="32.25" thickBot="1">
      <c r="A45" s="10">
        <v>32</v>
      </c>
      <c r="B45" s="15" t="s">
        <v>27</v>
      </c>
      <c r="C45" s="37" t="s">
        <v>34</v>
      </c>
      <c r="D45" s="16" t="s">
        <v>35</v>
      </c>
      <c r="E45" s="45" t="s">
        <v>160</v>
      </c>
      <c r="F45" s="45">
        <v>45</v>
      </c>
      <c r="G45" s="45"/>
      <c r="H45" s="45"/>
      <c r="I45" s="45"/>
      <c r="J45" s="45"/>
      <c r="K45" s="45"/>
      <c r="L45" s="45"/>
      <c r="M45" s="45"/>
      <c r="N45" s="17">
        <v>4.4800000000000004</v>
      </c>
      <c r="O45" s="13"/>
      <c r="P45" s="13"/>
    </row>
    <row r="46" spans="1:16" s="18" customFormat="1" ht="32.25" thickBot="1">
      <c r="A46" s="10">
        <v>33</v>
      </c>
      <c r="B46" s="15" t="s">
        <v>27</v>
      </c>
      <c r="C46" s="37" t="s">
        <v>36</v>
      </c>
      <c r="D46" s="16" t="s">
        <v>43</v>
      </c>
      <c r="E46" s="45" t="s">
        <v>160</v>
      </c>
      <c r="F46" s="45">
        <v>45</v>
      </c>
      <c r="G46" s="45"/>
      <c r="H46" s="45"/>
      <c r="I46" s="45"/>
      <c r="J46" s="45"/>
      <c r="K46" s="45"/>
      <c r="L46" s="45"/>
      <c r="M46" s="45">
        <v>1.05</v>
      </c>
      <c r="N46" s="17"/>
      <c r="O46" s="13"/>
      <c r="P46" s="13"/>
    </row>
    <row r="47" spans="1:16" s="18" customFormat="1" ht="32.25" thickBot="1">
      <c r="A47" s="10">
        <v>34</v>
      </c>
      <c r="B47" s="15" t="s">
        <v>27</v>
      </c>
      <c r="C47" s="37" t="s">
        <v>37</v>
      </c>
      <c r="D47" s="16" t="s">
        <v>38</v>
      </c>
      <c r="E47" s="45" t="s">
        <v>160</v>
      </c>
      <c r="F47" s="45">
        <v>45</v>
      </c>
      <c r="G47" s="45"/>
      <c r="H47" s="45"/>
      <c r="I47" s="45"/>
      <c r="J47" s="45"/>
      <c r="K47" s="45"/>
      <c r="L47" s="45"/>
      <c r="M47" s="45">
        <v>3.03</v>
      </c>
      <c r="N47" s="17"/>
      <c r="O47" s="13"/>
      <c r="P47" s="13"/>
    </row>
    <row r="48" spans="1:16" s="18" customFormat="1" ht="32.25" thickBot="1">
      <c r="A48" s="10">
        <v>35</v>
      </c>
      <c r="B48" s="15" t="s">
        <v>27</v>
      </c>
      <c r="C48" s="37" t="s">
        <v>39</v>
      </c>
      <c r="D48" s="16" t="s">
        <v>113</v>
      </c>
      <c r="E48" s="45" t="s">
        <v>160</v>
      </c>
      <c r="F48" s="45">
        <v>45</v>
      </c>
      <c r="G48" s="45"/>
      <c r="H48" s="45"/>
      <c r="I48" s="45"/>
      <c r="J48" s="45"/>
      <c r="K48" s="45"/>
      <c r="L48" s="45"/>
      <c r="M48" s="45">
        <v>4.3600000000000003</v>
      </c>
      <c r="N48" s="17"/>
      <c r="O48" s="13"/>
      <c r="P48" s="13"/>
    </row>
    <row r="49" spans="1:16" s="18" customFormat="1" ht="32.25" thickBot="1">
      <c r="A49" s="10">
        <v>36</v>
      </c>
      <c r="B49" s="15" t="s">
        <v>27</v>
      </c>
      <c r="C49" s="37" t="s">
        <v>40</v>
      </c>
      <c r="D49" s="16" t="s">
        <v>41</v>
      </c>
      <c r="E49" s="45" t="s">
        <v>160</v>
      </c>
      <c r="F49" s="45">
        <v>45</v>
      </c>
      <c r="G49" s="45"/>
      <c r="H49" s="45"/>
      <c r="I49" s="45"/>
      <c r="J49" s="45"/>
      <c r="K49" s="45"/>
      <c r="L49" s="45"/>
      <c r="M49" s="45"/>
      <c r="N49" s="17">
        <v>0.36</v>
      </c>
      <c r="O49" s="13"/>
      <c r="P49" s="13"/>
    </row>
    <row r="50" spans="1:16" s="18" customFormat="1" ht="32.25" thickBot="1">
      <c r="A50" s="10">
        <v>37</v>
      </c>
      <c r="B50" s="15" t="s">
        <v>27</v>
      </c>
      <c r="C50" s="37" t="s">
        <v>42</v>
      </c>
      <c r="D50" s="16" t="s">
        <v>43</v>
      </c>
      <c r="E50" s="45" t="s">
        <v>160</v>
      </c>
      <c r="F50" s="45">
        <v>45</v>
      </c>
      <c r="G50" s="45"/>
      <c r="H50" s="45"/>
      <c r="I50" s="42"/>
      <c r="J50" s="45"/>
      <c r="K50" s="45"/>
      <c r="L50" s="45"/>
      <c r="M50" s="45"/>
      <c r="N50" s="17"/>
      <c r="O50" s="45">
        <v>1.33</v>
      </c>
      <c r="P50" s="13"/>
    </row>
    <row r="51" spans="1:16" s="18" customFormat="1" ht="32.25" thickBot="1">
      <c r="A51" s="10">
        <v>38</v>
      </c>
      <c r="B51" s="25" t="s">
        <v>44</v>
      </c>
      <c r="C51" s="46" t="s">
        <v>45</v>
      </c>
      <c r="D51" s="28" t="s">
        <v>169</v>
      </c>
      <c r="E51" s="51" t="s">
        <v>140</v>
      </c>
      <c r="F51" s="51">
        <v>20</v>
      </c>
      <c r="G51" s="13"/>
      <c r="H51" s="13"/>
      <c r="I51" s="42"/>
      <c r="J51" s="13"/>
      <c r="K51" s="13"/>
      <c r="L51" s="13"/>
      <c r="M51" s="13"/>
      <c r="N51" s="13">
        <v>1.6</v>
      </c>
      <c r="O51" s="13"/>
      <c r="P51" s="13"/>
    </row>
    <row r="52" spans="1:16" s="18" customFormat="1" ht="37.5" customHeight="1" thickBot="1">
      <c r="A52" s="10">
        <v>39</v>
      </c>
      <c r="B52" s="15" t="s">
        <v>46</v>
      </c>
      <c r="C52" s="19" t="s">
        <v>47</v>
      </c>
      <c r="D52" s="16" t="s">
        <v>170</v>
      </c>
      <c r="E52" s="45" t="s">
        <v>140</v>
      </c>
      <c r="F52" s="45">
        <v>40</v>
      </c>
      <c r="G52" s="45"/>
      <c r="H52" s="45"/>
      <c r="I52" s="45"/>
      <c r="J52" s="45"/>
      <c r="K52" s="45"/>
      <c r="L52" s="45"/>
      <c r="M52" s="45"/>
      <c r="N52" s="17">
        <v>3</v>
      </c>
      <c r="O52" s="13"/>
      <c r="P52" s="13"/>
    </row>
    <row r="53" spans="1:16" s="18" customFormat="1" ht="43.5" thickBot="1">
      <c r="A53" s="10">
        <v>40</v>
      </c>
      <c r="B53" s="66" t="s">
        <v>145</v>
      </c>
      <c r="C53" s="28" t="s">
        <v>141</v>
      </c>
      <c r="D53" s="70" t="s">
        <v>142</v>
      </c>
      <c r="E53" s="51" t="s">
        <v>140</v>
      </c>
      <c r="F53" s="51">
        <v>40</v>
      </c>
      <c r="G53" s="13"/>
      <c r="H53" s="13"/>
      <c r="I53" s="13"/>
      <c r="J53" s="13"/>
      <c r="K53" s="13"/>
      <c r="L53" s="13"/>
      <c r="M53" s="13">
        <v>2.5</v>
      </c>
      <c r="N53" s="13"/>
      <c r="O53" s="13"/>
      <c r="P53" s="13"/>
    </row>
    <row r="54" spans="1:16" s="18" customFormat="1" ht="32.25" thickBot="1">
      <c r="A54" s="10">
        <v>41</v>
      </c>
      <c r="B54" s="65" t="s">
        <v>48</v>
      </c>
      <c r="C54" s="11" t="s">
        <v>49</v>
      </c>
      <c r="D54" s="12" t="s">
        <v>50</v>
      </c>
      <c r="E54" s="51" t="s">
        <v>51</v>
      </c>
      <c r="F54" s="51">
        <v>5</v>
      </c>
      <c r="G54" s="14"/>
      <c r="H54" s="14"/>
      <c r="I54" s="14"/>
      <c r="J54" s="14"/>
      <c r="K54" s="14"/>
      <c r="L54" s="14"/>
      <c r="M54" s="14"/>
      <c r="N54" s="14"/>
      <c r="O54" s="14">
        <v>2</v>
      </c>
      <c r="P54" s="14"/>
    </row>
    <row r="55" spans="1:16" s="18" customFormat="1" ht="32.25" thickBot="1">
      <c r="A55" s="10">
        <v>42</v>
      </c>
      <c r="B55" s="65" t="s">
        <v>48</v>
      </c>
      <c r="C55" s="11" t="s">
        <v>49</v>
      </c>
      <c r="D55" s="12" t="s">
        <v>114</v>
      </c>
      <c r="E55" s="71" t="s">
        <v>161</v>
      </c>
      <c r="F55" s="51">
        <v>30</v>
      </c>
      <c r="G55" s="14"/>
      <c r="H55" s="14"/>
      <c r="I55" s="14"/>
      <c r="J55" s="14"/>
      <c r="K55" s="14"/>
      <c r="L55" s="14"/>
      <c r="M55" s="14"/>
      <c r="N55" s="14"/>
      <c r="O55" s="14">
        <v>2</v>
      </c>
      <c r="P55" s="14"/>
    </row>
    <row r="56" spans="1:16" s="18" customFormat="1" ht="32.25" thickBot="1">
      <c r="A56" s="10">
        <v>43</v>
      </c>
      <c r="B56" s="72" t="s">
        <v>48</v>
      </c>
      <c r="C56" s="11" t="s">
        <v>52</v>
      </c>
      <c r="D56" s="12" t="s">
        <v>53</v>
      </c>
      <c r="E56" s="71" t="s">
        <v>161</v>
      </c>
      <c r="F56" s="51">
        <v>40</v>
      </c>
      <c r="G56" s="14"/>
      <c r="H56" s="14"/>
      <c r="I56" s="14"/>
      <c r="J56" s="14"/>
      <c r="K56" s="14"/>
      <c r="L56" s="14">
        <v>0.4</v>
      </c>
      <c r="M56" s="14"/>
      <c r="N56" s="14"/>
      <c r="O56" s="14"/>
      <c r="P56" s="14"/>
    </row>
    <row r="57" spans="1:16" s="18" customFormat="1" ht="32.25" thickBot="1">
      <c r="A57" s="10">
        <v>44</v>
      </c>
      <c r="B57" s="72" t="s">
        <v>48</v>
      </c>
      <c r="C57" s="11" t="s">
        <v>54</v>
      </c>
      <c r="D57" s="12" t="s">
        <v>53</v>
      </c>
      <c r="E57" s="51" t="s">
        <v>51</v>
      </c>
      <c r="F57" s="51">
        <v>5</v>
      </c>
      <c r="G57" s="14"/>
      <c r="H57" s="14"/>
      <c r="I57" s="14"/>
      <c r="J57" s="14"/>
      <c r="K57" s="14"/>
      <c r="L57" s="14">
        <v>0.1</v>
      </c>
      <c r="M57" s="14"/>
      <c r="N57" s="14"/>
      <c r="O57" s="14"/>
      <c r="P57" s="14"/>
    </row>
    <row r="58" spans="1:16" s="18" customFormat="1" ht="32.25" thickBot="1">
      <c r="A58" s="10">
        <v>45</v>
      </c>
      <c r="B58" s="72" t="s">
        <v>48</v>
      </c>
      <c r="C58" s="11" t="s">
        <v>55</v>
      </c>
      <c r="D58" s="12" t="s">
        <v>56</v>
      </c>
      <c r="E58" s="51" t="s">
        <v>51</v>
      </c>
      <c r="F58" s="51">
        <v>10</v>
      </c>
      <c r="G58" s="14"/>
      <c r="H58" s="14"/>
      <c r="I58" s="14"/>
      <c r="J58" s="14"/>
      <c r="K58" s="14"/>
      <c r="L58" s="14"/>
      <c r="M58" s="14"/>
      <c r="N58" s="14"/>
      <c r="O58" s="14"/>
      <c r="P58" s="14">
        <v>1.3</v>
      </c>
    </row>
    <row r="59" spans="1:16" s="18" customFormat="1" ht="36.75" thickBot="1">
      <c r="A59" s="10">
        <v>46</v>
      </c>
      <c r="B59" s="72" t="s">
        <v>57</v>
      </c>
      <c r="C59" s="73" t="s">
        <v>58</v>
      </c>
      <c r="D59" s="12" t="s">
        <v>171</v>
      </c>
      <c r="E59" s="71" t="s">
        <v>162</v>
      </c>
      <c r="F59" s="51">
        <v>30</v>
      </c>
      <c r="G59" s="74"/>
      <c r="H59" s="74"/>
      <c r="I59" s="74"/>
      <c r="J59" s="74"/>
      <c r="K59" s="74"/>
      <c r="L59" s="74"/>
      <c r="M59" s="74">
        <v>1.1499999999999999</v>
      </c>
      <c r="N59" s="74">
        <v>0.24299999999999999</v>
      </c>
      <c r="O59" s="74">
        <v>0.61</v>
      </c>
      <c r="P59" s="74">
        <v>0.84</v>
      </c>
    </row>
    <row r="60" spans="1:16" s="18" customFormat="1" ht="32.25" thickBot="1">
      <c r="A60" s="10">
        <v>47</v>
      </c>
      <c r="B60" s="75" t="s">
        <v>59</v>
      </c>
      <c r="C60" s="46" t="s">
        <v>60</v>
      </c>
      <c r="D60" s="12" t="s">
        <v>133</v>
      </c>
      <c r="E60" s="45" t="s">
        <v>163</v>
      </c>
      <c r="F60" s="45">
        <v>5</v>
      </c>
      <c r="G60" s="13"/>
      <c r="H60" s="13"/>
      <c r="I60" s="13"/>
      <c r="J60" s="13"/>
      <c r="K60" s="13"/>
      <c r="L60" s="13"/>
      <c r="M60" s="13"/>
      <c r="N60" s="13">
        <v>1.3</v>
      </c>
      <c r="O60" s="13"/>
      <c r="P60" s="13"/>
    </row>
    <row r="61" spans="1:16" s="18" customFormat="1" ht="32.25" thickBot="1">
      <c r="A61" s="10">
        <v>48</v>
      </c>
      <c r="B61" s="66" t="s">
        <v>61</v>
      </c>
      <c r="C61" s="11" t="s">
        <v>62</v>
      </c>
      <c r="D61" s="12" t="s">
        <v>116</v>
      </c>
      <c r="E61" s="45" t="s">
        <v>140</v>
      </c>
      <c r="F61" s="51">
        <v>20</v>
      </c>
      <c r="G61" s="14"/>
      <c r="H61" s="14"/>
      <c r="I61" s="14"/>
      <c r="J61" s="14"/>
      <c r="K61" s="14"/>
      <c r="L61" s="14"/>
      <c r="M61" s="14"/>
      <c r="N61" s="14"/>
      <c r="O61" s="14">
        <v>1</v>
      </c>
      <c r="P61" s="14"/>
    </row>
    <row r="62" spans="1:16" s="18" customFormat="1" ht="19.5" thickBot="1">
      <c r="A62" s="10">
        <v>49</v>
      </c>
      <c r="B62" s="98" t="s">
        <v>136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100"/>
    </row>
    <row r="63" spans="1:16" s="18" customFormat="1" ht="32.25" thickBot="1">
      <c r="A63" s="10">
        <v>50</v>
      </c>
      <c r="B63" s="15" t="s">
        <v>98</v>
      </c>
      <c r="C63" s="37" t="s">
        <v>99</v>
      </c>
      <c r="D63" s="76" t="s">
        <v>100</v>
      </c>
      <c r="E63" s="45" t="s">
        <v>140</v>
      </c>
      <c r="F63" s="45">
        <v>5</v>
      </c>
      <c r="G63" s="45"/>
      <c r="H63" s="45"/>
      <c r="I63" s="45"/>
      <c r="J63" s="45">
        <v>0</v>
      </c>
      <c r="K63" s="45"/>
      <c r="L63" s="45"/>
      <c r="M63" s="45"/>
      <c r="N63" s="17"/>
      <c r="O63" s="13"/>
      <c r="P63" s="13"/>
    </row>
    <row r="64" spans="1:16" s="18" customFormat="1" ht="32.25" thickBot="1">
      <c r="A64" s="10">
        <v>51</v>
      </c>
      <c r="B64" s="15" t="s">
        <v>98</v>
      </c>
      <c r="C64" s="37" t="s">
        <v>99</v>
      </c>
      <c r="D64" s="76" t="s">
        <v>100</v>
      </c>
      <c r="E64" s="45" t="s">
        <v>140</v>
      </c>
      <c r="F64" s="44">
        <v>5</v>
      </c>
      <c r="G64" s="43"/>
      <c r="H64" s="44"/>
      <c r="I64" s="43"/>
      <c r="J64" s="44"/>
      <c r="K64" s="43"/>
      <c r="L64" s="44"/>
      <c r="M64" s="43"/>
      <c r="N64" s="77"/>
      <c r="O64" s="31">
        <v>10</v>
      </c>
      <c r="P64" s="29"/>
    </row>
    <row r="65" spans="1:16" s="18" customFormat="1" ht="34.5" customHeight="1" thickBot="1">
      <c r="A65" s="10">
        <v>52</v>
      </c>
      <c r="B65" s="15" t="s">
        <v>98</v>
      </c>
      <c r="C65" s="37" t="s">
        <v>99</v>
      </c>
      <c r="D65" s="76" t="s">
        <v>100</v>
      </c>
      <c r="E65" s="45" t="s">
        <v>140</v>
      </c>
      <c r="F65" s="45">
        <v>20</v>
      </c>
      <c r="G65" s="43"/>
      <c r="H65" s="44"/>
      <c r="I65" s="43"/>
      <c r="J65" s="44"/>
      <c r="K65" s="43"/>
      <c r="L65" s="44"/>
      <c r="M65" s="43"/>
      <c r="N65" s="77"/>
      <c r="O65" s="31">
        <v>14.44</v>
      </c>
      <c r="P65" s="29"/>
    </row>
    <row r="66" spans="1:16" s="18" customFormat="1" ht="16.5" hidden="1" customHeight="1" thickBot="1">
      <c r="A66" s="10"/>
      <c r="B66" s="78"/>
      <c r="C66" s="79"/>
      <c r="D66" s="80"/>
      <c r="E66" s="80"/>
      <c r="F66" s="80" t="s">
        <v>103</v>
      </c>
      <c r="G66" s="81">
        <f t="shared" ref="G66:P66" si="0">G23+G24+G33+G34+G35+G36+G38+G40+G42+G54+G57+G60+G63+G64</f>
        <v>16.5</v>
      </c>
      <c r="H66" s="81">
        <f t="shared" si="0"/>
        <v>20.059999999999999</v>
      </c>
      <c r="I66" s="81">
        <f t="shared" si="0"/>
        <v>15.370000000000001</v>
      </c>
      <c r="J66" s="81">
        <f t="shared" si="0"/>
        <v>0.01</v>
      </c>
      <c r="K66" s="81">
        <f t="shared" si="0"/>
        <v>3.17</v>
      </c>
      <c r="L66" s="81">
        <f t="shared" si="0"/>
        <v>0.1</v>
      </c>
      <c r="M66" s="81">
        <f t="shared" si="0"/>
        <v>0</v>
      </c>
      <c r="N66" s="81">
        <f t="shared" si="0"/>
        <v>1.3</v>
      </c>
      <c r="O66" s="81">
        <f t="shared" si="0"/>
        <v>12</v>
      </c>
      <c r="P66" s="81">
        <f t="shared" si="0"/>
        <v>19.5</v>
      </c>
    </row>
    <row r="67" spans="1:16" s="18" customFormat="1" ht="15" customHeight="1" thickBot="1">
      <c r="A67" s="105" t="s">
        <v>104</v>
      </c>
      <c r="B67" s="106"/>
      <c r="C67" s="106"/>
      <c r="D67" s="106"/>
      <c r="E67" s="107"/>
      <c r="F67" s="11" t="s">
        <v>103</v>
      </c>
      <c r="G67" s="81">
        <f>G23+G24+G33+G34+G35+G36+G40+G42+G54+G57+G60+G63+G64+G38</f>
        <v>16.5</v>
      </c>
      <c r="H67" s="81">
        <f>G67+H66</f>
        <v>36.56</v>
      </c>
      <c r="I67" s="81">
        <f t="shared" ref="I67:P67" si="1">H67+I66</f>
        <v>51.930000000000007</v>
      </c>
      <c r="J67" s="81">
        <f t="shared" si="1"/>
        <v>51.940000000000005</v>
      </c>
      <c r="K67" s="81">
        <f t="shared" si="1"/>
        <v>55.110000000000007</v>
      </c>
      <c r="L67" s="81">
        <f t="shared" si="1"/>
        <v>55.210000000000008</v>
      </c>
      <c r="M67" s="81">
        <f t="shared" si="1"/>
        <v>55.210000000000008</v>
      </c>
      <c r="N67" s="81">
        <f t="shared" si="1"/>
        <v>56.510000000000005</v>
      </c>
      <c r="O67" s="81">
        <f t="shared" si="1"/>
        <v>68.510000000000005</v>
      </c>
      <c r="P67" s="81">
        <f t="shared" si="1"/>
        <v>88.01</v>
      </c>
    </row>
    <row r="68" spans="1:16" s="18" customFormat="1" ht="15" hidden="1" customHeight="1" thickBot="1">
      <c r="A68" s="108"/>
      <c r="B68" s="109"/>
      <c r="C68" s="109"/>
      <c r="D68" s="109"/>
      <c r="E68" s="110"/>
      <c r="F68" s="11" t="s">
        <v>126</v>
      </c>
      <c r="G68" s="81">
        <f t="shared" ref="G68:P68" si="2">G14+G15+G16+G17+G20+G23+G24+G25+G26+G27+G28+G29+G30+G31+G33+G34+G35+G36+G38+G40+G42+G51+G54+G57+G58+G60+G61+G63+G64+G65</f>
        <v>16.5</v>
      </c>
      <c r="H68" s="81">
        <f t="shared" si="2"/>
        <v>20.059999999999999</v>
      </c>
      <c r="I68" s="81">
        <f t="shared" si="2"/>
        <v>26.09</v>
      </c>
      <c r="J68" s="81">
        <f t="shared" si="2"/>
        <v>13.2</v>
      </c>
      <c r="K68" s="81">
        <f t="shared" si="2"/>
        <v>10.569999999999999</v>
      </c>
      <c r="L68" s="81">
        <f t="shared" si="2"/>
        <v>0.1</v>
      </c>
      <c r="M68" s="81">
        <f t="shared" si="2"/>
        <v>1</v>
      </c>
      <c r="N68" s="81">
        <f t="shared" si="2"/>
        <v>2.9000000000000004</v>
      </c>
      <c r="O68" s="81">
        <f t="shared" si="2"/>
        <v>27.439999999999998</v>
      </c>
      <c r="P68" s="81">
        <f t="shared" si="2"/>
        <v>33.129999999999995</v>
      </c>
    </row>
    <row r="69" spans="1:16" s="18" customFormat="1" ht="14.25" customHeight="1" thickBot="1">
      <c r="A69" s="108"/>
      <c r="B69" s="109"/>
      <c r="C69" s="109"/>
      <c r="D69" s="109"/>
      <c r="E69" s="110"/>
      <c r="F69" s="11" t="s">
        <v>126</v>
      </c>
      <c r="G69" s="81">
        <f>G14+G15+G16+G17+G20+G23+G24+G26+G27+G28+G29+G30+G31+G33+G34+G35+G36+G40+G42+G51+G54+G57+G60+G61+G63+G64+G65</f>
        <v>16.5</v>
      </c>
      <c r="H69" s="81">
        <f>G69+H68</f>
        <v>36.56</v>
      </c>
      <c r="I69" s="81">
        <f t="shared" ref="I69:P69" si="3">H69+I68</f>
        <v>62.650000000000006</v>
      </c>
      <c r="J69" s="81">
        <f t="shared" si="3"/>
        <v>75.850000000000009</v>
      </c>
      <c r="K69" s="81">
        <f t="shared" si="3"/>
        <v>86.42</v>
      </c>
      <c r="L69" s="81">
        <f t="shared" si="3"/>
        <v>86.52</v>
      </c>
      <c r="M69" s="81">
        <f t="shared" si="3"/>
        <v>87.52</v>
      </c>
      <c r="N69" s="81">
        <f t="shared" si="3"/>
        <v>90.42</v>
      </c>
      <c r="O69" s="81">
        <f t="shared" si="3"/>
        <v>117.86</v>
      </c>
      <c r="P69" s="81">
        <f t="shared" si="3"/>
        <v>150.99</v>
      </c>
    </row>
    <row r="70" spans="1:16" s="18" customFormat="1" ht="17.25" hidden="1" customHeight="1" thickBot="1">
      <c r="A70" s="108"/>
      <c r="B70" s="109"/>
      <c r="C70" s="109"/>
      <c r="D70" s="109"/>
      <c r="E70" s="110"/>
      <c r="F70" s="11" t="s">
        <v>167</v>
      </c>
      <c r="G70" s="81">
        <f t="shared" ref="G70:P70" si="4">G14+G15+G16+G17+G18+G19+G20+G21+G22+G23+G24+G25+G26+G27+G28+G29+G30+G31+G33+G34+G35+G36+G37+G38+G39+G40+G41+G42+G43+G44+G45+G46+G47+G48+G49+G50+G51+G52+G53+G54+G55+G56+G57+G58+G59+G60+G61+G63+G64+G65</f>
        <v>16.5</v>
      </c>
      <c r="H70" s="81">
        <f t="shared" si="4"/>
        <v>20.059999999999999</v>
      </c>
      <c r="I70" s="81">
        <f t="shared" si="4"/>
        <v>26.09</v>
      </c>
      <c r="J70" s="81">
        <f t="shared" si="4"/>
        <v>14.06</v>
      </c>
      <c r="K70" s="81">
        <f t="shared" si="4"/>
        <v>30.54</v>
      </c>
      <c r="L70" s="81">
        <f t="shared" si="4"/>
        <v>21.439999999999998</v>
      </c>
      <c r="M70" s="81">
        <f t="shared" si="4"/>
        <v>30.23</v>
      </c>
      <c r="N70" s="81">
        <f t="shared" si="4"/>
        <v>21.882999999999999</v>
      </c>
      <c r="O70" s="81">
        <f t="shared" si="4"/>
        <v>34.479999999999997</v>
      </c>
      <c r="P70" s="81">
        <f t="shared" si="4"/>
        <v>33.97</v>
      </c>
    </row>
    <row r="71" spans="1:16" s="18" customFormat="1" ht="16.5" customHeight="1" thickBot="1">
      <c r="A71" s="108"/>
      <c r="B71" s="109"/>
      <c r="C71" s="109"/>
      <c r="D71" s="109"/>
      <c r="E71" s="110"/>
      <c r="F71" s="11" t="s">
        <v>105</v>
      </c>
      <c r="G71" s="81">
        <f>G14+G15+G16+G17+G18+G19+G20+G21+G22+G23+G24+G26+G27+G28+G29+G30+G31+G33+G34+G35+G36+G37+G38+G39+G40+G42+G43+G44+G45+G46+G47+G48+G49+G50+G51+G52+G53+G54+G55+G56+G57+G58+G59+G60+G61+G63+G64+G65</f>
        <v>16.5</v>
      </c>
      <c r="H71" s="81">
        <f>H70+G71</f>
        <v>36.56</v>
      </c>
      <c r="I71" s="81">
        <f t="shared" ref="I71:P71" si="5">I70+H71</f>
        <v>62.650000000000006</v>
      </c>
      <c r="J71" s="81">
        <f t="shared" si="5"/>
        <v>76.710000000000008</v>
      </c>
      <c r="K71" s="81">
        <f t="shared" si="5"/>
        <v>107.25</v>
      </c>
      <c r="L71" s="81">
        <f t="shared" si="5"/>
        <v>128.69</v>
      </c>
      <c r="M71" s="81">
        <f t="shared" si="5"/>
        <v>158.91999999999999</v>
      </c>
      <c r="N71" s="81">
        <f t="shared" si="5"/>
        <v>180.803</v>
      </c>
      <c r="O71" s="81">
        <f t="shared" si="5"/>
        <v>215.28299999999999</v>
      </c>
      <c r="P71" s="81">
        <f t="shared" si="5"/>
        <v>249.25299999999999</v>
      </c>
    </row>
    <row r="72" spans="1:16" s="18" customFormat="1" ht="15.75" hidden="1" customHeight="1" thickBot="1">
      <c r="A72" s="108"/>
      <c r="B72" s="109"/>
      <c r="C72" s="109"/>
      <c r="D72" s="109"/>
      <c r="E72" s="110"/>
      <c r="F72" s="11" t="s">
        <v>106</v>
      </c>
      <c r="G72" s="81">
        <f>G40+G42</f>
        <v>0</v>
      </c>
      <c r="H72" s="81">
        <f t="shared" ref="H72:P72" si="6">H40+H42</f>
        <v>0</v>
      </c>
      <c r="I72" s="81">
        <f t="shared" si="6"/>
        <v>0</v>
      </c>
      <c r="J72" s="81">
        <f t="shared" si="6"/>
        <v>0</v>
      </c>
      <c r="K72" s="81">
        <f t="shared" si="6"/>
        <v>3.17</v>
      </c>
      <c r="L72" s="81">
        <f t="shared" si="6"/>
        <v>0</v>
      </c>
      <c r="M72" s="81">
        <f t="shared" si="6"/>
        <v>0</v>
      </c>
      <c r="N72" s="81">
        <f t="shared" si="6"/>
        <v>0</v>
      </c>
      <c r="O72" s="81">
        <f t="shared" si="6"/>
        <v>0</v>
      </c>
      <c r="P72" s="81">
        <f t="shared" si="6"/>
        <v>0</v>
      </c>
    </row>
    <row r="73" spans="1:16" s="18" customFormat="1" ht="15" customHeight="1" thickBot="1">
      <c r="A73" s="108"/>
      <c r="B73" s="109"/>
      <c r="C73" s="109"/>
      <c r="D73" s="109"/>
      <c r="E73" s="110"/>
      <c r="F73" s="11" t="s">
        <v>106</v>
      </c>
      <c r="G73" s="81">
        <f>G40+G42</f>
        <v>0</v>
      </c>
      <c r="H73" s="81">
        <f>H72+G73</f>
        <v>0</v>
      </c>
      <c r="I73" s="81">
        <f t="shared" ref="I73:P73" si="7">I72+H73</f>
        <v>0</v>
      </c>
      <c r="J73" s="81">
        <f t="shared" si="7"/>
        <v>0</v>
      </c>
      <c r="K73" s="81">
        <f t="shared" si="7"/>
        <v>3.17</v>
      </c>
      <c r="L73" s="81">
        <f t="shared" si="7"/>
        <v>3.17</v>
      </c>
      <c r="M73" s="81">
        <f t="shared" si="7"/>
        <v>3.17</v>
      </c>
      <c r="N73" s="81">
        <f t="shared" si="7"/>
        <v>3.17</v>
      </c>
      <c r="O73" s="81">
        <f t="shared" si="7"/>
        <v>3.17</v>
      </c>
      <c r="P73" s="81">
        <f t="shared" si="7"/>
        <v>3.17</v>
      </c>
    </row>
    <row r="74" spans="1:16" s="18" customFormat="1" ht="15.75" hidden="1" customHeight="1" thickBot="1">
      <c r="A74" s="10"/>
      <c r="B74" s="111" t="s">
        <v>107</v>
      </c>
      <c r="C74" s="112"/>
      <c r="D74" s="112"/>
      <c r="E74" s="113"/>
      <c r="F74" s="82" t="s">
        <v>103</v>
      </c>
      <c r="G74" s="13">
        <f>G33+G34+G35+G36+G38+G40+G42+G54+G57+G60</f>
        <v>16.5</v>
      </c>
      <c r="H74" s="13">
        <f t="shared" ref="H74:P74" si="8">H33+H34+H35+H36+H38+H40+H42+H54+H57+H60</f>
        <v>20.059999999999999</v>
      </c>
      <c r="I74" s="13">
        <f t="shared" si="8"/>
        <v>1.37</v>
      </c>
      <c r="J74" s="13">
        <f t="shared" si="8"/>
        <v>0.01</v>
      </c>
      <c r="K74" s="13">
        <f t="shared" si="8"/>
        <v>3.17</v>
      </c>
      <c r="L74" s="13">
        <f t="shared" si="8"/>
        <v>0.1</v>
      </c>
      <c r="M74" s="13">
        <f t="shared" si="8"/>
        <v>0</v>
      </c>
      <c r="N74" s="13">
        <f t="shared" si="8"/>
        <v>1.3</v>
      </c>
      <c r="O74" s="13">
        <f t="shared" si="8"/>
        <v>2</v>
      </c>
      <c r="P74" s="13">
        <f t="shared" si="8"/>
        <v>0</v>
      </c>
    </row>
    <row r="75" spans="1:16" s="18" customFormat="1" ht="15.75" customHeight="1" thickBot="1">
      <c r="A75" s="114" t="s">
        <v>130</v>
      </c>
      <c r="B75" s="106"/>
      <c r="C75" s="106"/>
      <c r="D75" s="106"/>
      <c r="E75" s="107"/>
      <c r="F75" s="82" t="s">
        <v>103</v>
      </c>
      <c r="G75" s="13">
        <f>G74</f>
        <v>16.5</v>
      </c>
      <c r="H75" s="13">
        <f>H74+G75</f>
        <v>36.56</v>
      </c>
      <c r="I75" s="13">
        <f t="shared" ref="I75:P75" si="9">I74+H75</f>
        <v>37.93</v>
      </c>
      <c r="J75" s="13">
        <f t="shared" si="9"/>
        <v>37.94</v>
      </c>
      <c r="K75" s="13">
        <f t="shared" si="9"/>
        <v>41.11</v>
      </c>
      <c r="L75" s="13">
        <f t="shared" si="9"/>
        <v>41.21</v>
      </c>
      <c r="M75" s="13">
        <f t="shared" si="9"/>
        <v>41.21</v>
      </c>
      <c r="N75" s="13">
        <f t="shared" si="9"/>
        <v>42.51</v>
      </c>
      <c r="O75" s="13">
        <f t="shared" si="9"/>
        <v>44.51</v>
      </c>
      <c r="P75" s="13">
        <f t="shared" si="9"/>
        <v>44.51</v>
      </c>
    </row>
    <row r="76" spans="1:16" s="18" customFormat="1" ht="16.5" hidden="1" customHeight="1" thickBot="1">
      <c r="A76" s="108"/>
      <c r="B76" s="109"/>
      <c r="C76" s="109"/>
      <c r="D76" s="109"/>
      <c r="E76" s="110"/>
      <c r="F76" s="82" t="s">
        <v>126</v>
      </c>
      <c r="G76" s="13">
        <f>G33+G34+G35+G36+G38+G40+G42+G51+G54+G57+G58+G60+G61</f>
        <v>16.5</v>
      </c>
      <c r="H76" s="13">
        <f t="shared" ref="H76:P76" si="10">H33+H34+H35+H36+H38+H40+H42+H51+H54+H57+H58+H60+H61</f>
        <v>20.059999999999999</v>
      </c>
      <c r="I76" s="13">
        <f t="shared" si="10"/>
        <v>1.37</v>
      </c>
      <c r="J76" s="13">
        <f t="shared" si="10"/>
        <v>0.01</v>
      </c>
      <c r="K76" s="13">
        <f t="shared" si="10"/>
        <v>3.17</v>
      </c>
      <c r="L76" s="13">
        <f t="shared" si="10"/>
        <v>0.1</v>
      </c>
      <c r="M76" s="13">
        <f t="shared" si="10"/>
        <v>0</v>
      </c>
      <c r="N76" s="13">
        <f t="shared" si="10"/>
        <v>2.9000000000000004</v>
      </c>
      <c r="O76" s="13">
        <f t="shared" si="10"/>
        <v>3</v>
      </c>
      <c r="P76" s="13">
        <f t="shared" si="10"/>
        <v>1.3</v>
      </c>
    </row>
    <row r="77" spans="1:16" s="18" customFormat="1" ht="15" customHeight="1" thickBot="1">
      <c r="A77" s="108"/>
      <c r="B77" s="109"/>
      <c r="C77" s="109"/>
      <c r="D77" s="109"/>
      <c r="E77" s="110"/>
      <c r="F77" s="82" t="s">
        <v>126</v>
      </c>
      <c r="G77" s="13">
        <f>G76</f>
        <v>16.5</v>
      </c>
      <c r="H77" s="13">
        <f>G77+H76</f>
        <v>36.56</v>
      </c>
      <c r="I77" s="13">
        <f t="shared" ref="I77:P77" si="11">H77+I76</f>
        <v>37.93</v>
      </c>
      <c r="J77" s="13">
        <f t="shared" si="11"/>
        <v>37.94</v>
      </c>
      <c r="K77" s="13">
        <f t="shared" si="11"/>
        <v>41.11</v>
      </c>
      <c r="L77" s="13">
        <f t="shared" si="11"/>
        <v>41.21</v>
      </c>
      <c r="M77" s="13">
        <f t="shared" si="11"/>
        <v>41.21</v>
      </c>
      <c r="N77" s="13">
        <f t="shared" si="11"/>
        <v>44.11</v>
      </c>
      <c r="O77" s="13">
        <f t="shared" si="11"/>
        <v>47.11</v>
      </c>
      <c r="P77" s="13">
        <f t="shared" si="11"/>
        <v>48.41</v>
      </c>
    </row>
    <row r="78" spans="1:16" s="18" customFormat="1" ht="15" hidden="1" customHeight="1" thickBot="1">
      <c r="A78" s="108"/>
      <c r="B78" s="109"/>
      <c r="C78" s="109"/>
      <c r="D78" s="109"/>
      <c r="E78" s="110"/>
      <c r="F78" s="82" t="s">
        <v>108</v>
      </c>
      <c r="G78" s="13">
        <f>SUM(G33:G61)</f>
        <v>16.5</v>
      </c>
      <c r="H78" s="13">
        <f t="shared" ref="H78:P78" si="12">SUM(H33:H61)</f>
        <v>20.059999999999999</v>
      </c>
      <c r="I78" s="13">
        <f t="shared" si="12"/>
        <v>1.37</v>
      </c>
      <c r="J78" s="13">
        <f t="shared" si="12"/>
        <v>0.01</v>
      </c>
      <c r="K78" s="13">
        <f t="shared" si="12"/>
        <v>3.17</v>
      </c>
      <c r="L78" s="13">
        <f t="shared" si="12"/>
        <v>0.5</v>
      </c>
      <c r="M78" s="13">
        <f t="shared" si="12"/>
        <v>17.13</v>
      </c>
      <c r="N78" s="13">
        <f t="shared" si="12"/>
        <v>14.983000000000001</v>
      </c>
      <c r="O78" s="13">
        <f t="shared" si="12"/>
        <v>8.0399999999999991</v>
      </c>
      <c r="P78" s="13">
        <f t="shared" si="12"/>
        <v>2.14</v>
      </c>
    </row>
    <row r="79" spans="1:16" s="18" customFormat="1" ht="15" customHeight="1" thickBot="1">
      <c r="A79" s="108"/>
      <c r="B79" s="109"/>
      <c r="C79" s="109"/>
      <c r="D79" s="109"/>
      <c r="E79" s="110"/>
      <c r="F79" s="82" t="s">
        <v>108</v>
      </c>
      <c r="G79" s="13">
        <f>G78</f>
        <v>16.5</v>
      </c>
      <c r="H79" s="13">
        <f>G79+H78</f>
        <v>36.56</v>
      </c>
      <c r="I79" s="13">
        <f t="shared" ref="I79:P79" si="13">H79+I78</f>
        <v>37.93</v>
      </c>
      <c r="J79" s="13">
        <f t="shared" si="13"/>
        <v>37.94</v>
      </c>
      <c r="K79" s="13">
        <f t="shared" si="13"/>
        <v>41.11</v>
      </c>
      <c r="L79" s="13">
        <f t="shared" si="13"/>
        <v>41.61</v>
      </c>
      <c r="M79" s="13">
        <f t="shared" si="13"/>
        <v>58.739999999999995</v>
      </c>
      <c r="N79" s="13">
        <f t="shared" si="13"/>
        <v>73.722999999999999</v>
      </c>
      <c r="O79" s="13">
        <f t="shared" si="13"/>
        <v>81.763000000000005</v>
      </c>
      <c r="P79" s="13">
        <f t="shared" si="13"/>
        <v>83.903000000000006</v>
      </c>
    </row>
    <row r="80" spans="1:16" s="18" customFormat="1" ht="14.25" hidden="1" customHeight="1" thickBot="1">
      <c r="A80" s="108"/>
      <c r="B80" s="109"/>
      <c r="C80" s="109"/>
      <c r="D80" s="109"/>
      <c r="E80" s="110"/>
      <c r="F80" s="82" t="s">
        <v>106</v>
      </c>
      <c r="G80" s="13">
        <f>G40+G42</f>
        <v>0</v>
      </c>
      <c r="H80" s="13">
        <f t="shared" ref="H80:P80" si="14">H40+H42</f>
        <v>0</v>
      </c>
      <c r="I80" s="13">
        <f t="shared" si="14"/>
        <v>0</v>
      </c>
      <c r="J80" s="13">
        <f t="shared" si="14"/>
        <v>0</v>
      </c>
      <c r="K80" s="13">
        <f t="shared" si="14"/>
        <v>3.17</v>
      </c>
      <c r="L80" s="13">
        <f t="shared" si="14"/>
        <v>0</v>
      </c>
      <c r="M80" s="13">
        <f t="shared" si="14"/>
        <v>0</v>
      </c>
      <c r="N80" s="13">
        <f t="shared" si="14"/>
        <v>0</v>
      </c>
      <c r="O80" s="13">
        <f t="shared" si="14"/>
        <v>0</v>
      </c>
      <c r="P80" s="13">
        <f t="shared" si="14"/>
        <v>0</v>
      </c>
    </row>
    <row r="81" spans="1:16" s="18" customFormat="1" ht="15.75" customHeight="1" thickBot="1">
      <c r="A81" s="115"/>
      <c r="B81" s="116"/>
      <c r="C81" s="116"/>
      <c r="D81" s="116"/>
      <c r="E81" s="117"/>
      <c r="F81" s="82" t="s">
        <v>106</v>
      </c>
      <c r="G81" s="13">
        <f>G73</f>
        <v>0</v>
      </c>
      <c r="H81" s="13">
        <f t="shared" ref="H81:P81" si="15">H73</f>
        <v>0</v>
      </c>
      <c r="I81" s="13">
        <f t="shared" si="15"/>
        <v>0</v>
      </c>
      <c r="J81" s="13">
        <f t="shared" si="15"/>
        <v>0</v>
      </c>
      <c r="K81" s="13">
        <f t="shared" si="15"/>
        <v>3.17</v>
      </c>
      <c r="L81" s="13">
        <f t="shared" si="15"/>
        <v>3.17</v>
      </c>
      <c r="M81" s="13">
        <f t="shared" si="15"/>
        <v>3.17</v>
      </c>
      <c r="N81" s="13">
        <f t="shared" si="15"/>
        <v>3.17</v>
      </c>
      <c r="O81" s="13">
        <f t="shared" si="15"/>
        <v>3.17</v>
      </c>
      <c r="P81" s="13">
        <f t="shared" si="15"/>
        <v>3.17</v>
      </c>
    </row>
    <row r="82" spans="1:16" s="18" customFormat="1" ht="15" hidden="1" customHeight="1" thickBot="1">
      <c r="A82" s="10"/>
      <c r="B82" s="111" t="s">
        <v>109</v>
      </c>
      <c r="C82" s="112"/>
      <c r="D82" s="112"/>
      <c r="E82" s="113"/>
      <c r="F82" s="82" t="s">
        <v>103</v>
      </c>
      <c r="G82" s="13">
        <f>G63+G64</f>
        <v>0</v>
      </c>
      <c r="H82" s="13">
        <f t="shared" ref="H82:P82" si="16">H63+H64</f>
        <v>0</v>
      </c>
      <c r="I82" s="13">
        <f t="shared" si="16"/>
        <v>0</v>
      </c>
      <c r="J82" s="13">
        <f t="shared" si="16"/>
        <v>0</v>
      </c>
      <c r="K82" s="13">
        <f t="shared" si="16"/>
        <v>0</v>
      </c>
      <c r="L82" s="13">
        <f t="shared" si="16"/>
        <v>0</v>
      </c>
      <c r="M82" s="13">
        <f t="shared" si="16"/>
        <v>0</v>
      </c>
      <c r="N82" s="13">
        <f t="shared" si="16"/>
        <v>0</v>
      </c>
      <c r="O82" s="13">
        <f t="shared" si="16"/>
        <v>10</v>
      </c>
      <c r="P82" s="13">
        <f t="shared" si="16"/>
        <v>0</v>
      </c>
    </row>
    <row r="83" spans="1:16" s="18" customFormat="1" ht="15.75" customHeight="1" thickBot="1">
      <c r="A83" s="114" t="s">
        <v>129</v>
      </c>
      <c r="B83" s="106"/>
      <c r="C83" s="106"/>
      <c r="D83" s="106"/>
      <c r="E83" s="107"/>
      <c r="F83" s="82" t="s">
        <v>103</v>
      </c>
      <c r="G83" s="13">
        <f>G63+G64</f>
        <v>0</v>
      </c>
      <c r="H83" s="13">
        <f>G83+H82</f>
        <v>0</v>
      </c>
      <c r="I83" s="13">
        <f t="shared" ref="I83:P83" si="17">H83+I82</f>
        <v>0</v>
      </c>
      <c r="J83" s="13">
        <f t="shared" si="17"/>
        <v>0</v>
      </c>
      <c r="K83" s="13">
        <f t="shared" si="17"/>
        <v>0</v>
      </c>
      <c r="L83" s="13">
        <f t="shared" si="17"/>
        <v>0</v>
      </c>
      <c r="M83" s="13">
        <f t="shared" si="17"/>
        <v>0</v>
      </c>
      <c r="N83" s="13">
        <f t="shared" si="17"/>
        <v>0</v>
      </c>
      <c r="O83" s="13">
        <f t="shared" si="17"/>
        <v>10</v>
      </c>
      <c r="P83" s="13">
        <f t="shared" si="17"/>
        <v>10</v>
      </c>
    </row>
    <row r="84" spans="1:16" s="18" customFormat="1" ht="15.75" hidden="1" customHeight="1" thickBot="1">
      <c r="A84" s="108"/>
      <c r="B84" s="109"/>
      <c r="C84" s="109"/>
      <c r="D84" s="109"/>
      <c r="E84" s="110"/>
      <c r="F84" s="82" t="s">
        <v>126</v>
      </c>
      <c r="G84" s="13">
        <f>G63+G64+G65</f>
        <v>0</v>
      </c>
      <c r="H84" s="13">
        <f t="shared" ref="H84:P84" si="18">H63+H64+H65</f>
        <v>0</v>
      </c>
      <c r="I84" s="13">
        <f t="shared" si="18"/>
        <v>0</v>
      </c>
      <c r="J84" s="13">
        <f t="shared" si="18"/>
        <v>0</v>
      </c>
      <c r="K84" s="13">
        <f t="shared" si="18"/>
        <v>0</v>
      </c>
      <c r="L84" s="13">
        <f t="shared" si="18"/>
        <v>0</v>
      </c>
      <c r="M84" s="13">
        <f t="shared" si="18"/>
        <v>0</v>
      </c>
      <c r="N84" s="13">
        <f t="shared" si="18"/>
        <v>0</v>
      </c>
      <c r="O84" s="13">
        <f t="shared" si="18"/>
        <v>24.439999999999998</v>
      </c>
      <c r="P84" s="13">
        <f t="shared" si="18"/>
        <v>0</v>
      </c>
    </row>
    <row r="85" spans="1:16" s="18" customFormat="1" ht="16.5" thickBot="1">
      <c r="A85" s="108"/>
      <c r="B85" s="109"/>
      <c r="C85" s="109"/>
      <c r="D85" s="109"/>
      <c r="E85" s="110"/>
      <c r="F85" s="82" t="s">
        <v>126</v>
      </c>
      <c r="G85" s="13">
        <f>G63+G64+G65</f>
        <v>0</v>
      </c>
      <c r="H85" s="13">
        <f>H84+G85</f>
        <v>0</v>
      </c>
      <c r="I85" s="13">
        <f t="shared" ref="I85:P85" si="19">I84+H85</f>
        <v>0</v>
      </c>
      <c r="J85" s="13">
        <f t="shared" si="19"/>
        <v>0</v>
      </c>
      <c r="K85" s="13">
        <f t="shared" si="19"/>
        <v>0</v>
      </c>
      <c r="L85" s="13">
        <f t="shared" si="19"/>
        <v>0</v>
      </c>
      <c r="M85" s="13">
        <f t="shared" si="19"/>
        <v>0</v>
      </c>
      <c r="N85" s="13">
        <f t="shared" si="19"/>
        <v>0</v>
      </c>
      <c r="O85" s="13">
        <f t="shared" si="19"/>
        <v>24.439999999999998</v>
      </c>
      <c r="P85" s="13">
        <f t="shared" si="19"/>
        <v>24.439999999999998</v>
      </c>
    </row>
    <row r="86" spans="1:16" s="18" customFormat="1" ht="16.5" thickBot="1">
      <c r="A86" s="108"/>
      <c r="B86" s="109"/>
      <c r="C86" s="109"/>
      <c r="D86" s="109"/>
      <c r="E86" s="110"/>
      <c r="F86" s="82" t="s">
        <v>108</v>
      </c>
      <c r="G86" s="13">
        <f>G63+G64+G65</f>
        <v>0</v>
      </c>
      <c r="H86" s="13">
        <f t="shared" ref="H86:P86" si="20">G86+H63+H64+H65</f>
        <v>0</v>
      </c>
      <c r="I86" s="13">
        <f t="shared" si="20"/>
        <v>0</v>
      </c>
      <c r="J86" s="13">
        <f t="shared" si="20"/>
        <v>0</v>
      </c>
      <c r="K86" s="13">
        <f t="shared" si="20"/>
        <v>0</v>
      </c>
      <c r="L86" s="13">
        <f t="shared" si="20"/>
        <v>0</v>
      </c>
      <c r="M86" s="13">
        <f t="shared" si="20"/>
        <v>0</v>
      </c>
      <c r="N86" s="13">
        <f t="shared" si="20"/>
        <v>0</v>
      </c>
      <c r="O86" s="13">
        <f t="shared" si="20"/>
        <v>24.439999999999998</v>
      </c>
      <c r="P86" s="13">
        <f t="shared" si="20"/>
        <v>24.439999999999998</v>
      </c>
    </row>
    <row r="87" spans="1:16" s="18" customFormat="1" ht="16.5" thickBot="1">
      <c r="A87" s="108"/>
      <c r="B87" s="109"/>
      <c r="C87" s="109"/>
      <c r="D87" s="109"/>
      <c r="E87" s="110"/>
      <c r="F87" s="82" t="s">
        <v>106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</row>
    <row r="88" spans="1:16" s="18" customFormat="1" ht="28.5" customHeight="1">
      <c r="A88" s="101" t="s">
        <v>127</v>
      </c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34"/>
    </row>
    <row r="89" spans="1:16" s="18" customFormat="1">
      <c r="A89" s="7"/>
      <c r="B89" s="21"/>
      <c r="C89" s="5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34"/>
    </row>
    <row r="90" spans="1:16" s="18" customFormat="1" ht="18.75">
      <c r="A90" s="104" t="s">
        <v>138</v>
      </c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</row>
    <row r="91" spans="1:16" s="18" customFormat="1">
      <c r="A91" s="7"/>
      <c r="B91" s="21"/>
      <c r="C91" s="5"/>
      <c r="D91" s="21"/>
      <c r="E91" s="21"/>
      <c r="F91" s="21"/>
      <c r="G91" s="22"/>
      <c r="H91" s="22"/>
      <c r="I91" s="22"/>
      <c r="J91" s="22"/>
      <c r="K91" s="22"/>
      <c r="L91" s="22"/>
      <c r="M91" s="22"/>
      <c r="N91" s="22"/>
      <c r="O91" s="22"/>
      <c r="P91" s="22"/>
    </row>
    <row r="92" spans="1:16" s="18" customFormat="1">
      <c r="A92" s="7"/>
      <c r="B92" s="21" t="s">
        <v>174</v>
      </c>
      <c r="C92" s="5"/>
      <c r="E92" s="21"/>
      <c r="F92" s="21"/>
      <c r="G92" s="22"/>
      <c r="H92" s="22"/>
      <c r="I92" s="22"/>
      <c r="J92" s="22"/>
      <c r="K92" s="22"/>
      <c r="L92" s="22"/>
      <c r="M92" s="22"/>
      <c r="N92" s="22"/>
      <c r="O92" s="22"/>
      <c r="P92" s="22"/>
    </row>
    <row r="93" spans="1:16" s="18" customFormat="1">
      <c r="A93" s="7"/>
      <c r="B93" s="21" t="s">
        <v>175</v>
      </c>
      <c r="C93" s="5"/>
      <c r="D93" s="21"/>
      <c r="E93" s="21"/>
      <c r="F93" s="21"/>
      <c r="G93" s="22"/>
      <c r="H93" s="22"/>
      <c r="I93" s="22"/>
      <c r="J93" s="22"/>
      <c r="K93" s="22"/>
      <c r="L93" s="22"/>
      <c r="M93" s="22"/>
      <c r="N93" s="22"/>
      <c r="O93" s="22"/>
      <c r="P93" s="22"/>
    </row>
    <row r="94" spans="1:16" s="18" customFormat="1">
      <c r="A94" s="7"/>
      <c r="B94" s="21"/>
      <c r="C94" s="5"/>
      <c r="D94" s="21"/>
      <c r="E94" s="21"/>
      <c r="F94" s="21"/>
      <c r="G94" s="22"/>
      <c r="H94" s="22"/>
      <c r="I94" s="22"/>
      <c r="J94" s="34"/>
      <c r="K94" s="22"/>
      <c r="L94" s="22"/>
      <c r="M94" s="22"/>
      <c r="N94" s="22"/>
      <c r="O94" s="22"/>
      <c r="P94" s="22"/>
    </row>
    <row r="95" spans="1:16" s="18" customFormat="1">
      <c r="A95" s="7"/>
      <c r="B95" s="21"/>
      <c r="C95" s="5"/>
      <c r="D95" s="21"/>
      <c r="E95" s="21"/>
      <c r="F95" s="21"/>
      <c r="G95" s="34"/>
      <c r="H95" s="34"/>
      <c r="I95" s="34"/>
      <c r="J95" s="34"/>
      <c r="K95" s="34"/>
      <c r="L95" s="34"/>
      <c r="M95" s="34"/>
      <c r="N95" s="34"/>
      <c r="O95" s="34"/>
      <c r="P95" s="34"/>
    </row>
    <row r="96" spans="1:16" s="18" customFormat="1">
      <c r="A96" s="7"/>
      <c r="B96" s="21"/>
      <c r="C96" s="5"/>
      <c r="D96" s="21"/>
      <c r="E96" s="21"/>
      <c r="F96" s="21"/>
      <c r="G96" s="22"/>
      <c r="H96" s="22"/>
      <c r="I96" s="22"/>
      <c r="J96" s="22"/>
      <c r="K96" s="22"/>
      <c r="L96" s="22"/>
      <c r="M96" s="22"/>
      <c r="N96" s="22"/>
      <c r="O96" s="22"/>
      <c r="P96" s="22"/>
    </row>
    <row r="97" spans="1:16" s="18" customFormat="1">
      <c r="A97" s="7"/>
      <c r="B97" s="21"/>
      <c r="C97" s="5"/>
      <c r="D97" s="21"/>
      <c r="E97" s="21"/>
      <c r="F97" s="21"/>
      <c r="G97" s="22"/>
      <c r="H97" s="22"/>
      <c r="I97" s="22"/>
      <c r="J97" s="22"/>
      <c r="K97" s="22"/>
      <c r="L97" s="22"/>
      <c r="M97" s="22"/>
      <c r="N97" s="22"/>
      <c r="O97" s="22"/>
      <c r="P97" s="22"/>
    </row>
    <row r="98" spans="1:16" s="18" customFormat="1" ht="20.25">
      <c r="A98" s="7"/>
      <c r="B98" s="21"/>
      <c r="C98" s="5"/>
      <c r="D98" s="21"/>
      <c r="E98" s="21"/>
      <c r="F98" s="21"/>
      <c r="G98" s="49"/>
      <c r="H98" s="49"/>
      <c r="I98" s="49"/>
      <c r="J98" s="49"/>
      <c r="K98" s="49"/>
      <c r="L98" s="49"/>
      <c r="M98" s="49"/>
      <c r="N98" s="49"/>
      <c r="O98" s="49"/>
      <c r="P98" s="49"/>
    </row>
    <row r="99" spans="1:16" s="18" customFormat="1">
      <c r="A99" s="7"/>
      <c r="B99" s="21"/>
      <c r="C99" s="5"/>
      <c r="D99" s="21"/>
      <c r="E99" s="21"/>
      <c r="F99" s="21"/>
      <c r="G99" s="22"/>
      <c r="H99" s="22"/>
      <c r="I99" s="22"/>
      <c r="J99" s="22"/>
      <c r="K99" s="22"/>
      <c r="L99" s="22"/>
      <c r="M99" s="22"/>
      <c r="N99" s="22"/>
      <c r="O99" s="22"/>
      <c r="P99" s="22"/>
    </row>
    <row r="100" spans="1:16" s="18" customFormat="1">
      <c r="A100" s="7"/>
      <c r="B100" s="21"/>
      <c r="C100" s="5"/>
      <c r="D100" s="21"/>
      <c r="E100" s="21"/>
      <c r="F100" s="21"/>
      <c r="G100" s="22"/>
      <c r="H100" s="22"/>
      <c r="I100" s="22"/>
      <c r="J100" s="22"/>
      <c r="K100" s="22"/>
      <c r="L100" s="22"/>
      <c r="M100" s="22"/>
      <c r="N100" s="22"/>
      <c r="O100" s="22"/>
      <c r="P100" s="22"/>
    </row>
    <row r="101" spans="1:16" s="18" customFormat="1">
      <c r="A101" s="7"/>
      <c r="B101" s="21"/>
      <c r="C101" s="5"/>
      <c r="D101" s="21"/>
      <c r="E101" s="21"/>
      <c r="F101" s="21"/>
      <c r="G101" s="22"/>
      <c r="H101" s="22"/>
      <c r="I101" s="22"/>
      <c r="J101" s="22"/>
      <c r="K101" s="22"/>
      <c r="L101" s="22"/>
      <c r="M101" s="22"/>
      <c r="N101" s="22"/>
      <c r="O101" s="22"/>
      <c r="P101" s="22"/>
    </row>
    <row r="102" spans="1:16" s="18" customFormat="1">
      <c r="A102" s="7"/>
      <c r="B102" s="21"/>
      <c r="C102" s="5"/>
      <c r="D102" s="21"/>
      <c r="E102" s="21"/>
      <c r="F102" s="21"/>
      <c r="G102" s="22"/>
      <c r="H102" s="22"/>
      <c r="I102" s="22"/>
      <c r="J102" s="22"/>
      <c r="K102" s="22"/>
      <c r="L102" s="22"/>
      <c r="M102" s="22"/>
      <c r="N102" s="22"/>
      <c r="O102" s="22"/>
      <c r="P102" s="22"/>
    </row>
    <row r="103" spans="1:16" s="18" customFormat="1">
      <c r="A103" s="7"/>
      <c r="B103" s="21"/>
      <c r="C103" s="5"/>
      <c r="D103" s="21"/>
      <c r="E103" s="21"/>
      <c r="F103" s="21"/>
      <c r="G103" s="22"/>
      <c r="H103" s="22"/>
      <c r="I103" s="22"/>
      <c r="J103" s="22"/>
      <c r="K103" s="22"/>
      <c r="L103" s="22"/>
      <c r="M103" s="22"/>
      <c r="N103" s="22"/>
      <c r="O103" s="22"/>
      <c r="P103" s="22"/>
    </row>
    <row r="104" spans="1:16" s="18" customFormat="1">
      <c r="A104" s="7"/>
      <c r="B104" s="21"/>
      <c r="C104" s="5"/>
      <c r="D104" s="21"/>
      <c r="E104" s="21"/>
      <c r="F104" s="21"/>
      <c r="G104" s="22"/>
      <c r="H104" s="22"/>
      <c r="I104" s="22"/>
      <c r="J104" s="22"/>
      <c r="K104" s="22"/>
      <c r="L104" s="22"/>
      <c r="M104" s="22"/>
      <c r="N104" s="22"/>
      <c r="O104" s="22"/>
      <c r="P104" s="22"/>
    </row>
    <row r="105" spans="1:16" s="18" customFormat="1">
      <c r="A105" s="7"/>
      <c r="B105" s="21"/>
      <c r="C105" s="5"/>
      <c r="D105" s="21"/>
      <c r="E105" s="21"/>
      <c r="F105" s="21"/>
      <c r="G105" s="22"/>
      <c r="H105" s="22"/>
      <c r="I105" s="22"/>
      <c r="J105" s="22"/>
      <c r="K105" s="22"/>
      <c r="L105" s="22"/>
      <c r="M105" s="22"/>
      <c r="N105" s="22"/>
      <c r="O105" s="22"/>
      <c r="P105" s="22"/>
    </row>
    <row r="106" spans="1:16" s="18" customFormat="1">
      <c r="A106" s="7"/>
      <c r="B106" s="21"/>
      <c r="C106" s="5"/>
      <c r="D106" s="21"/>
      <c r="E106" s="21"/>
      <c r="F106" s="21"/>
      <c r="G106" s="22"/>
      <c r="H106" s="22"/>
      <c r="I106" s="22"/>
      <c r="J106" s="22"/>
      <c r="K106" s="22"/>
      <c r="L106" s="22"/>
      <c r="M106" s="22"/>
      <c r="N106" s="22"/>
      <c r="O106" s="22"/>
      <c r="P106" s="22"/>
    </row>
    <row r="107" spans="1:16" s="18" customFormat="1">
      <c r="A107" s="7"/>
      <c r="B107" s="21"/>
      <c r="C107" s="5"/>
      <c r="D107" s="21"/>
      <c r="E107" s="21"/>
      <c r="F107" s="21"/>
      <c r="G107" s="22"/>
      <c r="H107" s="22"/>
      <c r="I107" s="22"/>
      <c r="J107" s="22"/>
      <c r="K107" s="22"/>
      <c r="L107" s="22"/>
      <c r="M107" s="22"/>
      <c r="N107" s="22"/>
      <c r="O107" s="22"/>
      <c r="P107" s="22"/>
    </row>
    <row r="108" spans="1:16" s="18" customFormat="1">
      <c r="A108" s="7"/>
      <c r="B108" s="21"/>
      <c r="C108" s="5"/>
      <c r="D108" s="21"/>
      <c r="E108" s="21"/>
      <c r="F108" s="21"/>
      <c r="G108" s="22"/>
      <c r="H108" s="22"/>
      <c r="I108" s="22"/>
      <c r="J108" s="22"/>
      <c r="K108" s="22"/>
      <c r="L108" s="22"/>
      <c r="M108" s="22"/>
      <c r="N108" s="22"/>
      <c r="O108" s="22"/>
      <c r="P108" s="22"/>
    </row>
    <row r="109" spans="1:16" s="18" customFormat="1">
      <c r="A109" s="7"/>
      <c r="B109" s="21"/>
      <c r="C109" s="5"/>
      <c r="D109" s="21"/>
      <c r="E109" s="21"/>
      <c r="F109" s="21"/>
      <c r="G109" s="22"/>
      <c r="H109" s="22"/>
      <c r="I109" s="22"/>
      <c r="J109" s="22"/>
      <c r="K109" s="22"/>
      <c r="L109" s="22"/>
      <c r="M109" s="22"/>
      <c r="N109" s="22"/>
      <c r="O109" s="22"/>
      <c r="P109" s="22"/>
    </row>
    <row r="110" spans="1:16" s="18" customFormat="1">
      <c r="A110" s="7"/>
      <c r="B110" s="21"/>
      <c r="C110" s="5"/>
      <c r="D110" s="21"/>
      <c r="E110" s="21"/>
      <c r="F110" s="21"/>
      <c r="G110" s="22"/>
      <c r="H110" s="22"/>
      <c r="I110" s="22"/>
      <c r="J110" s="22"/>
      <c r="K110" s="22"/>
      <c r="L110" s="22"/>
      <c r="M110" s="22"/>
      <c r="N110" s="22"/>
      <c r="O110" s="22"/>
      <c r="P110" s="22"/>
    </row>
    <row r="111" spans="1:16" s="18" customFormat="1">
      <c r="A111" s="7"/>
      <c r="B111" s="21"/>
      <c r="C111" s="5"/>
      <c r="D111" s="21"/>
      <c r="E111" s="21"/>
      <c r="F111" s="21"/>
      <c r="G111" s="22"/>
      <c r="H111" s="22"/>
      <c r="I111" s="22"/>
      <c r="J111" s="22"/>
      <c r="K111" s="22"/>
      <c r="L111" s="22"/>
      <c r="M111" s="22"/>
      <c r="N111" s="22"/>
      <c r="O111" s="22"/>
      <c r="P111" s="22"/>
    </row>
    <row r="112" spans="1:16" s="18" customFormat="1">
      <c r="A112" s="7"/>
      <c r="B112" s="21"/>
      <c r="C112" s="5"/>
      <c r="D112" s="21"/>
      <c r="E112" s="21"/>
      <c r="F112" s="21"/>
      <c r="G112" s="22"/>
      <c r="H112" s="22"/>
      <c r="I112" s="22"/>
      <c r="J112" s="22"/>
      <c r="K112" s="22"/>
      <c r="L112" s="22"/>
      <c r="M112" s="22"/>
      <c r="N112" s="22"/>
      <c r="O112" s="22"/>
      <c r="P112" s="22"/>
    </row>
    <row r="113" spans="1:16" s="18" customFormat="1">
      <c r="A113" s="7"/>
      <c r="B113" s="21"/>
      <c r="C113" s="5"/>
      <c r="D113" s="21"/>
      <c r="E113" s="21"/>
      <c r="F113" s="21"/>
      <c r="G113" s="22"/>
      <c r="H113" s="22"/>
      <c r="I113" s="22"/>
      <c r="J113" s="22"/>
      <c r="K113" s="22"/>
      <c r="L113" s="22"/>
      <c r="M113" s="22"/>
      <c r="N113" s="22"/>
      <c r="O113" s="22"/>
      <c r="P113" s="22"/>
    </row>
    <row r="114" spans="1:16" s="18" customFormat="1">
      <c r="A114" s="7"/>
      <c r="B114" s="21"/>
      <c r="C114" s="5"/>
      <c r="D114" s="21"/>
      <c r="E114" s="21"/>
      <c r="F114" s="21"/>
      <c r="G114" s="22"/>
      <c r="H114" s="22"/>
      <c r="I114" s="22"/>
      <c r="J114" s="22"/>
      <c r="K114" s="22"/>
      <c r="L114" s="22"/>
      <c r="M114" s="22"/>
      <c r="N114" s="22"/>
      <c r="O114" s="22"/>
      <c r="P114" s="22"/>
    </row>
    <row r="115" spans="1:16" s="18" customFormat="1">
      <c r="A115" s="7"/>
      <c r="B115" s="21"/>
      <c r="C115" s="5"/>
      <c r="D115" s="21"/>
      <c r="E115" s="21"/>
      <c r="F115" s="21"/>
      <c r="G115" s="22"/>
      <c r="H115" s="22"/>
      <c r="I115" s="22"/>
      <c r="J115" s="22"/>
      <c r="K115" s="22"/>
      <c r="L115" s="22"/>
      <c r="M115" s="22"/>
      <c r="N115" s="22"/>
      <c r="O115" s="22"/>
      <c r="P115" s="22"/>
    </row>
    <row r="116" spans="1:16" s="18" customFormat="1">
      <c r="A116" s="7"/>
      <c r="B116" s="21"/>
      <c r="C116" s="5"/>
      <c r="D116" s="21"/>
      <c r="E116" s="21"/>
      <c r="F116" s="21"/>
      <c r="G116" s="22"/>
      <c r="H116" s="22"/>
      <c r="I116" s="22"/>
      <c r="J116" s="22"/>
      <c r="K116" s="22"/>
      <c r="L116" s="22"/>
      <c r="M116" s="22"/>
      <c r="N116" s="22"/>
      <c r="O116" s="22"/>
      <c r="P116" s="22"/>
    </row>
    <row r="117" spans="1:16" s="18" customFormat="1">
      <c r="A117" s="7"/>
      <c r="B117" s="21"/>
      <c r="C117" s="5"/>
      <c r="D117" s="21"/>
      <c r="E117" s="21"/>
      <c r="F117" s="21"/>
      <c r="G117" s="22"/>
      <c r="H117" s="22"/>
      <c r="I117" s="22"/>
      <c r="J117" s="22"/>
      <c r="K117" s="22"/>
      <c r="L117" s="22"/>
      <c r="M117" s="22"/>
      <c r="N117" s="22"/>
      <c r="O117" s="22"/>
      <c r="P117" s="22"/>
    </row>
    <row r="118" spans="1:16" s="18" customFormat="1">
      <c r="A118" s="7"/>
      <c r="B118" s="21"/>
      <c r="C118" s="5"/>
      <c r="D118" s="21"/>
      <c r="E118" s="21"/>
      <c r="F118" s="21"/>
      <c r="G118" s="22"/>
      <c r="H118" s="22"/>
      <c r="I118" s="22"/>
      <c r="J118" s="22"/>
      <c r="K118" s="22"/>
      <c r="L118" s="22"/>
      <c r="M118" s="22"/>
      <c r="N118" s="22"/>
      <c r="O118" s="22"/>
      <c r="P118" s="22"/>
    </row>
    <row r="119" spans="1:16" s="18" customFormat="1">
      <c r="A119" s="7"/>
      <c r="B119" s="21"/>
      <c r="C119" s="5"/>
      <c r="D119" s="21"/>
      <c r="E119" s="21"/>
      <c r="F119" s="21"/>
      <c r="G119" s="22"/>
      <c r="H119" s="22"/>
      <c r="I119" s="22"/>
      <c r="J119" s="22"/>
      <c r="K119" s="22"/>
      <c r="L119" s="22"/>
      <c r="M119" s="22"/>
      <c r="N119" s="22"/>
      <c r="O119" s="22"/>
      <c r="P119" s="22"/>
    </row>
    <row r="120" spans="1:16" s="18" customFormat="1">
      <c r="A120" s="7"/>
      <c r="B120" s="21"/>
      <c r="C120" s="5"/>
      <c r="D120" s="21"/>
      <c r="E120" s="21"/>
      <c r="F120" s="21"/>
      <c r="G120" s="22"/>
      <c r="H120" s="22"/>
      <c r="I120" s="22"/>
      <c r="J120" s="22"/>
      <c r="K120" s="22"/>
      <c r="L120" s="22"/>
      <c r="M120" s="22"/>
      <c r="N120" s="22"/>
      <c r="O120" s="22"/>
      <c r="P120" s="22"/>
    </row>
    <row r="121" spans="1:16" s="18" customFormat="1">
      <c r="A121" s="7"/>
      <c r="B121" s="21"/>
      <c r="C121" s="5"/>
      <c r="D121" s="21"/>
      <c r="E121" s="21"/>
      <c r="F121" s="21"/>
      <c r="G121" s="22"/>
      <c r="H121" s="22"/>
      <c r="I121" s="22"/>
      <c r="J121" s="22"/>
      <c r="K121" s="22"/>
      <c r="L121" s="22"/>
      <c r="M121" s="22"/>
      <c r="N121" s="22"/>
      <c r="O121" s="22"/>
      <c r="P121" s="22"/>
    </row>
    <row r="122" spans="1:16" s="18" customFormat="1">
      <c r="A122" s="7"/>
      <c r="B122" s="21"/>
      <c r="C122" s="5"/>
      <c r="D122" s="21"/>
      <c r="E122" s="21"/>
      <c r="F122" s="21"/>
      <c r="G122" s="22"/>
      <c r="H122" s="22"/>
      <c r="I122" s="22"/>
      <c r="J122" s="22"/>
      <c r="K122" s="22"/>
      <c r="L122" s="22"/>
      <c r="M122" s="22"/>
      <c r="N122" s="22"/>
      <c r="O122" s="22"/>
      <c r="P122" s="22"/>
    </row>
    <row r="123" spans="1:16" s="18" customFormat="1">
      <c r="A123" s="7"/>
      <c r="B123" s="21"/>
      <c r="C123" s="5"/>
      <c r="D123" s="21"/>
      <c r="E123" s="21"/>
      <c r="F123" s="21"/>
      <c r="G123" s="22"/>
      <c r="H123" s="22"/>
      <c r="I123" s="22"/>
      <c r="J123" s="22"/>
      <c r="K123" s="22"/>
      <c r="L123" s="22"/>
      <c r="M123" s="22"/>
      <c r="N123" s="22"/>
      <c r="O123" s="22"/>
      <c r="P123" s="22"/>
    </row>
    <row r="124" spans="1:16" s="18" customFormat="1">
      <c r="A124" s="7"/>
      <c r="B124" s="21"/>
      <c r="C124" s="5"/>
      <c r="D124" s="21"/>
      <c r="E124" s="21"/>
      <c r="F124" s="21"/>
      <c r="G124" s="22"/>
      <c r="H124" s="22"/>
      <c r="I124" s="22"/>
      <c r="J124" s="22"/>
      <c r="K124" s="22"/>
      <c r="L124" s="22"/>
      <c r="M124" s="22"/>
      <c r="N124" s="22"/>
      <c r="O124" s="22"/>
      <c r="P124" s="22"/>
    </row>
    <row r="125" spans="1:16" s="18" customFormat="1">
      <c r="A125" s="7"/>
      <c r="B125" s="21"/>
      <c r="C125" s="5"/>
      <c r="D125" s="21"/>
      <c r="E125" s="21"/>
      <c r="F125" s="21"/>
      <c r="G125" s="22"/>
      <c r="H125" s="22"/>
      <c r="I125" s="22"/>
      <c r="J125" s="22"/>
      <c r="K125" s="22"/>
      <c r="L125" s="22"/>
      <c r="M125" s="22"/>
      <c r="N125" s="22"/>
      <c r="O125" s="22"/>
      <c r="P125" s="22"/>
    </row>
    <row r="126" spans="1:16" s="18" customFormat="1">
      <c r="A126" s="7"/>
      <c r="B126" s="21"/>
      <c r="C126" s="5"/>
      <c r="D126" s="21"/>
      <c r="E126" s="21"/>
      <c r="F126" s="21"/>
      <c r="G126" s="22"/>
      <c r="H126" s="22"/>
      <c r="I126" s="22"/>
      <c r="J126" s="22"/>
      <c r="K126" s="22"/>
      <c r="L126" s="22"/>
      <c r="M126" s="22"/>
      <c r="N126" s="22"/>
      <c r="O126" s="22"/>
      <c r="P126" s="22"/>
    </row>
    <row r="127" spans="1:16" s="18" customFormat="1">
      <c r="A127" s="7"/>
      <c r="B127" s="21"/>
      <c r="C127" s="5"/>
      <c r="D127" s="21"/>
      <c r="E127" s="21"/>
      <c r="F127" s="21"/>
      <c r="G127" s="22"/>
      <c r="H127" s="22"/>
      <c r="I127" s="22"/>
      <c r="J127" s="22"/>
      <c r="K127" s="22"/>
      <c r="L127" s="22"/>
      <c r="M127" s="22"/>
      <c r="N127" s="22"/>
      <c r="O127" s="22"/>
      <c r="P127" s="22"/>
    </row>
    <row r="128" spans="1:16" s="18" customFormat="1">
      <c r="A128" s="7"/>
      <c r="B128" s="21"/>
      <c r="C128" s="5"/>
      <c r="D128" s="21"/>
      <c r="E128" s="21"/>
      <c r="F128" s="21"/>
      <c r="G128" s="22"/>
      <c r="H128" s="22"/>
      <c r="I128" s="22"/>
      <c r="J128" s="22"/>
      <c r="K128" s="22"/>
      <c r="L128" s="22"/>
      <c r="M128" s="22"/>
      <c r="N128" s="22"/>
      <c r="O128" s="22"/>
      <c r="P128" s="22"/>
    </row>
    <row r="129" spans="1:16" s="18" customFormat="1">
      <c r="A129" s="7"/>
      <c r="B129" s="21"/>
      <c r="C129" s="5"/>
      <c r="D129" s="21"/>
      <c r="E129" s="21"/>
      <c r="F129" s="21"/>
      <c r="G129" s="22"/>
      <c r="H129" s="22"/>
      <c r="I129" s="22"/>
      <c r="J129" s="22"/>
      <c r="K129" s="22"/>
      <c r="L129" s="22"/>
      <c r="M129" s="22"/>
      <c r="N129" s="22"/>
      <c r="O129" s="22"/>
      <c r="P129" s="22"/>
    </row>
    <row r="130" spans="1:16" s="18" customFormat="1">
      <c r="A130" s="7"/>
      <c r="B130" s="21"/>
      <c r="C130" s="5"/>
      <c r="D130" s="21"/>
      <c r="E130" s="21"/>
      <c r="F130" s="21"/>
      <c r="G130" s="22"/>
      <c r="H130" s="22"/>
      <c r="I130" s="22"/>
      <c r="J130" s="22"/>
      <c r="K130" s="22"/>
      <c r="L130" s="22"/>
      <c r="M130" s="22"/>
      <c r="N130" s="22"/>
      <c r="O130" s="22"/>
      <c r="P130" s="22"/>
    </row>
    <row r="131" spans="1:16" s="18" customFormat="1">
      <c r="A131" s="7"/>
      <c r="B131" s="21"/>
      <c r="C131" s="5"/>
      <c r="D131" s="21"/>
      <c r="E131" s="21"/>
      <c r="F131" s="21"/>
      <c r="G131" s="22"/>
      <c r="H131" s="22"/>
      <c r="I131" s="22"/>
      <c r="J131" s="22"/>
      <c r="K131" s="22"/>
      <c r="L131" s="22"/>
      <c r="M131" s="22"/>
      <c r="N131" s="22"/>
      <c r="O131" s="22"/>
      <c r="P131" s="22"/>
    </row>
    <row r="132" spans="1:16" s="18" customFormat="1">
      <c r="A132" s="7"/>
      <c r="B132" s="21"/>
      <c r="C132" s="5"/>
      <c r="D132" s="21"/>
      <c r="E132" s="21"/>
      <c r="F132" s="21"/>
      <c r="G132" s="22"/>
      <c r="H132" s="22"/>
      <c r="I132" s="22"/>
      <c r="J132" s="22"/>
      <c r="K132" s="22"/>
      <c r="L132" s="22"/>
      <c r="M132" s="22"/>
      <c r="N132" s="22"/>
      <c r="O132" s="22"/>
      <c r="P132" s="22"/>
    </row>
    <row r="133" spans="1:16" s="18" customFormat="1">
      <c r="A133" s="7"/>
      <c r="B133" s="21"/>
      <c r="C133" s="5"/>
      <c r="D133" s="21"/>
      <c r="E133" s="21"/>
      <c r="F133" s="21"/>
      <c r="G133" s="22"/>
      <c r="H133" s="22"/>
      <c r="I133" s="22"/>
      <c r="J133" s="22"/>
      <c r="K133" s="22"/>
      <c r="L133" s="22"/>
      <c r="M133" s="22"/>
      <c r="N133" s="22"/>
      <c r="O133" s="22"/>
      <c r="P133" s="22"/>
    </row>
    <row r="134" spans="1:16" s="18" customFormat="1">
      <c r="A134" s="7"/>
      <c r="B134" s="21"/>
      <c r="C134" s="5"/>
      <c r="D134" s="21"/>
      <c r="E134" s="21"/>
      <c r="F134" s="21"/>
      <c r="G134" s="22"/>
      <c r="H134" s="22"/>
      <c r="I134" s="22"/>
      <c r="J134" s="22"/>
      <c r="K134" s="22"/>
      <c r="L134" s="22"/>
      <c r="M134" s="22"/>
      <c r="N134" s="22"/>
      <c r="O134" s="22"/>
      <c r="P134" s="22"/>
    </row>
    <row r="135" spans="1:16" s="18" customFormat="1">
      <c r="A135" s="7"/>
      <c r="B135" s="21"/>
      <c r="C135" s="5"/>
      <c r="D135" s="21"/>
      <c r="E135" s="21"/>
      <c r="F135" s="21"/>
      <c r="G135" s="22"/>
      <c r="H135" s="22"/>
      <c r="I135" s="22"/>
      <c r="J135" s="22"/>
      <c r="K135" s="22"/>
      <c r="L135" s="22"/>
      <c r="M135" s="22"/>
      <c r="N135" s="22"/>
      <c r="O135" s="22"/>
      <c r="P135" s="22"/>
    </row>
    <row r="136" spans="1:16" s="18" customFormat="1">
      <c r="A136" s="7"/>
      <c r="B136" s="21"/>
      <c r="C136" s="5"/>
      <c r="D136" s="21"/>
      <c r="E136" s="21"/>
      <c r="F136" s="21"/>
      <c r="G136" s="22"/>
      <c r="H136" s="22"/>
      <c r="I136" s="22"/>
      <c r="J136" s="22"/>
      <c r="K136" s="22"/>
      <c r="L136" s="22"/>
      <c r="M136" s="22"/>
      <c r="N136" s="22"/>
      <c r="O136" s="22"/>
      <c r="P136" s="22"/>
    </row>
    <row r="137" spans="1:16" s="18" customFormat="1">
      <c r="A137" s="7"/>
      <c r="B137" s="21"/>
      <c r="C137" s="5"/>
      <c r="D137" s="21"/>
      <c r="E137" s="21"/>
      <c r="F137" s="21"/>
      <c r="G137" s="22"/>
      <c r="H137" s="22"/>
      <c r="I137" s="22"/>
      <c r="J137" s="22"/>
      <c r="K137" s="22"/>
      <c r="L137" s="22"/>
      <c r="M137" s="22"/>
      <c r="N137" s="22"/>
      <c r="O137" s="22"/>
      <c r="P137" s="22"/>
    </row>
    <row r="138" spans="1:16" s="18" customFormat="1">
      <c r="A138" s="7"/>
      <c r="B138" s="21"/>
      <c r="C138" s="5"/>
      <c r="D138" s="21"/>
      <c r="E138" s="21"/>
      <c r="F138" s="21"/>
      <c r="G138" s="22"/>
      <c r="H138" s="22"/>
      <c r="I138" s="22"/>
      <c r="J138" s="22"/>
      <c r="K138" s="22"/>
      <c r="L138" s="22"/>
      <c r="M138" s="22"/>
      <c r="N138" s="22"/>
      <c r="O138" s="22"/>
      <c r="P138" s="22"/>
    </row>
    <row r="139" spans="1:16" s="18" customFormat="1">
      <c r="A139" s="7"/>
      <c r="B139" s="21"/>
      <c r="C139" s="5"/>
      <c r="D139" s="21"/>
      <c r="E139" s="21"/>
      <c r="F139" s="21"/>
      <c r="G139" s="22"/>
      <c r="H139" s="22"/>
      <c r="I139" s="22"/>
      <c r="J139" s="22"/>
      <c r="K139" s="22"/>
      <c r="L139" s="22"/>
      <c r="M139" s="22"/>
      <c r="N139" s="22"/>
      <c r="O139" s="22"/>
      <c r="P139" s="22"/>
    </row>
    <row r="140" spans="1:16" s="18" customFormat="1">
      <c r="A140" s="7"/>
      <c r="B140" s="21"/>
      <c r="C140" s="5"/>
      <c r="D140" s="21"/>
      <c r="E140" s="21"/>
      <c r="F140" s="21"/>
      <c r="G140" s="22"/>
      <c r="H140" s="22"/>
      <c r="I140" s="22"/>
      <c r="J140" s="22"/>
      <c r="K140" s="22"/>
      <c r="L140" s="22"/>
      <c r="M140" s="22"/>
      <c r="N140" s="22"/>
      <c r="O140" s="22"/>
      <c r="P140" s="22"/>
    </row>
    <row r="141" spans="1:16" s="18" customFormat="1">
      <c r="A141" s="7"/>
      <c r="B141" s="21"/>
      <c r="C141" s="5"/>
      <c r="D141" s="21"/>
      <c r="E141" s="21"/>
      <c r="F141" s="21"/>
      <c r="G141" s="22"/>
      <c r="H141" s="22"/>
      <c r="I141" s="22"/>
      <c r="J141" s="22"/>
      <c r="K141" s="22"/>
      <c r="L141" s="22"/>
      <c r="M141" s="22"/>
      <c r="N141" s="22"/>
      <c r="O141" s="22"/>
      <c r="P141" s="22"/>
    </row>
    <row r="142" spans="1:16" s="18" customFormat="1">
      <c r="A142" s="7"/>
      <c r="B142" s="21"/>
      <c r="C142" s="5"/>
      <c r="D142" s="21"/>
      <c r="E142" s="21"/>
      <c r="F142" s="21"/>
      <c r="G142" s="22"/>
      <c r="H142" s="22"/>
      <c r="I142" s="22"/>
      <c r="J142" s="22"/>
      <c r="K142" s="22"/>
      <c r="L142" s="22"/>
      <c r="M142" s="22"/>
      <c r="N142" s="22"/>
      <c r="O142" s="22"/>
      <c r="P142" s="22"/>
    </row>
    <row r="143" spans="1:16" s="18" customFormat="1">
      <c r="A143" s="7"/>
      <c r="B143" s="21"/>
      <c r="C143" s="5"/>
      <c r="D143" s="21"/>
      <c r="E143" s="21"/>
      <c r="F143" s="21"/>
      <c r="G143" s="22"/>
      <c r="H143" s="22"/>
      <c r="I143" s="22"/>
      <c r="J143" s="22"/>
      <c r="K143" s="22"/>
      <c r="L143" s="22"/>
      <c r="M143" s="22"/>
      <c r="N143" s="22"/>
      <c r="O143" s="22"/>
      <c r="P143" s="22"/>
    </row>
    <row r="144" spans="1:16" s="18" customFormat="1">
      <c r="A144" s="7"/>
      <c r="B144" s="21"/>
      <c r="C144" s="5"/>
      <c r="D144" s="21"/>
      <c r="E144" s="21"/>
      <c r="F144" s="21"/>
      <c r="G144" s="22"/>
      <c r="H144" s="22"/>
      <c r="I144" s="22"/>
      <c r="J144" s="22"/>
      <c r="K144" s="22"/>
      <c r="L144" s="22"/>
      <c r="M144" s="22"/>
      <c r="N144" s="22"/>
      <c r="O144" s="22"/>
      <c r="P144" s="22"/>
    </row>
    <row r="145" spans="1:16" s="18" customFormat="1">
      <c r="A145" s="7"/>
      <c r="B145" s="21"/>
      <c r="C145" s="5"/>
      <c r="D145" s="21"/>
      <c r="E145" s="21"/>
      <c r="F145" s="21"/>
      <c r="G145" s="22"/>
      <c r="H145" s="22"/>
      <c r="I145" s="22"/>
      <c r="J145" s="22"/>
      <c r="K145" s="22"/>
      <c r="L145" s="22"/>
      <c r="M145" s="22"/>
      <c r="N145" s="22"/>
      <c r="O145" s="22"/>
      <c r="P145" s="22"/>
    </row>
    <row r="146" spans="1:16" s="18" customFormat="1">
      <c r="A146" s="7"/>
      <c r="B146" s="21"/>
      <c r="C146" s="5"/>
      <c r="D146" s="21"/>
      <c r="E146" s="21"/>
      <c r="F146" s="21"/>
      <c r="G146" s="22"/>
      <c r="H146" s="22"/>
      <c r="I146" s="22"/>
      <c r="J146" s="22"/>
      <c r="K146" s="22"/>
      <c r="L146" s="22"/>
      <c r="M146" s="22"/>
      <c r="N146" s="22"/>
      <c r="O146" s="22"/>
      <c r="P146" s="22"/>
    </row>
    <row r="147" spans="1:16" s="18" customFormat="1">
      <c r="A147" s="7"/>
      <c r="B147" s="21"/>
      <c r="C147" s="5"/>
      <c r="D147" s="21"/>
      <c r="E147" s="21"/>
      <c r="F147" s="21"/>
      <c r="G147" s="22"/>
      <c r="H147" s="22"/>
      <c r="I147" s="22"/>
      <c r="J147" s="22"/>
      <c r="K147" s="22"/>
      <c r="L147" s="22"/>
      <c r="M147" s="22"/>
      <c r="N147" s="22"/>
      <c r="O147" s="22"/>
      <c r="P147" s="22"/>
    </row>
    <row r="148" spans="1:16" s="18" customFormat="1">
      <c r="A148" s="7"/>
      <c r="B148" s="21"/>
      <c r="C148" s="5"/>
      <c r="D148" s="21"/>
      <c r="E148" s="21"/>
      <c r="F148" s="21"/>
      <c r="G148" s="22"/>
      <c r="H148" s="22"/>
      <c r="I148" s="22"/>
      <c r="J148" s="22"/>
      <c r="K148" s="22"/>
      <c r="L148" s="22"/>
      <c r="M148" s="22"/>
      <c r="N148" s="22"/>
      <c r="O148" s="22"/>
      <c r="P148" s="22"/>
    </row>
    <row r="149" spans="1:16" s="18" customFormat="1">
      <c r="A149" s="7"/>
      <c r="B149" s="21"/>
      <c r="C149" s="5"/>
      <c r="D149" s="21"/>
      <c r="E149" s="21"/>
      <c r="F149" s="21"/>
      <c r="G149" s="22"/>
      <c r="H149" s="22"/>
      <c r="I149" s="22"/>
      <c r="J149" s="22"/>
      <c r="K149" s="22"/>
      <c r="L149" s="22"/>
      <c r="M149" s="22"/>
      <c r="N149" s="22"/>
      <c r="O149" s="22"/>
      <c r="P149" s="22"/>
    </row>
    <row r="150" spans="1:16" s="18" customFormat="1">
      <c r="A150" s="7"/>
      <c r="B150" s="21"/>
      <c r="C150" s="5"/>
      <c r="D150" s="21"/>
      <c r="E150" s="21"/>
      <c r="F150" s="21"/>
      <c r="G150" s="22"/>
      <c r="H150" s="22"/>
      <c r="I150" s="22"/>
      <c r="J150" s="22"/>
      <c r="K150" s="22"/>
      <c r="L150" s="22"/>
      <c r="M150" s="22"/>
      <c r="N150" s="22"/>
      <c r="O150" s="22"/>
      <c r="P150" s="22"/>
    </row>
    <row r="151" spans="1:16" s="18" customFormat="1">
      <c r="A151" s="7"/>
      <c r="B151" s="21"/>
      <c r="C151" s="5"/>
      <c r="D151" s="21"/>
      <c r="E151" s="21"/>
      <c r="F151" s="21"/>
      <c r="G151" s="22"/>
      <c r="H151" s="22"/>
      <c r="I151" s="22"/>
      <c r="J151" s="22"/>
      <c r="K151" s="22"/>
      <c r="L151" s="22"/>
      <c r="M151" s="22"/>
      <c r="N151" s="22"/>
      <c r="O151" s="22"/>
      <c r="P151" s="22"/>
    </row>
    <row r="152" spans="1:16" s="18" customFormat="1">
      <c r="A152" s="7"/>
      <c r="B152" s="21"/>
      <c r="C152" s="5"/>
      <c r="D152" s="21"/>
      <c r="E152" s="21"/>
      <c r="F152" s="21"/>
      <c r="G152" s="22"/>
      <c r="H152" s="22"/>
      <c r="I152" s="22"/>
      <c r="J152" s="22"/>
      <c r="K152" s="22"/>
      <c r="L152" s="22"/>
      <c r="M152" s="22"/>
      <c r="N152" s="22"/>
      <c r="O152" s="22"/>
      <c r="P152" s="22"/>
    </row>
    <row r="153" spans="1:16" s="18" customFormat="1">
      <c r="A153" s="7"/>
      <c r="B153" s="21"/>
      <c r="C153" s="5"/>
      <c r="D153" s="21"/>
      <c r="E153" s="21"/>
      <c r="F153" s="21"/>
      <c r="G153" s="22"/>
      <c r="H153" s="22"/>
      <c r="I153" s="22"/>
      <c r="J153" s="22"/>
      <c r="K153" s="22"/>
      <c r="L153" s="22"/>
      <c r="M153" s="22"/>
      <c r="N153" s="22"/>
      <c r="O153" s="22"/>
      <c r="P153" s="22"/>
    </row>
    <row r="154" spans="1:16" s="18" customFormat="1">
      <c r="A154" s="7"/>
      <c r="B154" s="21"/>
      <c r="C154" s="5"/>
      <c r="D154" s="21"/>
      <c r="E154" s="21"/>
      <c r="F154" s="21"/>
      <c r="G154" s="22"/>
      <c r="H154" s="22"/>
      <c r="I154" s="22"/>
      <c r="J154" s="22"/>
      <c r="K154" s="22"/>
      <c r="L154" s="22"/>
      <c r="M154" s="22"/>
      <c r="N154" s="22"/>
      <c r="O154" s="22"/>
      <c r="P154" s="22"/>
    </row>
    <row r="155" spans="1:16" s="18" customFormat="1">
      <c r="A155" s="7"/>
      <c r="B155" s="21"/>
      <c r="C155" s="5"/>
      <c r="D155" s="21"/>
      <c r="E155" s="21"/>
      <c r="F155" s="21"/>
      <c r="G155" s="22"/>
      <c r="H155" s="22"/>
      <c r="I155" s="22"/>
      <c r="J155" s="22"/>
      <c r="K155" s="22"/>
      <c r="L155" s="22"/>
      <c r="M155" s="22"/>
      <c r="N155" s="22"/>
      <c r="O155" s="22"/>
      <c r="P155" s="22"/>
    </row>
    <row r="156" spans="1:16" s="18" customFormat="1">
      <c r="A156" s="7"/>
      <c r="B156" s="21"/>
      <c r="C156" s="5"/>
      <c r="D156" s="21"/>
      <c r="E156" s="21"/>
      <c r="F156" s="21"/>
      <c r="G156" s="22"/>
      <c r="H156" s="22"/>
      <c r="I156" s="22"/>
      <c r="J156" s="22"/>
      <c r="K156" s="22"/>
      <c r="L156" s="22"/>
      <c r="M156" s="22"/>
      <c r="N156" s="22"/>
      <c r="O156" s="22"/>
      <c r="P156" s="22"/>
    </row>
    <row r="157" spans="1:16" s="18" customFormat="1">
      <c r="A157" s="7"/>
      <c r="B157" s="21"/>
      <c r="C157" s="5"/>
      <c r="D157" s="21"/>
      <c r="E157" s="21"/>
      <c r="F157" s="21"/>
      <c r="G157" s="22"/>
      <c r="H157" s="22"/>
      <c r="I157" s="22"/>
      <c r="J157" s="22"/>
      <c r="K157" s="22"/>
      <c r="L157" s="22"/>
      <c r="M157" s="22"/>
      <c r="N157" s="22"/>
      <c r="O157" s="22"/>
      <c r="P157" s="22"/>
    </row>
    <row r="158" spans="1:16" s="18" customFormat="1">
      <c r="A158" s="7"/>
      <c r="B158" s="21"/>
      <c r="C158" s="5"/>
      <c r="D158" s="21"/>
      <c r="E158" s="21"/>
      <c r="F158" s="21"/>
      <c r="G158" s="22"/>
      <c r="H158" s="22"/>
      <c r="I158" s="22"/>
      <c r="J158" s="22"/>
      <c r="K158" s="22"/>
      <c r="L158" s="22"/>
      <c r="M158" s="22"/>
      <c r="N158" s="22"/>
      <c r="O158" s="22"/>
      <c r="P158" s="22"/>
    </row>
    <row r="159" spans="1:16" s="18" customFormat="1">
      <c r="A159" s="7"/>
      <c r="B159" s="21"/>
      <c r="C159" s="5"/>
      <c r="D159" s="21"/>
      <c r="E159" s="21"/>
      <c r="F159" s="21"/>
      <c r="G159" s="22"/>
      <c r="H159" s="22"/>
      <c r="I159" s="22"/>
      <c r="J159" s="22"/>
      <c r="K159" s="22"/>
      <c r="L159" s="22"/>
      <c r="M159" s="22"/>
      <c r="N159" s="22"/>
      <c r="O159" s="22"/>
      <c r="P159" s="22"/>
    </row>
    <row r="160" spans="1:16" s="18" customFormat="1">
      <c r="A160" s="7"/>
      <c r="B160" s="21"/>
      <c r="C160" s="5"/>
      <c r="D160" s="21"/>
      <c r="E160" s="21"/>
      <c r="F160" s="21"/>
      <c r="G160" s="22"/>
      <c r="H160" s="22"/>
      <c r="I160" s="22"/>
      <c r="J160" s="22"/>
      <c r="K160" s="22"/>
      <c r="L160" s="22"/>
      <c r="M160" s="22"/>
      <c r="N160" s="22"/>
      <c r="O160" s="22"/>
      <c r="P160" s="22"/>
    </row>
    <row r="161" spans="1:16" s="18" customFormat="1">
      <c r="A161" s="7"/>
      <c r="B161" s="21"/>
      <c r="C161" s="5"/>
      <c r="D161" s="21"/>
      <c r="E161" s="21"/>
      <c r="F161" s="21"/>
      <c r="G161" s="22"/>
      <c r="H161" s="22"/>
      <c r="I161" s="22"/>
      <c r="J161" s="22"/>
      <c r="K161" s="22"/>
      <c r="L161" s="22"/>
      <c r="M161" s="22"/>
      <c r="N161" s="22"/>
      <c r="O161" s="22"/>
      <c r="P161" s="22"/>
    </row>
    <row r="162" spans="1:16" s="18" customFormat="1">
      <c r="A162" s="7"/>
      <c r="B162" s="21"/>
      <c r="C162" s="5"/>
      <c r="D162" s="21"/>
      <c r="E162" s="21"/>
      <c r="F162" s="21"/>
      <c r="G162" s="22"/>
      <c r="H162" s="22"/>
      <c r="I162" s="22"/>
      <c r="J162" s="22"/>
      <c r="K162" s="22"/>
      <c r="L162" s="22"/>
      <c r="M162" s="22"/>
      <c r="N162" s="22"/>
      <c r="O162" s="22"/>
      <c r="P162" s="22"/>
    </row>
    <row r="163" spans="1:16" s="18" customFormat="1">
      <c r="A163" s="7"/>
      <c r="B163" s="21"/>
      <c r="C163" s="5"/>
      <c r="D163" s="21"/>
      <c r="E163" s="21"/>
      <c r="F163" s="21"/>
      <c r="G163" s="22"/>
      <c r="H163" s="22"/>
      <c r="I163" s="22"/>
      <c r="J163" s="22"/>
      <c r="K163" s="22"/>
      <c r="L163" s="22"/>
      <c r="M163" s="22"/>
      <c r="N163" s="22"/>
      <c r="O163" s="22"/>
      <c r="P163" s="22"/>
    </row>
    <row r="164" spans="1:16" s="18" customFormat="1">
      <c r="A164" s="7"/>
      <c r="B164" s="21"/>
      <c r="C164" s="5"/>
      <c r="D164" s="21"/>
      <c r="E164" s="21"/>
      <c r="F164" s="21"/>
      <c r="G164" s="22"/>
      <c r="H164" s="22"/>
      <c r="I164" s="22"/>
      <c r="J164" s="22"/>
      <c r="K164" s="22"/>
      <c r="L164" s="22"/>
      <c r="M164" s="22"/>
      <c r="N164" s="22"/>
      <c r="O164" s="22"/>
      <c r="P164" s="22"/>
    </row>
    <row r="165" spans="1:16" s="18" customFormat="1">
      <c r="A165" s="7"/>
      <c r="B165" s="21"/>
      <c r="C165" s="5"/>
      <c r="D165" s="21"/>
      <c r="E165" s="21"/>
      <c r="F165" s="21"/>
      <c r="G165" s="22"/>
      <c r="H165" s="22"/>
      <c r="I165" s="22"/>
      <c r="J165" s="22"/>
      <c r="K165" s="22"/>
      <c r="L165" s="22"/>
      <c r="M165" s="22"/>
      <c r="N165" s="22"/>
      <c r="O165" s="22"/>
      <c r="P165" s="22"/>
    </row>
    <row r="166" spans="1:16" s="18" customFormat="1">
      <c r="A166" s="7"/>
      <c r="B166" s="21"/>
      <c r="C166" s="5"/>
      <c r="D166" s="21"/>
      <c r="E166" s="21"/>
      <c r="F166" s="21"/>
      <c r="G166" s="22"/>
      <c r="H166" s="22"/>
      <c r="I166" s="22"/>
      <c r="J166" s="22"/>
      <c r="K166" s="22"/>
      <c r="L166" s="22"/>
      <c r="M166" s="22"/>
      <c r="N166" s="22"/>
      <c r="O166" s="22"/>
      <c r="P166" s="22"/>
    </row>
    <row r="167" spans="1:16" s="18" customFormat="1">
      <c r="A167" s="7"/>
      <c r="B167" s="21"/>
      <c r="C167" s="5"/>
      <c r="D167" s="21"/>
      <c r="E167" s="21"/>
      <c r="F167" s="21"/>
      <c r="G167" s="22"/>
      <c r="H167" s="22"/>
      <c r="I167" s="22"/>
      <c r="J167" s="22"/>
      <c r="K167" s="22"/>
      <c r="L167" s="22"/>
      <c r="M167" s="22"/>
      <c r="N167" s="22"/>
      <c r="O167" s="22"/>
      <c r="P167" s="22"/>
    </row>
    <row r="168" spans="1:16" s="18" customFormat="1">
      <c r="A168" s="7"/>
      <c r="B168" s="21"/>
      <c r="C168" s="5"/>
      <c r="D168" s="21"/>
      <c r="E168" s="21"/>
      <c r="F168" s="21"/>
      <c r="G168" s="22"/>
      <c r="H168" s="22"/>
      <c r="I168" s="22"/>
      <c r="J168" s="22"/>
      <c r="K168" s="22"/>
      <c r="L168" s="22"/>
      <c r="M168" s="22"/>
      <c r="N168" s="22"/>
      <c r="O168" s="22"/>
      <c r="P168" s="22"/>
    </row>
    <row r="169" spans="1:16" s="18" customFormat="1">
      <c r="A169" s="7"/>
      <c r="B169" s="21"/>
      <c r="C169" s="5"/>
      <c r="D169" s="21"/>
      <c r="E169" s="21"/>
      <c r="F169" s="21"/>
      <c r="G169" s="22"/>
      <c r="H169" s="22"/>
      <c r="I169" s="22"/>
      <c r="J169" s="22"/>
      <c r="K169" s="22"/>
      <c r="L169" s="22"/>
      <c r="M169" s="22"/>
      <c r="N169" s="22"/>
      <c r="O169" s="22"/>
      <c r="P169" s="22"/>
    </row>
    <row r="170" spans="1:16" s="18" customFormat="1">
      <c r="A170" s="7"/>
      <c r="B170" s="21"/>
      <c r="C170" s="5"/>
      <c r="D170" s="21"/>
      <c r="E170" s="21"/>
      <c r="F170" s="21"/>
      <c r="G170" s="22"/>
      <c r="H170" s="22"/>
      <c r="I170" s="22"/>
      <c r="J170" s="22"/>
      <c r="K170" s="22"/>
      <c r="L170" s="22"/>
      <c r="M170" s="22"/>
      <c r="N170" s="22"/>
      <c r="O170" s="22"/>
      <c r="P170" s="22"/>
    </row>
    <row r="171" spans="1:16" s="18" customFormat="1">
      <c r="A171" s="7"/>
      <c r="B171" s="21"/>
      <c r="C171" s="5"/>
      <c r="D171" s="21"/>
      <c r="E171" s="21"/>
      <c r="F171" s="21"/>
      <c r="G171" s="22"/>
      <c r="H171" s="22"/>
      <c r="I171" s="22"/>
      <c r="J171" s="22"/>
      <c r="K171" s="22"/>
      <c r="L171" s="22"/>
      <c r="M171" s="22"/>
      <c r="N171" s="22"/>
      <c r="O171" s="22"/>
      <c r="P171" s="22"/>
    </row>
    <row r="172" spans="1:16" s="18" customFormat="1">
      <c r="A172" s="7"/>
      <c r="B172" s="21"/>
      <c r="C172" s="5"/>
      <c r="D172" s="21"/>
      <c r="E172" s="21"/>
      <c r="F172" s="21"/>
      <c r="G172" s="22"/>
      <c r="H172" s="22"/>
      <c r="I172" s="22"/>
      <c r="J172" s="22"/>
      <c r="K172" s="22"/>
      <c r="L172" s="22"/>
      <c r="M172" s="22"/>
      <c r="N172" s="22"/>
      <c r="O172" s="22"/>
      <c r="P172" s="22"/>
    </row>
    <row r="173" spans="1:16" s="18" customFormat="1">
      <c r="A173" s="7"/>
      <c r="B173" s="21"/>
      <c r="C173" s="5"/>
      <c r="D173" s="21"/>
      <c r="E173" s="21"/>
      <c r="F173" s="21"/>
      <c r="G173" s="22"/>
      <c r="H173" s="22"/>
      <c r="I173" s="22"/>
      <c r="J173" s="22"/>
      <c r="K173" s="22"/>
      <c r="L173" s="22"/>
      <c r="M173" s="22"/>
      <c r="N173" s="22"/>
      <c r="O173" s="22"/>
      <c r="P173" s="22"/>
    </row>
    <row r="174" spans="1:16" s="18" customFormat="1">
      <c r="A174" s="7"/>
      <c r="B174" s="21"/>
      <c r="C174" s="5"/>
      <c r="D174" s="21"/>
      <c r="E174" s="21"/>
      <c r="F174" s="21"/>
      <c r="G174" s="22"/>
      <c r="H174" s="22"/>
      <c r="I174" s="22"/>
      <c r="J174" s="22"/>
      <c r="K174" s="22"/>
      <c r="L174" s="22"/>
      <c r="M174" s="22"/>
      <c r="N174" s="22"/>
      <c r="O174" s="22"/>
      <c r="P174" s="22"/>
    </row>
    <row r="175" spans="1:16" s="18" customFormat="1">
      <c r="A175" s="7"/>
      <c r="B175" s="21"/>
      <c r="C175" s="5"/>
      <c r="D175" s="21"/>
      <c r="E175" s="21"/>
      <c r="F175" s="21"/>
      <c r="G175" s="22"/>
      <c r="H175" s="22"/>
      <c r="I175" s="22"/>
      <c r="J175" s="22"/>
      <c r="K175" s="22"/>
      <c r="L175" s="22"/>
      <c r="M175" s="22"/>
      <c r="N175" s="22"/>
      <c r="O175" s="22"/>
      <c r="P175" s="22"/>
    </row>
    <row r="176" spans="1:16" s="18" customFormat="1">
      <c r="A176" s="7"/>
      <c r="B176" s="21"/>
      <c r="C176" s="5"/>
      <c r="D176" s="21"/>
      <c r="E176" s="21"/>
      <c r="F176" s="21"/>
      <c r="G176" s="22"/>
      <c r="H176" s="22"/>
      <c r="I176" s="22"/>
      <c r="J176" s="22"/>
      <c r="K176" s="22"/>
      <c r="L176" s="22"/>
      <c r="M176" s="22"/>
      <c r="N176" s="22"/>
      <c r="O176" s="22"/>
      <c r="P176" s="22"/>
    </row>
    <row r="177" spans="1:16" s="18" customFormat="1">
      <c r="A177" s="7"/>
      <c r="B177" s="21"/>
      <c r="C177" s="5"/>
      <c r="D177" s="21"/>
      <c r="E177" s="21"/>
      <c r="F177" s="21"/>
      <c r="G177" s="22"/>
      <c r="H177" s="22"/>
      <c r="I177" s="22"/>
      <c r="J177" s="22"/>
      <c r="K177" s="22"/>
      <c r="L177" s="22"/>
      <c r="M177" s="22"/>
      <c r="N177" s="22"/>
      <c r="O177" s="22"/>
      <c r="P177" s="22"/>
    </row>
    <row r="178" spans="1:16" s="18" customFormat="1">
      <c r="A178" s="7"/>
      <c r="B178" s="21"/>
      <c r="C178" s="5"/>
      <c r="D178" s="21"/>
      <c r="E178" s="21"/>
      <c r="F178" s="21"/>
      <c r="G178" s="22"/>
      <c r="H178" s="22"/>
      <c r="I178" s="22"/>
      <c r="J178" s="22"/>
      <c r="K178" s="22"/>
      <c r="L178" s="22"/>
      <c r="M178" s="22"/>
      <c r="N178" s="22"/>
      <c r="O178" s="22"/>
      <c r="P178" s="22"/>
    </row>
    <row r="179" spans="1:16" s="18" customFormat="1">
      <c r="A179" s="7"/>
      <c r="B179" s="21"/>
      <c r="C179" s="5"/>
      <c r="D179" s="21"/>
      <c r="E179" s="21"/>
      <c r="F179" s="21"/>
      <c r="G179" s="22"/>
      <c r="H179" s="22"/>
      <c r="I179" s="22"/>
      <c r="J179" s="22"/>
      <c r="K179" s="22"/>
      <c r="L179" s="22"/>
      <c r="M179" s="22"/>
      <c r="N179" s="22"/>
      <c r="O179" s="22"/>
      <c r="P179" s="22"/>
    </row>
    <row r="180" spans="1:16" s="18" customFormat="1">
      <c r="A180" s="7"/>
      <c r="B180" s="21"/>
      <c r="C180" s="5"/>
      <c r="D180" s="21"/>
      <c r="E180" s="21"/>
      <c r="F180" s="21"/>
      <c r="G180" s="22"/>
      <c r="H180" s="22"/>
      <c r="I180" s="22"/>
      <c r="J180" s="22"/>
      <c r="K180" s="22"/>
      <c r="L180" s="22"/>
      <c r="M180" s="22"/>
      <c r="N180" s="22"/>
      <c r="O180" s="22"/>
      <c r="P180" s="22"/>
    </row>
    <row r="181" spans="1:16" s="18" customFormat="1">
      <c r="A181" s="7"/>
      <c r="B181" s="21"/>
      <c r="C181" s="5"/>
      <c r="D181" s="21"/>
      <c r="E181" s="21"/>
      <c r="F181" s="21"/>
      <c r="G181" s="22"/>
      <c r="H181" s="22"/>
      <c r="I181" s="22"/>
      <c r="J181" s="22"/>
      <c r="K181" s="22"/>
      <c r="L181" s="22"/>
      <c r="M181" s="22"/>
      <c r="N181" s="22"/>
      <c r="O181" s="22"/>
      <c r="P181" s="22"/>
    </row>
  </sheetData>
  <mergeCells count="33">
    <mergeCell ref="A83:E87"/>
    <mergeCell ref="A88:O88"/>
    <mergeCell ref="D89:O89"/>
    <mergeCell ref="A90:P90"/>
    <mergeCell ref="B32:P32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2016/2017&amp;R&amp;P</oddFooter>
  </headerFooter>
  <rowBreaks count="2" manualBreakCount="2">
    <brk id="31" max="15" man="1"/>
    <brk id="56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52" zoomScale="90" zoomScaleNormal="80" zoomScaleSheetLayoutView="90" workbookViewId="0">
      <selection activeCell="O64" sqref="O64"/>
    </sheetView>
  </sheetViews>
  <sheetFormatPr defaultColWidth="8.85546875" defaultRowHeight="15.75"/>
  <cols>
    <col min="1" max="1" width="6" style="23" customWidth="1"/>
    <col min="2" max="2" width="49.5703125" style="24" customWidth="1"/>
    <col min="3" max="3" width="16.85546875" style="83" customWidth="1"/>
    <col min="4" max="4" width="29" style="24" customWidth="1"/>
    <col min="5" max="5" width="17" style="24" customWidth="1"/>
    <col min="6" max="6" width="14.42578125" style="24" customWidth="1"/>
    <col min="7" max="7" width="7.85546875" style="9" customWidth="1"/>
    <col min="8" max="8" width="8.7109375" style="9" customWidth="1"/>
    <col min="9" max="9" width="8.140625" style="9" customWidth="1"/>
    <col min="10" max="10" width="8.7109375" style="9" customWidth="1"/>
    <col min="11" max="11" width="8.42578125" style="9" customWidth="1"/>
    <col min="12" max="12" width="8.7109375" style="9" customWidth="1"/>
    <col min="13" max="13" width="8.42578125" style="9" customWidth="1"/>
    <col min="14" max="14" width="9.140625" style="9" customWidth="1"/>
    <col min="15" max="15" width="8.42578125" style="9" customWidth="1"/>
    <col min="16" max="16" width="9.42578125" style="9" customWidth="1"/>
    <col min="17" max="16384" width="8.85546875" style="9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118" t="s">
        <v>0</v>
      </c>
      <c r="E2" s="118"/>
      <c r="F2" s="118"/>
      <c r="G2" s="3"/>
      <c r="H2" s="3"/>
      <c r="I2" s="3"/>
      <c r="J2" s="119" t="s">
        <v>1</v>
      </c>
      <c r="K2" s="119"/>
      <c r="L2" s="119"/>
      <c r="M2" s="119"/>
      <c r="N2" s="119"/>
      <c r="O2" s="2"/>
      <c r="P2" s="2"/>
    </row>
    <row r="3" spans="1:16" s="1" customFormat="1" ht="19.5" customHeight="1">
      <c r="A3" s="120" t="s">
        <v>2</v>
      </c>
      <c r="B3" s="120"/>
      <c r="C3" s="2"/>
      <c r="D3" s="120" t="s">
        <v>3</v>
      </c>
      <c r="E3" s="120"/>
      <c r="F3" s="120"/>
      <c r="G3" s="2"/>
      <c r="H3" s="2"/>
      <c r="I3" s="2"/>
      <c r="J3" s="47" t="s">
        <v>115</v>
      </c>
      <c r="K3" s="47"/>
      <c r="L3" s="47"/>
      <c r="M3" s="47"/>
      <c r="N3" s="47"/>
      <c r="O3" s="2"/>
      <c r="P3" s="2"/>
    </row>
    <row r="4" spans="1:16" s="4" customFormat="1" ht="19.5" customHeight="1">
      <c r="A4" s="120" t="s">
        <v>4</v>
      </c>
      <c r="B4" s="120"/>
      <c r="C4" s="2"/>
      <c r="D4" s="120" t="s">
        <v>5</v>
      </c>
      <c r="E4" s="120"/>
      <c r="F4" s="120"/>
      <c r="G4" s="2"/>
      <c r="H4" s="2"/>
      <c r="I4" s="2"/>
      <c r="J4" s="120" t="s">
        <v>6</v>
      </c>
      <c r="K4" s="120"/>
      <c r="L4" s="120"/>
      <c r="M4" s="120"/>
      <c r="N4" s="120"/>
      <c r="O4" s="2"/>
      <c r="P4" s="2"/>
    </row>
    <row r="5" spans="1:16" s="4" customFormat="1" ht="19.5" customHeight="1">
      <c r="A5" s="121" t="s">
        <v>7</v>
      </c>
      <c r="B5" s="121"/>
      <c r="C5" s="5"/>
      <c r="D5" s="120" t="s">
        <v>154</v>
      </c>
      <c r="E5" s="120"/>
      <c r="F5" s="120"/>
      <c r="G5" s="5"/>
      <c r="H5" s="5"/>
      <c r="I5" s="5"/>
      <c r="J5" s="120" t="s">
        <v>153</v>
      </c>
      <c r="K5" s="120"/>
      <c r="L5" s="120"/>
      <c r="M5" s="120"/>
      <c r="N5" s="120"/>
      <c r="O5" s="5"/>
      <c r="P5" s="5"/>
    </row>
    <row r="6" spans="1:16" s="4" customFormat="1" ht="19.5" customHeight="1">
      <c r="A6" s="118" t="s">
        <v>146</v>
      </c>
      <c r="B6" s="118"/>
      <c r="C6" s="3"/>
      <c r="D6" s="118" t="s">
        <v>147</v>
      </c>
      <c r="E6" s="118"/>
      <c r="F6" s="118"/>
      <c r="G6" s="3"/>
      <c r="H6" s="3"/>
      <c r="I6" s="3"/>
      <c r="J6" s="118" t="s">
        <v>147</v>
      </c>
      <c r="K6" s="118"/>
      <c r="L6" s="118"/>
      <c r="M6" s="118"/>
      <c r="N6" s="118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122" t="s">
        <v>8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</row>
    <row r="9" spans="1:16" s="47" customFormat="1" ht="19.5" customHeight="1">
      <c r="A9" s="121" t="s">
        <v>155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</row>
    <row r="10" spans="1:16" s="48" customFormat="1" ht="19.5" customHeight="1">
      <c r="A10" s="121" t="s">
        <v>128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6" s="7" customFormat="1" ht="19.5" customHeight="1" thickBot="1">
      <c r="A11" s="49"/>
      <c r="B11" s="49"/>
      <c r="C11" s="49"/>
      <c r="D11" s="49"/>
      <c r="E11" s="49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16" s="8" customFormat="1" ht="20.25" customHeight="1" thickBot="1">
      <c r="A12" s="126" t="s">
        <v>9</v>
      </c>
      <c r="B12" s="128" t="s">
        <v>110</v>
      </c>
      <c r="C12" s="130" t="s">
        <v>10</v>
      </c>
      <c r="D12" s="126" t="s">
        <v>11</v>
      </c>
      <c r="E12" s="126" t="s">
        <v>131</v>
      </c>
      <c r="F12" s="132" t="s">
        <v>132</v>
      </c>
      <c r="G12" s="123" t="s">
        <v>12</v>
      </c>
      <c r="H12" s="124"/>
      <c r="I12" s="124"/>
      <c r="J12" s="124"/>
      <c r="K12" s="124"/>
      <c r="L12" s="124"/>
      <c r="M12" s="124"/>
      <c r="N12" s="124"/>
      <c r="O12" s="124"/>
      <c r="P12" s="125"/>
    </row>
    <row r="13" spans="1:16" ht="46.5" customHeight="1" thickBot="1">
      <c r="A13" s="127"/>
      <c r="B13" s="129"/>
      <c r="C13" s="131"/>
      <c r="D13" s="127"/>
      <c r="E13" s="127"/>
      <c r="F13" s="133"/>
      <c r="G13" s="52" t="s">
        <v>13</v>
      </c>
      <c r="H13" s="52" t="s">
        <v>14</v>
      </c>
      <c r="I13" s="52" t="s">
        <v>15</v>
      </c>
      <c r="J13" s="53" t="s">
        <v>16</v>
      </c>
      <c r="K13" s="54" t="s">
        <v>17</v>
      </c>
      <c r="L13" s="52" t="s">
        <v>18</v>
      </c>
      <c r="M13" s="55" t="s">
        <v>19</v>
      </c>
      <c r="N13" s="52" t="s">
        <v>20</v>
      </c>
      <c r="O13" s="55" t="s">
        <v>21</v>
      </c>
      <c r="P13" s="52" t="s">
        <v>22</v>
      </c>
    </row>
    <row r="14" spans="1:16" s="18" customFormat="1" ht="29.25" customHeight="1" thickBot="1">
      <c r="A14" s="32">
        <v>1</v>
      </c>
      <c r="B14" s="56" t="s">
        <v>119</v>
      </c>
      <c r="C14" s="56" t="s">
        <v>76</v>
      </c>
      <c r="D14" s="12" t="s">
        <v>77</v>
      </c>
      <c r="E14" s="57" t="s">
        <v>157</v>
      </c>
      <c r="F14" s="45">
        <v>10</v>
      </c>
      <c r="G14" s="13"/>
      <c r="H14" s="13"/>
      <c r="I14" s="17"/>
      <c r="J14" s="13">
        <v>4.0999999999999996</v>
      </c>
      <c r="K14" s="13"/>
      <c r="L14" s="13"/>
      <c r="M14" s="13"/>
      <c r="N14" s="13"/>
      <c r="O14" s="13"/>
      <c r="P14" s="13"/>
    </row>
    <row r="15" spans="1:16" s="18" customFormat="1" ht="27.75" customHeight="1" thickBot="1">
      <c r="A15" s="10">
        <v>2</v>
      </c>
      <c r="B15" s="11" t="s">
        <v>119</v>
      </c>
      <c r="C15" s="11" t="s">
        <v>76</v>
      </c>
      <c r="D15" s="12" t="s">
        <v>78</v>
      </c>
      <c r="E15" s="57" t="s">
        <v>157</v>
      </c>
      <c r="F15" s="45">
        <v>10</v>
      </c>
      <c r="G15" s="13"/>
      <c r="H15" s="13"/>
      <c r="I15" s="13"/>
      <c r="J15" s="13">
        <v>2.8</v>
      </c>
      <c r="K15" s="13"/>
      <c r="L15" s="14"/>
      <c r="M15" s="14"/>
      <c r="N15" s="14"/>
      <c r="O15" s="14"/>
      <c r="P15" s="14"/>
    </row>
    <row r="16" spans="1:16" s="18" customFormat="1" ht="32.25" thickBot="1">
      <c r="A16" s="10">
        <v>3</v>
      </c>
      <c r="B16" s="11" t="s">
        <v>119</v>
      </c>
      <c r="C16" s="12" t="s">
        <v>79</v>
      </c>
      <c r="D16" s="12" t="s">
        <v>80</v>
      </c>
      <c r="E16" s="51" t="s">
        <v>140</v>
      </c>
      <c r="F16" s="51">
        <v>15</v>
      </c>
      <c r="G16" s="13"/>
      <c r="H16" s="13"/>
      <c r="I16" s="13">
        <v>1.3</v>
      </c>
      <c r="J16" s="13"/>
      <c r="K16" s="13"/>
      <c r="L16" s="13"/>
      <c r="M16" s="13"/>
      <c r="N16" s="13"/>
      <c r="O16" s="13"/>
      <c r="P16" s="13"/>
    </row>
    <row r="17" spans="1:16" s="18" customFormat="1" ht="32.25" thickBot="1">
      <c r="A17" s="10">
        <v>4</v>
      </c>
      <c r="B17" s="11" t="s">
        <v>119</v>
      </c>
      <c r="C17" s="12" t="s">
        <v>79</v>
      </c>
      <c r="D17" s="12" t="s">
        <v>81</v>
      </c>
      <c r="E17" s="51" t="s">
        <v>140</v>
      </c>
      <c r="F17" s="51">
        <v>15</v>
      </c>
      <c r="G17" s="13"/>
      <c r="H17" s="13"/>
      <c r="I17" s="13">
        <v>0.7</v>
      </c>
      <c r="J17" s="13"/>
      <c r="K17" s="13"/>
      <c r="L17" s="13"/>
      <c r="M17" s="13"/>
      <c r="N17" s="13"/>
      <c r="O17" s="13"/>
      <c r="P17" s="13"/>
    </row>
    <row r="18" spans="1:16" s="18" customFormat="1" ht="32.25" customHeight="1" thickBot="1">
      <c r="A18" s="10">
        <v>5</v>
      </c>
      <c r="B18" s="58" t="s">
        <v>82</v>
      </c>
      <c r="C18" s="20" t="s">
        <v>83</v>
      </c>
      <c r="D18" s="12" t="s">
        <v>84</v>
      </c>
      <c r="E18" s="51" t="s">
        <v>140</v>
      </c>
      <c r="F18" s="51">
        <v>30</v>
      </c>
      <c r="G18" s="13"/>
      <c r="H18" s="13"/>
      <c r="I18" s="14"/>
      <c r="J18" s="13"/>
      <c r="K18" s="13"/>
      <c r="L18" s="13"/>
      <c r="M18" s="13"/>
      <c r="N18" s="13"/>
      <c r="O18" s="13">
        <v>2</v>
      </c>
      <c r="P18" s="13"/>
    </row>
    <row r="19" spans="1:16" s="18" customFormat="1" ht="33" customHeight="1" thickBot="1">
      <c r="A19" s="30">
        <v>6</v>
      </c>
      <c r="B19" s="59" t="s">
        <v>85</v>
      </c>
      <c r="C19" s="60" t="s">
        <v>139</v>
      </c>
      <c r="D19" s="12" t="s">
        <v>120</v>
      </c>
      <c r="E19" s="51" t="s">
        <v>140</v>
      </c>
      <c r="F19" s="51">
        <v>40</v>
      </c>
      <c r="G19" s="14"/>
      <c r="H19" s="14"/>
      <c r="I19" s="14"/>
      <c r="J19" s="14">
        <v>0.85</v>
      </c>
      <c r="K19" s="14">
        <v>1.01</v>
      </c>
      <c r="L19" s="14">
        <v>1.1499999999999999</v>
      </c>
      <c r="M19" s="14"/>
      <c r="N19" s="14"/>
      <c r="O19" s="14"/>
      <c r="P19" s="14"/>
    </row>
    <row r="20" spans="1:16" s="18" customFormat="1" ht="30.75" customHeight="1" thickBot="1">
      <c r="A20" s="10">
        <v>7</v>
      </c>
      <c r="B20" s="11" t="s">
        <v>86</v>
      </c>
      <c r="C20" s="26" t="s">
        <v>87</v>
      </c>
      <c r="D20" s="12" t="s">
        <v>148</v>
      </c>
      <c r="E20" s="51" t="s">
        <v>140</v>
      </c>
      <c r="F20" s="51">
        <v>20</v>
      </c>
      <c r="G20" s="13"/>
      <c r="H20" s="13"/>
      <c r="I20" s="13"/>
      <c r="J20" s="13">
        <v>3.1</v>
      </c>
      <c r="K20" s="13"/>
      <c r="L20" s="13"/>
      <c r="M20" s="13"/>
      <c r="N20" s="13"/>
      <c r="O20" s="13"/>
      <c r="P20" s="13"/>
    </row>
    <row r="21" spans="1:16" s="18" customFormat="1" ht="33" customHeight="1" thickBot="1">
      <c r="A21" s="10">
        <v>8</v>
      </c>
      <c r="B21" s="26" t="s">
        <v>88</v>
      </c>
      <c r="C21" s="36" t="s">
        <v>89</v>
      </c>
      <c r="D21" s="12" t="s">
        <v>90</v>
      </c>
      <c r="E21" s="51" t="s">
        <v>140</v>
      </c>
      <c r="F21" s="51">
        <v>30</v>
      </c>
      <c r="G21" s="13"/>
      <c r="H21" s="13"/>
      <c r="I21" s="13"/>
      <c r="J21" s="13"/>
      <c r="K21" s="13"/>
      <c r="L21" s="13">
        <v>8.6</v>
      </c>
      <c r="M21" s="13"/>
      <c r="N21" s="13"/>
      <c r="O21" s="13"/>
      <c r="P21" s="13"/>
    </row>
    <row r="22" spans="1:16" s="18" customFormat="1" ht="35.25" customHeight="1" thickBot="1">
      <c r="A22" s="32">
        <v>9</v>
      </c>
      <c r="B22" s="61" t="s">
        <v>91</v>
      </c>
      <c r="C22" s="62" t="s">
        <v>92</v>
      </c>
      <c r="D22" s="12" t="s">
        <v>93</v>
      </c>
      <c r="E22" s="51" t="s">
        <v>140</v>
      </c>
      <c r="F22" s="51">
        <v>30</v>
      </c>
      <c r="G22" s="13"/>
      <c r="H22" s="13"/>
      <c r="I22" s="13"/>
      <c r="J22" s="13"/>
      <c r="K22" s="87">
        <v>19</v>
      </c>
      <c r="L22" s="87">
        <v>11.4</v>
      </c>
      <c r="M22" s="87">
        <v>12.1</v>
      </c>
      <c r="N22" s="87">
        <v>6.9</v>
      </c>
      <c r="O22" s="13"/>
      <c r="P22" s="13"/>
    </row>
    <row r="23" spans="1:16" s="18" customFormat="1" ht="33" customHeight="1" thickBot="1">
      <c r="A23" s="10">
        <v>10</v>
      </c>
      <c r="B23" s="63" t="s">
        <v>94</v>
      </c>
      <c r="C23" s="26" t="s">
        <v>95</v>
      </c>
      <c r="D23" s="12" t="s">
        <v>96</v>
      </c>
      <c r="E23" s="51" t="s">
        <v>156</v>
      </c>
      <c r="F23" s="51">
        <v>5</v>
      </c>
      <c r="G23" s="13"/>
      <c r="H23" s="13"/>
      <c r="I23" s="13">
        <v>14</v>
      </c>
      <c r="J23" s="13"/>
      <c r="K23" s="13"/>
      <c r="L23" s="13"/>
      <c r="M23" s="13"/>
      <c r="N23" s="13"/>
      <c r="O23" s="13"/>
      <c r="P23" s="13"/>
    </row>
    <row r="24" spans="1:16" s="18" customFormat="1" ht="31.5" customHeight="1" thickBot="1">
      <c r="A24" s="10">
        <v>11</v>
      </c>
      <c r="B24" s="12" t="s">
        <v>101</v>
      </c>
      <c r="C24" s="64" t="s">
        <v>102</v>
      </c>
      <c r="D24" s="12" t="s">
        <v>151</v>
      </c>
      <c r="E24" s="51" t="s">
        <v>158</v>
      </c>
      <c r="F24" s="51">
        <v>5</v>
      </c>
      <c r="G24" s="14"/>
      <c r="H24" s="14"/>
      <c r="I24" s="14"/>
      <c r="J24" s="14"/>
      <c r="K24" s="14"/>
      <c r="L24" s="14"/>
      <c r="M24" s="14"/>
      <c r="N24" s="14"/>
      <c r="O24" s="14"/>
      <c r="P24" s="14">
        <v>19.5</v>
      </c>
    </row>
    <row r="25" spans="1:16" s="18" customFormat="1" ht="35.25" customHeight="1" thickBot="1">
      <c r="A25" s="10">
        <v>12</v>
      </c>
      <c r="B25" s="16" t="s">
        <v>149</v>
      </c>
      <c r="C25" s="20" t="s">
        <v>97</v>
      </c>
      <c r="D25" s="12" t="s">
        <v>150</v>
      </c>
      <c r="E25" s="51" t="s">
        <v>140</v>
      </c>
      <c r="F25" s="51">
        <v>20</v>
      </c>
      <c r="G25" s="14"/>
      <c r="H25" s="14"/>
      <c r="I25" s="14"/>
      <c r="J25" s="14"/>
      <c r="K25" s="14"/>
      <c r="L25" s="14"/>
      <c r="M25" s="14">
        <v>1</v>
      </c>
      <c r="N25" s="14"/>
      <c r="O25" s="14"/>
      <c r="P25" s="14"/>
    </row>
    <row r="26" spans="1:16" s="18" customFormat="1" ht="33.75" customHeight="1" thickBot="1">
      <c r="A26" s="10">
        <v>13</v>
      </c>
      <c r="B26" s="65" t="s">
        <v>122</v>
      </c>
      <c r="C26" s="59" t="s">
        <v>71</v>
      </c>
      <c r="D26" s="12" t="s">
        <v>72</v>
      </c>
      <c r="E26" s="51" t="s">
        <v>140</v>
      </c>
      <c r="F26" s="51">
        <v>20</v>
      </c>
      <c r="G26" s="14"/>
      <c r="H26" s="14"/>
      <c r="I26" s="14">
        <v>5</v>
      </c>
      <c r="J26" s="14"/>
      <c r="K26" s="42"/>
      <c r="L26" s="14"/>
      <c r="M26" s="14"/>
      <c r="N26" s="14"/>
      <c r="O26" s="14"/>
      <c r="P26" s="14"/>
    </row>
    <row r="27" spans="1:16" s="18" customFormat="1" ht="32.25" customHeight="1" thickBot="1">
      <c r="A27" s="10">
        <v>14</v>
      </c>
      <c r="B27" s="65" t="s">
        <v>122</v>
      </c>
      <c r="C27" s="59" t="s">
        <v>71</v>
      </c>
      <c r="D27" s="12" t="s">
        <v>125</v>
      </c>
      <c r="E27" s="51" t="s">
        <v>140</v>
      </c>
      <c r="F27" s="51">
        <v>20</v>
      </c>
      <c r="G27" s="14"/>
      <c r="H27" s="14"/>
      <c r="I27" s="14"/>
      <c r="J27" s="14"/>
      <c r="K27" s="14">
        <v>5.1100000000000003</v>
      </c>
      <c r="L27" s="14"/>
      <c r="M27" s="14"/>
      <c r="N27" s="14"/>
      <c r="O27" s="14"/>
      <c r="P27" s="14"/>
    </row>
    <row r="28" spans="1:16" s="18" customFormat="1" ht="30.75" customHeight="1" thickBot="1">
      <c r="A28" s="10">
        <v>15</v>
      </c>
      <c r="B28" s="65" t="s">
        <v>122</v>
      </c>
      <c r="C28" s="12" t="s">
        <v>73</v>
      </c>
      <c r="D28" s="12" t="s">
        <v>74</v>
      </c>
      <c r="E28" s="51" t="s">
        <v>140</v>
      </c>
      <c r="F28" s="51">
        <v>20</v>
      </c>
      <c r="G28" s="14"/>
      <c r="H28" s="14"/>
      <c r="I28" s="45"/>
      <c r="J28" s="14">
        <v>0</v>
      </c>
      <c r="K28" s="14"/>
      <c r="L28" s="14"/>
      <c r="M28" s="14"/>
      <c r="N28" s="14"/>
      <c r="O28" s="14"/>
      <c r="P28" s="14"/>
    </row>
    <row r="29" spans="1:16" s="18" customFormat="1" ht="30" customHeight="1" thickBot="1">
      <c r="A29" s="10">
        <v>16</v>
      </c>
      <c r="B29" s="65" t="s">
        <v>122</v>
      </c>
      <c r="C29" s="12" t="s">
        <v>73</v>
      </c>
      <c r="D29" s="12" t="s">
        <v>168</v>
      </c>
      <c r="E29" s="51" t="s">
        <v>140</v>
      </c>
      <c r="F29" s="51">
        <v>20</v>
      </c>
      <c r="G29" s="13"/>
      <c r="H29" s="13"/>
      <c r="I29" s="14"/>
      <c r="J29" s="14">
        <v>0.05</v>
      </c>
      <c r="K29" s="13"/>
      <c r="L29" s="13"/>
      <c r="M29" s="13"/>
      <c r="N29" s="13"/>
      <c r="O29" s="13"/>
      <c r="P29" s="13"/>
    </row>
    <row r="30" spans="1:16" s="18" customFormat="1" ht="39.75" customHeight="1" thickBot="1">
      <c r="A30" s="10">
        <v>17</v>
      </c>
      <c r="B30" s="65" t="s">
        <v>122</v>
      </c>
      <c r="C30" s="12" t="s">
        <v>123</v>
      </c>
      <c r="D30" s="12" t="s">
        <v>75</v>
      </c>
      <c r="E30" s="51" t="s">
        <v>140</v>
      </c>
      <c r="F30" s="51">
        <v>20</v>
      </c>
      <c r="G30" s="13"/>
      <c r="H30" s="13"/>
      <c r="I30" s="14"/>
      <c r="J30" s="14">
        <v>3.1</v>
      </c>
      <c r="K30" s="13"/>
      <c r="L30" s="13"/>
      <c r="M30" s="13"/>
      <c r="N30" s="13"/>
      <c r="O30" s="13"/>
      <c r="P30" s="13"/>
    </row>
    <row r="31" spans="1:16" s="18" customFormat="1" ht="40.5" customHeight="1" thickBot="1">
      <c r="A31" s="10">
        <v>18</v>
      </c>
      <c r="B31" s="66" t="s">
        <v>122</v>
      </c>
      <c r="C31" s="12" t="s">
        <v>135</v>
      </c>
      <c r="D31" s="12" t="s">
        <v>124</v>
      </c>
      <c r="E31" s="51" t="s">
        <v>140</v>
      </c>
      <c r="F31" s="51">
        <v>20</v>
      </c>
      <c r="G31" s="13"/>
      <c r="H31" s="13"/>
      <c r="I31" s="14"/>
      <c r="J31" s="14"/>
      <c r="K31" s="13"/>
      <c r="L31" s="13"/>
      <c r="M31" s="13"/>
      <c r="N31" s="13"/>
      <c r="O31" s="13"/>
      <c r="P31" s="13">
        <v>14.23</v>
      </c>
    </row>
    <row r="32" spans="1:16" s="18" customFormat="1" ht="40.5" customHeight="1" thickBot="1">
      <c r="A32" s="10">
        <v>19</v>
      </c>
      <c r="B32" s="98" t="s">
        <v>137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100"/>
    </row>
    <row r="33" spans="1:16" s="18" customFormat="1" ht="37.5" customHeight="1" thickBot="1">
      <c r="A33" s="10">
        <v>20</v>
      </c>
      <c r="B33" s="67" t="s">
        <v>121</v>
      </c>
      <c r="C33" s="35" t="s">
        <v>64</v>
      </c>
      <c r="D33" s="12" t="s">
        <v>65</v>
      </c>
      <c r="E33" s="68" t="s">
        <v>159</v>
      </c>
      <c r="F33" s="69">
        <v>5</v>
      </c>
      <c r="G33" s="13"/>
      <c r="H33" s="13"/>
      <c r="I33" s="13"/>
      <c r="J33" s="13">
        <v>1</v>
      </c>
      <c r="K33" s="13"/>
      <c r="L33" s="13"/>
      <c r="M33" s="13"/>
      <c r="N33" s="13"/>
      <c r="O33" s="13"/>
      <c r="P33" s="51"/>
    </row>
    <row r="34" spans="1:16" s="18" customFormat="1" ht="32.25" thickBot="1">
      <c r="A34" s="10">
        <v>21</v>
      </c>
      <c r="B34" s="67" t="s">
        <v>121</v>
      </c>
      <c r="C34" s="20" t="s">
        <v>66</v>
      </c>
      <c r="D34" s="12" t="s">
        <v>67</v>
      </c>
      <c r="E34" s="51" t="s">
        <v>68</v>
      </c>
      <c r="F34" s="51">
        <v>5</v>
      </c>
      <c r="G34" s="14">
        <v>14.8</v>
      </c>
      <c r="H34" s="14"/>
      <c r="I34" s="14"/>
      <c r="J34" s="14"/>
      <c r="K34" s="14"/>
      <c r="L34" s="14"/>
      <c r="M34" s="14"/>
      <c r="N34" s="14"/>
      <c r="O34" s="14"/>
      <c r="P34" s="14"/>
    </row>
    <row r="35" spans="1:16" s="18" customFormat="1" ht="32.25" thickBot="1">
      <c r="A35" s="10">
        <v>22</v>
      </c>
      <c r="B35" s="67" t="s">
        <v>121</v>
      </c>
      <c r="C35" s="35" t="s">
        <v>69</v>
      </c>
      <c r="D35" s="12" t="s">
        <v>70</v>
      </c>
      <c r="E35" s="51" t="s">
        <v>68</v>
      </c>
      <c r="F35" s="51">
        <v>5</v>
      </c>
      <c r="G35" s="14"/>
      <c r="H35" s="14">
        <v>6.5</v>
      </c>
      <c r="I35" s="14"/>
      <c r="J35" s="13"/>
      <c r="K35" s="13"/>
      <c r="L35" s="13"/>
      <c r="M35" s="13"/>
      <c r="N35" s="13"/>
      <c r="O35" s="13"/>
      <c r="P35" s="13"/>
    </row>
    <row r="36" spans="1:16" s="18" customFormat="1" ht="30.75" customHeight="1" thickBot="1">
      <c r="A36" s="10">
        <v>23</v>
      </c>
      <c r="B36" s="67" t="s">
        <v>121</v>
      </c>
      <c r="C36" s="35" t="s">
        <v>117</v>
      </c>
      <c r="D36" s="12" t="s">
        <v>118</v>
      </c>
      <c r="E36" s="51" t="s">
        <v>68</v>
      </c>
      <c r="F36" s="51">
        <v>5</v>
      </c>
      <c r="G36" s="14"/>
      <c r="H36" s="14"/>
      <c r="I36" s="14">
        <v>0</v>
      </c>
      <c r="J36" s="13"/>
      <c r="K36" s="13"/>
      <c r="L36" s="13"/>
      <c r="M36" s="13"/>
      <c r="N36" s="13"/>
      <c r="O36" s="13"/>
      <c r="P36" s="13"/>
    </row>
    <row r="37" spans="1:16" s="18" customFormat="1" ht="40.5" customHeight="1" thickBot="1">
      <c r="A37" s="38">
        <v>24</v>
      </c>
      <c r="B37" s="39" t="s">
        <v>152</v>
      </c>
      <c r="C37" s="40" t="s">
        <v>63</v>
      </c>
      <c r="D37" s="28" t="s">
        <v>172</v>
      </c>
      <c r="E37" s="51" t="s">
        <v>140</v>
      </c>
      <c r="F37" s="51">
        <v>40</v>
      </c>
      <c r="G37" s="14"/>
      <c r="H37" s="14"/>
      <c r="I37" s="14"/>
      <c r="J37" s="14"/>
      <c r="K37" s="14"/>
      <c r="L37" s="14"/>
      <c r="M37" s="14"/>
      <c r="N37" s="14">
        <v>4</v>
      </c>
      <c r="O37" s="14"/>
      <c r="P37" s="14"/>
    </row>
    <row r="38" spans="1:16" s="18" customFormat="1" ht="32.25" thickBot="1">
      <c r="A38" s="10">
        <v>25</v>
      </c>
      <c r="B38" s="11" t="s">
        <v>112</v>
      </c>
      <c r="C38" s="26" t="s">
        <v>111</v>
      </c>
      <c r="D38" s="12" t="s">
        <v>165</v>
      </c>
      <c r="E38" s="51" t="s">
        <v>166</v>
      </c>
      <c r="F38" s="51">
        <v>5</v>
      </c>
      <c r="G38" s="13"/>
      <c r="H38" s="13"/>
      <c r="I38" s="41">
        <v>1.2450000000000001</v>
      </c>
      <c r="J38" s="13"/>
      <c r="K38" s="13"/>
      <c r="L38" s="13"/>
      <c r="M38" s="13"/>
      <c r="N38" s="13"/>
      <c r="O38" s="13"/>
      <c r="P38" s="13"/>
    </row>
    <row r="39" spans="1:16" s="18" customFormat="1" ht="41.25" customHeight="1" thickBot="1">
      <c r="A39" s="30">
        <v>26</v>
      </c>
      <c r="B39" s="12" t="s">
        <v>23</v>
      </c>
      <c r="C39" s="15" t="s">
        <v>24</v>
      </c>
      <c r="D39" s="12" t="s">
        <v>173</v>
      </c>
      <c r="E39" s="51" t="s">
        <v>140</v>
      </c>
      <c r="F39" s="51">
        <v>30</v>
      </c>
      <c r="G39" s="13"/>
      <c r="H39" s="13"/>
      <c r="I39" s="42"/>
      <c r="J39" s="13"/>
      <c r="K39" s="13"/>
      <c r="L39" s="13"/>
      <c r="M39" s="13">
        <v>3</v>
      </c>
      <c r="N39" s="13"/>
      <c r="O39" s="13"/>
      <c r="P39" s="13"/>
    </row>
    <row r="40" spans="1:16" s="18" customFormat="1" ht="27" customHeight="1" thickBot="1">
      <c r="A40" s="30">
        <v>27</v>
      </c>
      <c r="B40" s="12" t="s">
        <v>164</v>
      </c>
      <c r="C40" s="27" t="s">
        <v>134</v>
      </c>
      <c r="D40" s="12" t="s">
        <v>25</v>
      </c>
      <c r="E40" s="45" t="s">
        <v>26</v>
      </c>
      <c r="F40" s="51">
        <v>5</v>
      </c>
      <c r="G40" s="13"/>
      <c r="H40" s="13"/>
      <c r="I40" s="42"/>
      <c r="J40" s="13"/>
      <c r="K40" s="13">
        <v>2.1800000000000002</v>
      </c>
      <c r="L40" s="13"/>
      <c r="M40" s="13"/>
      <c r="N40" s="13"/>
      <c r="O40" s="13"/>
      <c r="P40" s="13"/>
    </row>
    <row r="41" spans="1:16" s="18" customFormat="1" ht="31.5" customHeight="1" thickBot="1">
      <c r="A41" s="30">
        <v>28</v>
      </c>
      <c r="B41" s="15" t="s">
        <v>143</v>
      </c>
      <c r="C41" s="33" t="s">
        <v>39</v>
      </c>
      <c r="D41" s="12" t="s">
        <v>144</v>
      </c>
      <c r="E41" s="45" t="s">
        <v>140</v>
      </c>
      <c r="F41" s="51">
        <v>45</v>
      </c>
      <c r="G41" s="13"/>
      <c r="H41" s="13"/>
      <c r="I41" s="42"/>
      <c r="J41" s="13"/>
      <c r="K41" s="13"/>
      <c r="L41" s="13"/>
      <c r="M41" s="13"/>
      <c r="N41" s="13"/>
      <c r="O41" s="13">
        <v>1.1000000000000001</v>
      </c>
      <c r="P41" s="13"/>
    </row>
    <row r="42" spans="1:16" s="18" customFormat="1" ht="32.25" thickBot="1">
      <c r="A42" s="10">
        <v>29</v>
      </c>
      <c r="B42" s="15" t="s">
        <v>27</v>
      </c>
      <c r="C42" s="37" t="s">
        <v>28</v>
      </c>
      <c r="D42" s="16" t="s">
        <v>29</v>
      </c>
      <c r="E42" s="45" t="s">
        <v>26</v>
      </c>
      <c r="F42" s="45">
        <v>5</v>
      </c>
      <c r="G42" s="45"/>
      <c r="H42" s="45"/>
      <c r="I42" s="45"/>
      <c r="J42" s="45"/>
      <c r="K42" s="45">
        <v>0.32</v>
      </c>
      <c r="L42" s="45"/>
      <c r="M42" s="45"/>
      <c r="N42" s="17"/>
      <c r="O42" s="13"/>
      <c r="P42" s="13"/>
    </row>
    <row r="43" spans="1:16" s="18" customFormat="1" ht="32.25" thickBot="1">
      <c r="A43" s="10">
        <v>30</v>
      </c>
      <c r="B43" s="15" t="s">
        <v>27</v>
      </c>
      <c r="C43" s="37" t="s">
        <v>30</v>
      </c>
      <c r="D43" s="16" t="s">
        <v>31</v>
      </c>
      <c r="E43" s="45" t="s">
        <v>160</v>
      </c>
      <c r="F43" s="45">
        <v>45</v>
      </c>
      <c r="G43" s="45"/>
      <c r="H43" s="45"/>
      <c r="I43" s="45"/>
      <c r="J43" s="45"/>
      <c r="K43" s="45"/>
      <c r="L43" s="45"/>
      <c r="M43" s="45">
        <v>0.43</v>
      </c>
      <c r="N43" s="17"/>
      <c r="O43" s="13"/>
      <c r="P43" s="13"/>
    </row>
    <row r="44" spans="1:16" s="18" customFormat="1" ht="32.25" thickBot="1">
      <c r="A44" s="10">
        <v>31</v>
      </c>
      <c r="B44" s="15" t="s">
        <v>27</v>
      </c>
      <c r="C44" s="37" t="s">
        <v>32</v>
      </c>
      <c r="D44" s="16" t="s">
        <v>33</v>
      </c>
      <c r="E44" s="45" t="s">
        <v>160</v>
      </c>
      <c r="F44" s="45">
        <v>45</v>
      </c>
      <c r="G44" s="45"/>
      <c r="H44" s="45"/>
      <c r="I44" s="45"/>
      <c r="J44" s="45"/>
      <c r="K44" s="45"/>
      <c r="L44" s="45"/>
      <c r="M44" s="45">
        <v>1.58</v>
      </c>
      <c r="N44" s="17"/>
      <c r="O44" s="13"/>
      <c r="P44" s="13"/>
    </row>
    <row r="45" spans="1:16" s="18" customFormat="1" ht="32.25" thickBot="1">
      <c r="A45" s="10">
        <v>32</v>
      </c>
      <c r="B45" s="15" t="s">
        <v>27</v>
      </c>
      <c r="C45" s="37" t="s">
        <v>34</v>
      </c>
      <c r="D45" s="16" t="s">
        <v>35</v>
      </c>
      <c r="E45" s="45" t="s">
        <v>160</v>
      </c>
      <c r="F45" s="45">
        <v>45</v>
      </c>
      <c r="G45" s="45"/>
      <c r="H45" s="45"/>
      <c r="I45" s="45"/>
      <c r="J45" s="45"/>
      <c r="K45" s="45"/>
      <c r="L45" s="45"/>
      <c r="M45" s="45"/>
      <c r="N45" s="17">
        <v>4.6100000000000003</v>
      </c>
      <c r="O45" s="13"/>
      <c r="P45" s="13"/>
    </row>
    <row r="46" spans="1:16" s="18" customFormat="1" ht="32.25" thickBot="1">
      <c r="A46" s="10">
        <v>33</v>
      </c>
      <c r="B46" s="15" t="s">
        <v>27</v>
      </c>
      <c r="C46" s="37" t="s">
        <v>36</v>
      </c>
      <c r="D46" s="16" t="s">
        <v>43</v>
      </c>
      <c r="E46" s="45" t="s">
        <v>160</v>
      </c>
      <c r="F46" s="45">
        <v>45</v>
      </c>
      <c r="G46" s="45"/>
      <c r="H46" s="45"/>
      <c r="I46" s="45"/>
      <c r="J46" s="45"/>
      <c r="K46" s="45"/>
      <c r="L46" s="45"/>
      <c r="M46" s="45">
        <v>1.04</v>
      </c>
      <c r="N46" s="17"/>
      <c r="O46" s="13"/>
      <c r="P46" s="13"/>
    </row>
    <row r="47" spans="1:16" s="18" customFormat="1" ht="32.25" thickBot="1">
      <c r="A47" s="10">
        <v>34</v>
      </c>
      <c r="B47" s="15" t="s">
        <v>27</v>
      </c>
      <c r="C47" s="37" t="s">
        <v>37</v>
      </c>
      <c r="D47" s="16" t="s">
        <v>38</v>
      </c>
      <c r="E47" s="45" t="s">
        <v>160</v>
      </c>
      <c r="F47" s="45">
        <v>45</v>
      </c>
      <c r="G47" s="45"/>
      <c r="H47" s="45"/>
      <c r="I47" s="45"/>
      <c r="J47" s="45"/>
      <c r="K47" s="45"/>
      <c r="L47" s="45"/>
      <c r="M47" s="45">
        <v>3</v>
      </c>
      <c r="N47" s="17"/>
      <c r="O47" s="13"/>
      <c r="P47" s="13"/>
    </row>
    <row r="48" spans="1:16" s="18" customFormat="1" ht="32.25" thickBot="1">
      <c r="A48" s="10">
        <v>35</v>
      </c>
      <c r="B48" s="15" t="s">
        <v>27</v>
      </c>
      <c r="C48" s="37" t="s">
        <v>39</v>
      </c>
      <c r="D48" s="16" t="s">
        <v>113</v>
      </c>
      <c r="E48" s="45" t="s">
        <v>160</v>
      </c>
      <c r="F48" s="45">
        <v>45</v>
      </c>
      <c r="G48" s="45"/>
      <c r="H48" s="45"/>
      <c r="I48" s="45"/>
      <c r="J48" s="45"/>
      <c r="K48" s="45"/>
      <c r="L48" s="45"/>
      <c r="M48" s="45">
        <v>4.29</v>
      </c>
      <c r="N48" s="17"/>
      <c r="O48" s="13"/>
      <c r="P48" s="13"/>
    </row>
    <row r="49" spans="1:16" s="18" customFormat="1" ht="32.25" thickBot="1">
      <c r="A49" s="10">
        <v>36</v>
      </c>
      <c r="B49" s="15" t="s">
        <v>27</v>
      </c>
      <c r="C49" s="37" t="s">
        <v>40</v>
      </c>
      <c r="D49" s="16" t="s">
        <v>41</v>
      </c>
      <c r="E49" s="45" t="s">
        <v>160</v>
      </c>
      <c r="F49" s="45">
        <v>45</v>
      </c>
      <c r="G49" s="45"/>
      <c r="H49" s="45"/>
      <c r="I49" s="45"/>
      <c r="J49" s="45"/>
      <c r="K49" s="45"/>
      <c r="L49" s="45"/>
      <c r="M49" s="45"/>
      <c r="N49" s="17">
        <v>0.35</v>
      </c>
      <c r="O49" s="13"/>
      <c r="P49" s="13"/>
    </row>
    <row r="50" spans="1:16" s="18" customFormat="1" ht="32.25" thickBot="1">
      <c r="A50" s="10">
        <v>37</v>
      </c>
      <c r="B50" s="15" t="s">
        <v>27</v>
      </c>
      <c r="C50" s="37" t="s">
        <v>42</v>
      </c>
      <c r="D50" s="16" t="s">
        <v>43</v>
      </c>
      <c r="E50" s="45" t="s">
        <v>160</v>
      </c>
      <c r="F50" s="45">
        <v>45</v>
      </c>
      <c r="G50" s="45"/>
      <c r="H50" s="45"/>
      <c r="I50" s="42"/>
      <c r="J50" s="45"/>
      <c r="K50" s="45"/>
      <c r="L50" s="45"/>
      <c r="M50" s="45"/>
      <c r="N50" s="17"/>
      <c r="O50" s="45">
        <v>1.33</v>
      </c>
      <c r="P50" s="13"/>
    </row>
    <row r="51" spans="1:16" s="18" customFormat="1" ht="32.25" thickBot="1">
      <c r="A51" s="10">
        <v>38</v>
      </c>
      <c r="B51" s="25" t="s">
        <v>44</v>
      </c>
      <c r="C51" s="46" t="s">
        <v>45</v>
      </c>
      <c r="D51" s="28" t="s">
        <v>169</v>
      </c>
      <c r="E51" s="51" t="s">
        <v>140</v>
      </c>
      <c r="F51" s="51">
        <v>20</v>
      </c>
      <c r="G51" s="13"/>
      <c r="H51" s="13"/>
      <c r="I51" s="42"/>
      <c r="J51" s="13"/>
      <c r="K51" s="13"/>
      <c r="L51" s="13"/>
      <c r="M51" s="13"/>
      <c r="N51" s="13">
        <v>1.85</v>
      </c>
      <c r="O51" s="13"/>
      <c r="P51" s="13"/>
    </row>
    <row r="52" spans="1:16" s="18" customFormat="1" ht="37.5" customHeight="1" thickBot="1">
      <c r="A52" s="10">
        <v>39</v>
      </c>
      <c r="B52" s="15" t="s">
        <v>46</v>
      </c>
      <c r="C52" s="19" t="s">
        <v>47</v>
      </c>
      <c r="D52" s="16" t="s">
        <v>170</v>
      </c>
      <c r="E52" s="45" t="s">
        <v>140</v>
      </c>
      <c r="F52" s="45">
        <v>40</v>
      </c>
      <c r="G52" s="45"/>
      <c r="H52" s="45"/>
      <c r="I52" s="45"/>
      <c r="J52" s="45"/>
      <c r="K52" s="45"/>
      <c r="L52" s="45"/>
      <c r="M52" s="45"/>
      <c r="N52" s="17">
        <v>3</v>
      </c>
      <c r="O52" s="13"/>
      <c r="P52" s="13"/>
    </row>
    <row r="53" spans="1:16" s="18" customFormat="1" ht="43.5" thickBot="1">
      <c r="A53" s="10">
        <v>40</v>
      </c>
      <c r="B53" s="66" t="s">
        <v>145</v>
      </c>
      <c r="C53" s="28" t="s">
        <v>141</v>
      </c>
      <c r="D53" s="70" t="s">
        <v>142</v>
      </c>
      <c r="E53" s="51" t="s">
        <v>140</v>
      </c>
      <c r="F53" s="51">
        <v>40</v>
      </c>
      <c r="G53" s="13"/>
      <c r="H53" s="13"/>
      <c r="I53" s="13"/>
      <c r="J53" s="13"/>
      <c r="K53" s="13"/>
      <c r="L53" s="13"/>
      <c r="M53" s="13">
        <v>2.7</v>
      </c>
      <c r="N53" s="13"/>
      <c r="O53" s="13"/>
      <c r="P53" s="13"/>
    </row>
    <row r="54" spans="1:16" s="18" customFormat="1" ht="32.25" thickBot="1">
      <c r="A54" s="10">
        <v>41</v>
      </c>
      <c r="B54" s="65" t="s">
        <v>48</v>
      </c>
      <c r="C54" s="11" t="s">
        <v>49</v>
      </c>
      <c r="D54" s="12" t="s">
        <v>50</v>
      </c>
      <c r="E54" s="51" t="s">
        <v>51</v>
      </c>
      <c r="F54" s="51">
        <v>5</v>
      </c>
      <c r="G54" s="14"/>
      <c r="H54" s="14"/>
      <c r="I54" s="14"/>
      <c r="J54" s="14"/>
      <c r="K54" s="14"/>
      <c r="L54" s="14"/>
      <c r="M54" s="14"/>
      <c r="N54" s="14"/>
      <c r="O54" s="14">
        <v>2</v>
      </c>
      <c r="P54" s="14"/>
    </row>
    <row r="55" spans="1:16" s="18" customFormat="1" ht="32.25" thickBot="1">
      <c r="A55" s="10">
        <v>42</v>
      </c>
      <c r="B55" s="65" t="s">
        <v>48</v>
      </c>
      <c r="C55" s="11" t="s">
        <v>49</v>
      </c>
      <c r="D55" s="12" t="s">
        <v>114</v>
      </c>
      <c r="E55" s="71" t="s">
        <v>161</v>
      </c>
      <c r="F55" s="51">
        <v>30</v>
      </c>
      <c r="G55" s="14"/>
      <c r="H55" s="14"/>
      <c r="I55" s="14"/>
      <c r="J55" s="14"/>
      <c r="K55" s="14"/>
      <c r="L55" s="14"/>
      <c r="M55" s="14"/>
      <c r="N55" s="14"/>
      <c r="O55" s="14">
        <v>2</v>
      </c>
      <c r="P55" s="14"/>
    </row>
    <row r="56" spans="1:16" s="18" customFormat="1" ht="32.25" thickBot="1">
      <c r="A56" s="10">
        <v>43</v>
      </c>
      <c r="B56" s="72" t="s">
        <v>48</v>
      </c>
      <c r="C56" s="11" t="s">
        <v>52</v>
      </c>
      <c r="D56" s="12" t="s">
        <v>53</v>
      </c>
      <c r="E56" s="71" t="s">
        <v>161</v>
      </c>
      <c r="F56" s="51">
        <v>40</v>
      </c>
      <c r="G56" s="14"/>
      <c r="H56" s="14"/>
      <c r="I56" s="14"/>
      <c r="J56" s="14"/>
      <c r="K56" s="14"/>
      <c r="L56" s="14">
        <v>0.4</v>
      </c>
      <c r="M56" s="14"/>
      <c r="N56" s="14"/>
      <c r="O56" s="14"/>
      <c r="P56" s="14"/>
    </row>
    <row r="57" spans="1:16" s="18" customFormat="1" ht="32.25" thickBot="1">
      <c r="A57" s="10">
        <v>44</v>
      </c>
      <c r="B57" s="72" t="s">
        <v>48</v>
      </c>
      <c r="C57" s="11" t="s">
        <v>54</v>
      </c>
      <c r="D57" s="12" t="s">
        <v>53</v>
      </c>
      <c r="E57" s="51" t="s">
        <v>51</v>
      </c>
      <c r="F57" s="51">
        <v>5</v>
      </c>
      <c r="G57" s="14"/>
      <c r="H57" s="14"/>
      <c r="I57" s="14"/>
      <c r="J57" s="14"/>
      <c r="K57" s="14"/>
      <c r="L57" s="14">
        <v>0.1</v>
      </c>
      <c r="M57" s="14"/>
      <c r="N57" s="14"/>
      <c r="O57" s="14"/>
      <c r="P57" s="14"/>
    </row>
    <row r="58" spans="1:16" s="18" customFormat="1" ht="32.25" thickBot="1">
      <c r="A58" s="10">
        <v>45</v>
      </c>
      <c r="B58" s="72" t="s">
        <v>48</v>
      </c>
      <c r="C58" s="11" t="s">
        <v>55</v>
      </c>
      <c r="D58" s="12" t="s">
        <v>56</v>
      </c>
      <c r="E58" s="51" t="s">
        <v>51</v>
      </c>
      <c r="F58" s="51">
        <v>10</v>
      </c>
      <c r="G58" s="14"/>
      <c r="H58" s="14"/>
      <c r="I58" s="14"/>
      <c r="J58" s="14"/>
      <c r="K58" s="14"/>
      <c r="L58" s="14"/>
      <c r="M58" s="14"/>
      <c r="N58" s="14"/>
      <c r="O58" s="14"/>
      <c r="P58" s="14">
        <v>1.25</v>
      </c>
    </row>
    <row r="59" spans="1:16" s="18" customFormat="1" ht="36.75" thickBot="1">
      <c r="A59" s="10">
        <v>46</v>
      </c>
      <c r="B59" s="72" t="s">
        <v>57</v>
      </c>
      <c r="C59" s="73" t="s">
        <v>58</v>
      </c>
      <c r="D59" s="12" t="s">
        <v>171</v>
      </c>
      <c r="E59" s="71" t="s">
        <v>162</v>
      </c>
      <c r="F59" s="51">
        <v>30</v>
      </c>
      <c r="G59" s="74"/>
      <c r="H59" s="74"/>
      <c r="I59" s="74"/>
      <c r="J59" s="74"/>
      <c r="K59" s="74"/>
      <c r="L59" s="74"/>
      <c r="M59" s="74">
        <v>1.2</v>
      </c>
      <c r="N59" s="74">
        <v>0.24299999999999999</v>
      </c>
      <c r="O59" s="74">
        <v>0.61</v>
      </c>
      <c r="P59" s="74">
        <v>0.84</v>
      </c>
    </row>
    <row r="60" spans="1:16" s="18" customFormat="1" ht="32.25" thickBot="1">
      <c r="A60" s="10">
        <v>47</v>
      </c>
      <c r="B60" s="75" t="s">
        <v>59</v>
      </c>
      <c r="C60" s="46" t="s">
        <v>60</v>
      </c>
      <c r="D60" s="12" t="s">
        <v>133</v>
      </c>
      <c r="E60" s="45" t="s">
        <v>163</v>
      </c>
      <c r="F60" s="45">
        <v>5</v>
      </c>
      <c r="G60" s="13"/>
      <c r="H60" s="13"/>
      <c r="I60" s="13"/>
      <c r="J60" s="13"/>
      <c r="K60" s="13"/>
      <c r="L60" s="13"/>
      <c r="M60" s="13"/>
      <c r="N60" s="13">
        <v>1.3</v>
      </c>
      <c r="O60" s="13"/>
      <c r="P60" s="13"/>
    </row>
    <row r="61" spans="1:16" s="18" customFormat="1" ht="32.25" thickBot="1">
      <c r="A61" s="10">
        <v>48</v>
      </c>
      <c r="B61" s="66" t="s">
        <v>61</v>
      </c>
      <c r="C61" s="11" t="s">
        <v>62</v>
      </c>
      <c r="D61" s="12" t="s">
        <v>116</v>
      </c>
      <c r="E61" s="45" t="s">
        <v>140</v>
      </c>
      <c r="F61" s="51">
        <v>20</v>
      </c>
      <c r="G61" s="14"/>
      <c r="H61" s="14"/>
      <c r="I61" s="14"/>
      <c r="J61" s="14"/>
      <c r="K61" s="14"/>
      <c r="L61" s="14"/>
      <c r="M61" s="14"/>
      <c r="N61" s="14"/>
      <c r="O61" s="14">
        <v>1</v>
      </c>
      <c r="P61" s="14"/>
    </row>
    <row r="62" spans="1:16" s="18" customFormat="1" ht="19.5" thickBot="1">
      <c r="A62" s="10">
        <v>49</v>
      </c>
      <c r="B62" s="98" t="s">
        <v>136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100"/>
    </row>
    <row r="63" spans="1:16" s="18" customFormat="1" ht="32.25" thickBot="1">
      <c r="A63" s="10">
        <v>50</v>
      </c>
      <c r="B63" s="15" t="s">
        <v>98</v>
      </c>
      <c r="C63" s="37" t="s">
        <v>99</v>
      </c>
      <c r="D63" s="76" t="s">
        <v>100</v>
      </c>
      <c r="E63" s="45" t="s">
        <v>140</v>
      </c>
      <c r="F63" s="45">
        <v>5</v>
      </c>
      <c r="G63" s="45"/>
      <c r="H63" s="45"/>
      <c r="I63" s="45"/>
      <c r="J63" s="45">
        <v>0</v>
      </c>
      <c r="K63" s="45"/>
      <c r="L63" s="45"/>
      <c r="M63" s="45"/>
      <c r="N63" s="17"/>
      <c r="O63" s="13"/>
      <c r="P63" s="13"/>
    </row>
    <row r="64" spans="1:16" s="18" customFormat="1" ht="32.25" thickBot="1">
      <c r="A64" s="10">
        <v>51</v>
      </c>
      <c r="B64" s="15" t="s">
        <v>98</v>
      </c>
      <c r="C64" s="37" t="s">
        <v>99</v>
      </c>
      <c r="D64" s="76" t="s">
        <v>100</v>
      </c>
      <c r="E64" s="45" t="s">
        <v>140</v>
      </c>
      <c r="F64" s="44">
        <v>5</v>
      </c>
      <c r="G64" s="43"/>
      <c r="H64" s="44"/>
      <c r="I64" s="43"/>
      <c r="J64" s="44"/>
      <c r="K64" s="43"/>
      <c r="L64" s="44"/>
      <c r="M64" s="43"/>
      <c r="N64" s="77"/>
      <c r="O64" s="31">
        <v>10</v>
      </c>
      <c r="P64" s="29"/>
    </row>
    <row r="65" spans="1:16" s="18" customFormat="1" ht="34.5" customHeight="1" thickBot="1">
      <c r="A65" s="10">
        <v>52</v>
      </c>
      <c r="B65" s="15" t="s">
        <v>98</v>
      </c>
      <c r="C65" s="37" t="s">
        <v>99</v>
      </c>
      <c r="D65" s="76" t="s">
        <v>100</v>
      </c>
      <c r="E65" s="45" t="s">
        <v>140</v>
      </c>
      <c r="F65" s="45">
        <v>20</v>
      </c>
      <c r="G65" s="43"/>
      <c r="H65" s="44"/>
      <c r="I65" s="43"/>
      <c r="J65" s="44"/>
      <c r="K65" s="43"/>
      <c r="L65" s="44"/>
      <c r="M65" s="43"/>
      <c r="N65" s="77"/>
      <c r="O65" s="31">
        <v>13.1</v>
      </c>
      <c r="P65" s="29"/>
    </row>
    <row r="66" spans="1:16" s="18" customFormat="1" ht="16.5" hidden="1" customHeight="1" thickBot="1">
      <c r="A66" s="10"/>
      <c r="B66" s="78"/>
      <c r="C66" s="79"/>
      <c r="D66" s="80"/>
      <c r="E66" s="80"/>
      <c r="F66" s="80" t="s">
        <v>103</v>
      </c>
      <c r="G66" s="81">
        <f t="shared" ref="G66:P66" si="0">G23+G24+G33+G34+G35+G36+G38+G40+G42+G54+G57+G60+G63+G64</f>
        <v>14.8</v>
      </c>
      <c r="H66" s="81">
        <f t="shared" si="0"/>
        <v>6.5</v>
      </c>
      <c r="I66" s="81">
        <f t="shared" si="0"/>
        <v>15.245000000000001</v>
      </c>
      <c r="J66" s="81">
        <f t="shared" si="0"/>
        <v>1</v>
      </c>
      <c r="K66" s="81">
        <f t="shared" si="0"/>
        <v>2.5</v>
      </c>
      <c r="L66" s="81">
        <f t="shared" si="0"/>
        <v>0.1</v>
      </c>
      <c r="M66" s="81">
        <f t="shared" si="0"/>
        <v>0</v>
      </c>
      <c r="N66" s="81">
        <f t="shared" si="0"/>
        <v>1.3</v>
      </c>
      <c r="O66" s="81">
        <f t="shared" si="0"/>
        <v>12</v>
      </c>
      <c r="P66" s="81">
        <f t="shared" si="0"/>
        <v>19.5</v>
      </c>
    </row>
    <row r="67" spans="1:16" s="18" customFormat="1" ht="15" customHeight="1" thickBot="1">
      <c r="A67" s="105" t="s">
        <v>104</v>
      </c>
      <c r="B67" s="106"/>
      <c r="C67" s="106"/>
      <c r="D67" s="106"/>
      <c r="E67" s="107"/>
      <c r="F67" s="11" t="s">
        <v>103</v>
      </c>
      <c r="G67" s="81">
        <f>G23+G24+G33+G34+G35+G36+G40+G42+G54+G57+G60+G63+G64+G38</f>
        <v>14.8</v>
      </c>
      <c r="H67" s="81">
        <f>G67+H66</f>
        <v>21.3</v>
      </c>
      <c r="I67" s="81">
        <f t="shared" ref="I67:P67" si="1">H67+I66</f>
        <v>36.545000000000002</v>
      </c>
      <c r="J67" s="81">
        <f t="shared" si="1"/>
        <v>37.545000000000002</v>
      </c>
      <c r="K67" s="81">
        <f t="shared" si="1"/>
        <v>40.045000000000002</v>
      </c>
      <c r="L67" s="81">
        <f t="shared" si="1"/>
        <v>40.145000000000003</v>
      </c>
      <c r="M67" s="81">
        <f t="shared" si="1"/>
        <v>40.145000000000003</v>
      </c>
      <c r="N67" s="81">
        <f t="shared" si="1"/>
        <v>41.445</v>
      </c>
      <c r="O67" s="81">
        <f t="shared" si="1"/>
        <v>53.445</v>
      </c>
      <c r="P67" s="81">
        <f t="shared" si="1"/>
        <v>72.944999999999993</v>
      </c>
    </row>
    <row r="68" spans="1:16" s="18" customFormat="1" ht="15" hidden="1" customHeight="1" thickBot="1">
      <c r="A68" s="108"/>
      <c r="B68" s="109"/>
      <c r="C68" s="109"/>
      <c r="D68" s="109"/>
      <c r="E68" s="110"/>
      <c r="F68" s="11" t="s">
        <v>126</v>
      </c>
      <c r="G68" s="81">
        <f t="shared" ref="G68:P68" si="2">G14+G15+G16+G17+G20+G23+G24+G25+G26+G27+G28+G29+G30+G31+G33+G34+G35+G36+G38+G40+G42+G51+G54+G57+G58+G60+G61+G63+G64+G65</f>
        <v>14.8</v>
      </c>
      <c r="H68" s="81">
        <f t="shared" si="2"/>
        <v>6.5</v>
      </c>
      <c r="I68" s="81">
        <f t="shared" si="2"/>
        <v>22.245000000000001</v>
      </c>
      <c r="J68" s="81">
        <f t="shared" si="2"/>
        <v>14.15</v>
      </c>
      <c r="K68" s="81">
        <f t="shared" si="2"/>
        <v>7.6100000000000012</v>
      </c>
      <c r="L68" s="81">
        <f t="shared" si="2"/>
        <v>0.1</v>
      </c>
      <c r="M68" s="81">
        <f t="shared" si="2"/>
        <v>1</v>
      </c>
      <c r="N68" s="81">
        <f t="shared" si="2"/>
        <v>3.1500000000000004</v>
      </c>
      <c r="O68" s="81">
        <f t="shared" si="2"/>
        <v>26.1</v>
      </c>
      <c r="P68" s="81">
        <f t="shared" si="2"/>
        <v>34.980000000000004</v>
      </c>
    </row>
    <row r="69" spans="1:16" s="18" customFormat="1" ht="14.25" customHeight="1" thickBot="1">
      <c r="A69" s="108"/>
      <c r="B69" s="109"/>
      <c r="C69" s="109"/>
      <c r="D69" s="109"/>
      <c r="E69" s="110"/>
      <c r="F69" s="11" t="s">
        <v>126</v>
      </c>
      <c r="G69" s="81">
        <f>G14+G15+G16+G17+G20+G23+G24+G26+G27+G28+G29+G30+G31+G33+G34+G35+G36+G40+G42+G51+G54+G57+G60+G61+G63+G64+G65</f>
        <v>14.8</v>
      </c>
      <c r="H69" s="81">
        <f>G69+H68</f>
        <v>21.3</v>
      </c>
      <c r="I69" s="81">
        <f t="shared" ref="I69:P69" si="3">H69+I68</f>
        <v>43.545000000000002</v>
      </c>
      <c r="J69" s="81">
        <f t="shared" si="3"/>
        <v>57.695</v>
      </c>
      <c r="K69" s="81">
        <f t="shared" si="3"/>
        <v>65.305000000000007</v>
      </c>
      <c r="L69" s="81">
        <f t="shared" si="3"/>
        <v>65.405000000000001</v>
      </c>
      <c r="M69" s="81">
        <f t="shared" si="3"/>
        <v>66.405000000000001</v>
      </c>
      <c r="N69" s="81">
        <f t="shared" si="3"/>
        <v>69.555000000000007</v>
      </c>
      <c r="O69" s="81">
        <f t="shared" si="3"/>
        <v>95.655000000000001</v>
      </c>
      <c r="P69" s="81">
        <f t="shared" si="3"/>
        <v>130.63499999999999</v>
      </c>
    </row>
    <row r="70" spans="1:16" s="18" customFormat="1" ht="17.25" hidden="1" customHeight="1" thickBot="1">
      <c r="A70" s="108"/>
      <c r="B70" s="109"/>
      <c r="C70" s="109"/>
      <c r="D70" s="109"/>
      <c r="E70" s="110"/>
      <c r="F70" s="11" t="s">
        <v>167</v>
      </c>
      <c r="G70" s="81">
        <f t="shared" ref="G70:P70" si="4">G14+G15+G16+G17+G18+G19+G20+G21+G22+G23+G24+G25+G26+G27+G28+G29+G30+G31+G33+G34+G35+G36+G37+G38+G39+G40+G41+G42+G43+G44+G45+G46+G47+G48+G49+G50+G51+G52+G53+G54+G55+G56+G57+G58+G59+G60+G61+G63+G64+G65</f>
        <v>14.8</v>
      </c>
      <c r="H70" s="81">
        <f t="shared" si="4"/>
        <v>6.5</v>
      </c>
      <c r="I70" s="81">
        <f t="shared" si="4"/>
        <v>22.245000000000001</v>
      </c>
      <c r="J70" s="81">
        <f t="shared" si="4"/>
        <v>15</v>
      </c>
      <c r="K70" s="81">
        <f t="shared" si="4"/>
        <v>27.62</v>
      </c>
      <c r="L70" s="81">
        <f t="shared" si="4"/>
        <v>21.65</v>
      </c>
      <c r="M70" s="81">
        <f t="shared" si="4"/>
        <v>30.339999999999996</v>
      </c>
      <c r="N70" s="81">
        <f t="shared" si="4"/>
        <v>22.253</v>
      </c>
      <c r="O70" s="81">
        <f t="shared" si="4"/>
        <v>33.14</v>
      </c>
      <c r="P70" s="81">
        <f t="shared" si="4"/>
        <v>35.820000000000007</v>
      </c>
    </row>
    <row r="71" spans="1:16" s="18" customFormat="1" ht="16.5" customHeight="1" thickBot="1">
      <c r="A71" s="108"/>
      <c r="B71" s="109"/>
      <c r="C71" s="109"/>
      <c r="D71" s="109"/>
      <c r="E71" s="110"/>
      <c r="F71" s="11" t="s">
        <v>105</v>
      </c>
      <c r="G71" s="81">
        <f>G14+G15+G16+G17+G18+G19+G20+G21+G22+G23+G24+G26+G27+G28+G29+G30+G31+G33+G34+G35+G36+G37+G38+G39+G40+G42+G43+G44+G45+G46+G47+G48+G49+G50+G51+G52+G53+G54+G55+G56+G57+G58+G59+G60+G61+G63+G64+G65</f>
        <v>14.8</v>
      </c>
      <c r="H71" s="81">
        <f>H70+G71</f>
        <v>21.3</v>
      </c>
      <c r="I71" s="81">
        <f t="shared" ref="I71:P71" si="5">I70+H71</f>
        <v>43.545000000000002</v>
      </c>
      <c r="J71" s="81">
        <f t="shared" si="5"/>
        <v>58.545000000000002</v>
      </c>
      <c r="K71" s="81">
        <f t="shared" si="5"/>
        <v>86.165000000000006</v>
      </c>
      <c r="L71" s="81">
        <f t="shared" si="5"/>
        <v>107.815</v>
      </c>
      <c r="M71" s="81">
        <f t="shared" si="5"/>
        <v>138.155</v>
      </c>
      <c r="N71" s="81">
        <f t="shared" si="5"/>
        <v>160.40800000000002</v>
      </c>
      <c r="O71" s="81">
        <f t="shared" si="5"/>
        <v>193.548</v>
      </c>
      <c r="P71" s="81">
        <f t="shared" si="5"/>
        <v>229.36799999999999</v>
      </c>
    </row>
    <row r="72" spans="1:16" s="18" customFormat="1" ht="15.75" hidden="1" customHeight="1" thickBot="1">
      <c r="A72" s="108"/>
      <c r="B72" s="109"/>
      <c r="C72" s="109"/>
      <c r="D72" s="109"/>
      <c r="E72" s="110"/>
      <c r="F72" s="11" t="s">
        <v>106</v>
      </c>
      <c r="G72" s="81">
        <f>G40+G42</f>
        <v>0</v>
      </c>
      <c r="H72" s="81">
        <f t="shared" ref="H72:P72" si="6">H40+H42</f>
        <v>0</v>
      </c>
      <c r="I72" s="81">
        <f t="shared" si="6"/>
        <v>0</v>
      </c>
      <c r="J72" s="81">
        <f t="shared" si="6"/>
        <v>0</v>
      </c>
      <c r="K72" s="81">
        <f t="shared" si="6"/>
        <v>2.5</v>
      </c>
      <c r="L72" s="81">
        <f t="shared" si="6"/>
        <v>0</v>
      </c>
      <c r="M72" s="81">
        <f t="shared" si="6"/>
        <v>0</v>
      </c>
      <c r="N72" s="81">
        <f t="shared" si="6"/>
        <v>0</v>
      </c>
      <c r="O72" s="81">
        <f t="shared" si="6"/>
        <v>0</v>
      </c>
      <c r="P72" s="81">
        <f t="shared" si="6"/>
        <v>0</v>
      </c>
    </row>
    <row r="73" spans="1:16" s="18" customFormat="1" ht="15" customHeight="1" thickBot="1">
      <c r="A73" s="108"/>
      <c r="B73" s="109"/>
      <c r="C73" s="109"/>
      <c r="D73" s="109"/>
      <c r="E73" s="110"/>
      <c r="F73" s="11" t="s">
        <v>106</v>
      </c>
      <c r="G73" s="81">
        <f>G40+G42</f>
        <v>0</v>
      </c>
      <c r="H73" s="81">
        <f>H72+G73</f>
        <v>0</v>
      </c>
      <c r="I73" s="81">
        <f t="shared" ref="I73:P73" si="7">I72+H73</f>
        <v>0</v>
      </c>
      <c r="J73" s="81">
        <f t="shared" si="7"/>
        <v>0</v>
      </c>
      <c r="K73" s="81">
        <f t="shared" si="7"/>
        <v>2.5</v>
      </c>
      <c r="L73" s="81">
        <f t="shared" si="7"/>
        <v>2.5</v>
      </c>
      <c r="M73" s="81">
        <f t="shared" si="7"/>
        <v>2.5</v>
      </c>
      <c r="N73" s="81">
        <f t="shared" si="7"/>
        <v>2.5</v>
      </c>
      <c r="O73" s="81">
        <f t="shared" si="7"/>
        <v>2.5</v>
      </c>
      <c r="P73" s="81">
        <f t="shared" si="7"/>
        <v>2.5</v>
      </c>
    </row>
    <row r="74" spans="1:16" s="18" customFormat="1" ht="15.75" hidden="1" customHeight="1" thickBot="1">
      <c r="A74" s="10"/>
      <c r="B74" s="111" t="s">
        <v>107</v>
      </c>
      <c r="C74" s="112"/>
      <c r="D74" s="112"/>
      <c r="E74" s="113"/>
      <c r="F74" s="82" t="s">
        <v>103</v>
      </c>
      <c r="G74" s="13">
        <f>G33+G34+G35+G36+G38+G40+G42+G54+G57+G60</f>
        <v>14.8</v>
      </c>
      <c r="H74" s="13">
        <f t="shared" ref="H74:P74" si="8">H33+H34+H35+H36+H38+H40+H42+H54+H57+H60</f>
        <v>6.5</v>
      </c>
      <c r="I74" s="13">
        <f t="shared" si="8"/>
        <v>1.2450000000000001</v>
      </c>
      <c r="J74" s="13">
        <f t="shared" si="8"/>
        <v>1</v>
      </c>
      <c r="K74" s="13">
        <f t="shared" si="8"/>
        <v>2.5</v>
      </c>
      <c r="L74" s="13">
        <f t="shared" si="8"/>
        <v>0.1</v>
      </c>
      <c r="M74" s="13">
        <f t="shared" si="8"/>
        <v>0</v>
      </c>
      <c r="N74" s="13">
        <f t="shared" si="8"/>
        <v>1.3</v>
      </c>
      <c r="O74" s="13">
        <f t="shared" si="8"/>
        <v>2</v>
      </c>
      <c r="P74" s="13">
        <f t="shared" si="8"/>
        <v>0</v>
      </c>
    </row>
    <row r="75" spans="1:16" s="18" customFormat="1" ht="15.75" customHeight="1" thickBot="1">
      <c r="A75" s="114" t="s">
        <v>130</v>
      </c>
      <c r="B75" s="106"/>
      <c r="C75" s="106"/>
      <c r="D75" s="106"/>
      <c r="E75" s="107"/>
      <c r="F75" s="82" t="s">
        <v>103</v>
      </c>
      <c r="G75" s="13">
        <f>G74</f>
        <v>14.8</v>
      </c>
      <c r="H75" s="13">
        <f>H74+G75</f>
        <v>21.3</v>
      </c>
      <c r="I75" s="13">
        <f t="shared" ref="I75:P75" si="9">I74+H75</f>
        <v>22.545000000000002</v>
      </c>
      <c r="J75" s="13">
        <f t="shared" si="9"/>
        <v>23.545000000000002</v>
      </c>
      <c r="K75" s="13">
        <f t="shared" si="9"/>
        <v>26.045000000000002</v>
      </c>
      <c r="L75" s="13">
        <f t="shared" si="9"/>
        <v>26.145000000000003</v>
      </c>
      <c r="M75" s="13">
        <f t="shared" si="9"/>
        <v>26.145000000000003</v>
      </c>
      <c r="N75" s="13">
        <f t="shared" si="9"/>
        <v>27.445000000000004</v>
      </c>
      <c r="O75" s="13">
        <f t="shared" si="9"/>
        <v>29.445000000000004</v>
      </c>
      <c r="P75" s="13">
        <f t="shared" si="9"/>
        <v>29.445000000000004</v>
      </c>
    </row>
    <row r="76" spans="1:16" s="18" customFormat="1" ht="16.5" hidden="1" customHeight="1" thickBot="1">
      <c r="A76" s="108"/>
      <c r="B76" s="109"/>
      <c r="C76" s="109"/>
      <c r="D76" s="109"/>
      <c r="E76" s="110"/>
      <c r="F76" s="82" t="s">
        <v>126</v>
      </c>
      <c r="G76" s="13">
        <f>G33+G34+G35+G36+G38+G40+G42+G51+G54+G57+G58+G60+G61</f>
        <v>14.8</v>
      </c>
      <c r="H76" s="13">
        <f t="shared" ref="H76:P76" si="10">H33+H34+H35+H36+H38+H40+H42+H51+H54+H57+H58+H60+H61</f>
        <v>6.5</v>
      </c>
      <c r="I76" s="13">
        <f t="shared" si="10"/>
        <v>1.2450000000000001</v>
      </c>
      <c r="J76" s="13">
        <f t="shared" si="10"/>
        <v>1</v>
      </c>
      <c r="K76" s="13">
        <f t="shared" si="10"/>
        <v>2.5</v>
      </c>
      <c r="L76" s="13">
        <f t="shared" si="10"/>
        <v>0.1</v>
      </c>
      <c r="M76" s="13">
        <f t="shared" si="10"/>
        <v>0</v>
      </c>
      <c r="N76" s="13">
        <f t="shared" si="10"/>
        <v>3.1500000000000004</v>
      </c>
      <c r="O76" s="13">
        <f t="shared" si="10"/>
        <v>3</v>
      </c>
      <c r="P76" s="13">
        <f t="shared" si="10"/>
        <v>1.25</v>
      </c>
    </row>
    <row r="77" spans="1:16" s="18" customFormat="1" ht="15" customHeight="1" thickBot="1">
      <c r="A77" s="108"/>
      <c r="B77" s="109"/>
      <c r="C77" s="109"/>
      <c r="D77" s="109"/>
      <c r="E77" s="110"/>
      <c r="F77" s="82" t="s">
        <v>126</v>
      </c>
      <c r="G77" s="13">
        <f>G76</f>
        <v>14.8</v>
      </c>
      <c r="H77" s="13">
        <f>G77+H76</f>
        <v>21.3</v>
      </c>
      <c r="I77" s="13">
        <f t="shared" ref="I77:P77" si="11">H77+I76</f>
        <v>22.545000000000002</v>
      </c>
      <c r="J77" s="13">
        <f t="shared" si="11"/>
        <v>23.545000000000002</v>
      </c>
      <c r="K77" s="13">
        <f t="shared" si="11"/>
        <v>26.045000000000002</v>
      </c>
      <c r="L77" s="13">
        <f t="shared" si="11"/>
        <v>26.145000000000003</v>
      </c>
      <c r="M77" s="13">
        <f t="shared" si="11"/>
        <v>26.145000000000003</v>
      </c>
      <c r="N77" s="13">
        <f t="shared" si="11"/>
        <v>29.295000000000002</v>
      </c>
      <c r="O77" s="13">
        <f t="shared" si="11"/>
        <v>32.295000000000002</v>
      </c>
      <c r="P77" s="13">
        <f t="shared" si="11"/>
        <v>33.545000000000002</v>
      </c>
    </row>
    <row r="78" spans="1:16" s="18" customFormat="1" ht="15" hidden="1" customHeight="1" thickBot="1">
      <c r="A78" s="108"/>
      <c r="B78" s="109"/>
      <c r="C78" s="109"/>
      <c r="D78" s="109"/>
      <c r="E78" s="110"/>
      <c r="F78" s="82" t="s">
        <v>108</v>
      </c>
      <c r="G78" s="13">
        <f>SUM(G33:G61)</f>
        <v>14.8</v>
      </c>
      <c r="H78" s="13">
        <f t="shared" ref="H78:P78" si="12">SUM(H33:H61)</f>
        <v>6.5</v>
      </c>
      <c r="I78" s="13">
        <f t="shared" si="12"/>
        <v>1.2450000000000001</v>
      </c>
      <c r="J78" s="13">
        <f t="shared" si="12"/>
        <v>1</v>
      </c>
      <c r="K78" s="13">
        <f t="shared" si="12"/>
        <v>2.5</v>
      </c>
      <c r="L78" s="13">
        <f t="shared" si="12"/>
        <v>0.5</v>
      </c>
      <c r="M78" s="13">
        <f t="shared" si="12"/>
        <v>17.239999999999998</v>
      </c>
      <c r="N78" s="13">
        <f t="shared" si="12"/>
        <v>15.353</v>
      </c>
      <c r="O78" s="13">
        <f t="shared" si="12"/>
        <v>8.0399999999999991</v>
      </c>
      <c r="P78" s="13">
        <f t="shared" si="12"/>
        <v>2.09</v>
      </c>
    </row>
    <row r="79" spans="1:16" s="18" customFormat="1" ht="15" customHeight="1" thickBot="1">
      <c r="A79" s="108"/>
      <c r="B79" s="109"/>
      <c r="C79" s="109"/>
      <c r="D79" s="109"/>
      <c r="E79" s="110"/>
      <c r="F79" s="82" t="s">
        <v>108</v>
      </c>
      <c r="G79" s="13">
        <f>G78</f>
        <v>14.8</v>
      </c>
      <c r="H79" s="13">
        <f>G79+H78</f>
        <v>21.3</v>
      </c>
      <c r="I79" s="13">
        <f t="shared" ref="I79:P79" si="13">H79+I78</f>
        <v>22.545000000000002</v>
      </c>
      <c r="J79" s="13">
        <f t="shared" si="13"/>
        <v>23.545000000000002</v>
      </c>
      <c r="K79" s="13">
        <f t="shared" si="13"/>
        <v>26.045000000000002</v>
      </c>
      <c r="L79" s="13">
        <f t="shared" si="13"/>
        <v>26.545000000000002</v>
      </c>
      <c r="M79" s="13">
        <f t="shared" si="13"/>
        <v>43.784999999999997</v>
      </c>
      <c r="N79" s="13">
        <f t="shared" si="13"/>
        <v>59.137999999999998</v>
      </c>
      <c r="O79" s="13">
        <f t="shared" si="13"/>
        <v>67.177999999999997</v>
      </c>
      <c r="P79" s="13">
        <f t="shared" si="13"/>
        <v>69.268000000000001</v>
      </c>
    </row>
    <row r="80" spans="1:16" s="18" customFormat="1" ht="14.25" hidden="1" customHeight="1" thickBot="1">
      <c r="A80" s="108"/>
      <c r="B80" s="109"/>
      <c r="C80" s="109"/>
      <c r="D80" s="109"/>
      <c r="E80" s="110"/>
      <c r="F80" s="82" t="s">
        <v>106</v>
      </c>
      <c r="G80" s="13">
        <f>G40+G42</f>
        <v>0</v>
      </c>
      <c r="H80" s="13">
        <f t="shared" ref="H80:P80" si="14">H40+H42</f>
        <v>0</v>
      </c>
      <c r="I80" s="13">
        <f t="shared" si="14"/>
        <v>0</v>
      </c>
      <c r="J80" s="13">
        <f t="shared" si="14"/>
        <v>0</v>
      </c>
      <c r="K80" s="13">
        <f t="shared" si="14"/>
        <v>2.5</v>
      </c>
      <c r="L80" s="13">
        <f t="shared" si="14"/>
        <v>0</v>
      </c>
      <c r="M80" s="13">
        <f t="shared" si="14"/>
        <v>0</v>
      </c>
      <c r="N80" s="13">
        <f t="shared" si="14"/>
        <v>0</v>
      </c>
      <c r="O80" s="13">
        <f t="shared" si="14"/>
        <v>0</v>
      </c>
      <c r="P80" s="13">
        <f t="shared" si="14"/>
        <v>0</v>
      </c>
    </row>
    <row r="81" spans="1:16" s="18" customFormat="1" ht="15.75" customHeight="1" thickBot="1">
      <c r="A81" s="115"/>
      <c r="B81" s="116"/>
      <c r="C81" s="116"/>
      <c r="D81" s="116"/>
      <c r="E81" s="117"/>
      <c r="F81" s="82" t="s">
        <v>106</v>
      </c>
      <c r="G81" s="13">
        <f>G73</f>
        <v>0</v>
      </c>
      <c r="H81" s="13">
        <f t="shared" ref="H81:P81" si="15">H73</f>
        <v>0</v>
      </c>
      <c r="I81" s="13">
        <f t="shared" si="15"/>
        <v>0</v>
      </c>
      <c r="J81" s="13">
        <f t="shared" si="15"/>
        <v>0</v>
      </c>
      <c r="K81" s="13">
        <f t="shared" si="15"/>
        <v>2.5</v>
      </c>
      <c r="L81" s="13">
        <f t="shared" si="15"/>
        <v>2.5</v>
      </c>
      <c r="M81" s="13">
        <f t="shared" si="15"/>
        <v>2.5</v>
      </c>
      <c r="N81" s="13">
        <f t="shared" si="15"/>
        <v>2.5</v>
      </c>
      <c r="O81" s="13">
        <f t="shared" si="15"/>
        <v>2.5</v>
      </c>
      <c r="P81" s="13">
        <f t="shared" si="15"/>
        <v>2.5</v>
      </c>
    </row>
    <row r="82" spans="1:16" s="18" customFormat="1" ht="15" hidden="1" customHeight="1" thickBot="1">
      <c r="A82" s="10"/>
      <c r="B82" s="111" t="s">
        <v>109</v>
      </c>
      <c r="C82" s="112"/>
      <c r="D82" s="112"/>
      <c r="E82" s="113"/>
      <c r="F82" s="82" t="s">
        <v>103</v>
      </c>
      <c r="G82" s="13">
        <f>G63+G64</f>
        <v>0</v>
      </c>
      <c r="H82" s="13">
        <f t="shared" ref="H82:P82" si="16">H63+H64</f>
        <v>0</v>
      </c>
      <c r="I82" s="13">
        <f t="shared" si="16"/>
        <v>0</v>
      </c>
      <c r="J82" s="13">
        <f t="shared" si="16"/>
        <v>0</v>
      </c>
      <c r="K82" s="13">
        <f t="shared" si="16"/>
        <v>0</v>
      </c>
      <c r="L82" s="13">
        <f t="shared" si="16"/>
        <v>0</v>
      </c>
      <c r="M82" s="13">
        <f t="shared" si="16"/>
        <v>0</v>
      </c>
      <c r="N82" s="13">
        <f t="shared" si="16"/>
        <v>0</v>
      </c>
      <c r="O82" s="13">
        <f t="shared" si="16"/>
        <v>10</v>
      </c>
      <c r="P82" s="13">
        <f t="shared" si="16"/>
        <v>0</v>
      </c>
    </row>
    <row r="83" spans="1:16" s="18" customFormat="1" ht="15.75" customHeight="1" thickBot="1">
      <c r="A83" s="114" t="s">
        <v>129</v>
      </c>
      <c r="B83" s="106"/>
      <c r="C83" s="106"/>
      <c r="D83" s="106"/>
      <c r="E83" s="107"/>
      <c r="F83" s="82" t="s">
        <v>103</v>
      </c>
      <c r="G83" s="13">
        <f>G63+G64</f>
        <v>0</v>
      </c>
      <c r="H83" s="13">
        <f>G83+H82</f>
        <v>0</v>
      </c>
      <c r="I83" s="13">
        <f t="shared" ref="I83:P83" si="17">H83+I82</f>
        <v>0</v>
      </c>
      <c r="J83" s="13">
        <f t="shared" si="17"/>
        <v>0</v>
      </c>
      <c r="K83" s="13">
        <f t="shared" si="17"/>
        <v>0</v>
      </c>
      <c r="L83" s="13">
        <f t="shared" si="17"/>
        <v>0</v>
      </c>
      <c r="M83" s="13">
        <f t="shared" si="17"/>
        <v>0</v>
      </c>
      <c r="N83" s="13">
        <f t="shared" si="17"/>
        <v>0</v>
      </c>
      <c r="O83" s="13">
        <f t="shared" si="17"/>
        <v>10</v>
      </c>
      <c r="P83" s="13">
        <f t="shared" si="17"/>
        <v>10</v>
      </c>
    </row>
    <row r="84" spans="1:16" s="18" customFormat="1" ht="15.75" hidden="1" customHeight="1" thickBot="1">
      <c r="A84" s="108"/>
      <c r="B84" s="109"/>
      <c r="C84" s="109"/>
      <c r="D84" s="109"/>
      <c r="E84" s="110"/>
      <c r="F84" s="82" t="s">
        <v>126</v>
      </c>
      <c r="G84" s="13">
        <f>G63+G64+G65</f>
        <v>0</v>
      </c>
      <c r="H84" s="13">
        <f t="shared" ref="H84:P84" si="18">H63+H64+H65</f>
        <v>0</v>
      </c>
      <c r="I84" s="13">
        <f t="shared" si="18"/>
        <v>0</v>
      </c>
      <c r="J84" s="13">
        <f t="shared" si="18"/>
        <v>0</v>
      </c>
      <c r="K84" s="13">
        <f t="shared" si="18"/>
        <v>0</v>
      </c>
      <c r="L84" s="13">
        <f t="shared" si="18"/>
        <v>0</v>
      </c>
      <c r="M84" s="13">
        <f t="shared" si="18"/>
        <v>0</v>
      </c>
      <c r="N84" s="13">
        <f t="shared" si="18"/>
        <v>0</v>
      </c>
      <c r="O84" s="13">
        <f t="shared" si="18"/>
        <v>23.1</v>
      </c>
      <c r="P84" s="13">
        <f t="shared" si="18"/>
        <v>0</v>
      </c>
    </row>
    <row r="85" spans="1:16" s="18" customFormat="1" ht="16.5" thickBot="1">
      <c r="A85" s="108"/>
      <c r="B85" s="109"/>
      <c r="C85" s="109"/>
      <c r="D85" s="109"/>
      <c r="E85" s="110"/>
      <c r="F85" s="82" t="s">
        <v>126</v>
      </c>
      <c r="G85" s="13">
        <f>G63+G64+G65</f>
        <v>0</v>
      </c>
      <c r="H85" s="13">
        <f>H84+G85</f>
        <v>0</v>
      </c>
      <c r="I85" s="13">
        <f t="shared" ref="I85:P85" si="19">I84+H85</f>
        <v>0</v>
      </c>
      <c r="J85" s="13">
        <f t="shared" si="19"/>
        <v>0</v>
      </c>
      <c r="K85" s="13">
        <f t="shared" si="19"/>
        <v>0</v>
      </c>
      <c r="L85" s="13">
        <f t="shared" si="19"/>
        <v>0</v>
      </c>
      <c r="M85" s="13">
        <f t="shared" si="19"/>
        <v>0</v>
      </c>
      <c r="N85" s="13">
        <f t="shared" si="19"/>
        <v>0</v>
      </c>
      <c r="O85" s="13">
        <f t="shared" si="19"/>
        <v>23.1</v>
      </c>
      <c r="P85" s="13">
        <f t="shared" si="19"/>
        <v>23.1</v>
      </c>
    </row>
    <row r="86" spans="1:16" s="18" customFormat="1" ht="16.5" thickBot="1">
      <c r="A86" s="108"/>
      <c r="B86" s="109"/>
      <c r="C86" s="109"/>
      <c r="D86" s="109"/>
      <c r="E86" s="110"/>
      <c r="F86" s="82" t="s">
        <v>108</v>
      </c>
      <c r="G86" s="13">
        <f>G63+G64+G65</f>
        <v>0</v>
      </c>
      <c r="H86" s="13">
        <f t="shared" ref="H86:P86" si="20">G86+H63+H64+H65</f>
        <v>0</v>
      </c>
      <c r="I86" s="13">
        <f t="shared" si="20"/>
        <v>0</v>
      </c>
      <c r="J86" s="13">
        <f t="shared" si="20"/>
        <v>0</v>
      </c>
      <c r="K86" s="13">
        <f t="shared" si="20"/>
        <v>0</v>
      </c>
      <c r="L86" s="13">
        <f t="shared" si="20"/>
        <v>0</v>
      </c>
      <c r="M86" s="13">
        <f t="shared" si="20"/>
        <v>0</v>
      </c>
      <c r="N86" s="13">
        <f t="shared" si="20"/>
        <v>0</v>
      </c>
      <c r="O86" s="13">
        <f t="shared" si="20"/>
        <v>23.1</v>
      </c>
      <c r="P86" s="13">
        <f t="shared" si="20"/>
        <v>23.1</v>
      </c>
    </row>
    <row r="87" spans="1:16" s="18" customFormat="1" ht="16.5" thickBot="1">
      <c r="A87" s="108"/>
      <c r="B87" s="109"/>
      <c r="C87" s="109"/>
      <c r="D87" s="109"/>
      <c r="E87" s="110"/>
      <c r="F87" s="82" t="s">
        <v>106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</row>
    <row r="88" spans="1:16" s="18" customFormat="1" ht="28.5" customHeight="1">
      <c r="A88" s="101" t="s">
        <v>127</v>
      </c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34"/>
    </row>
    <row r="89" spans="1:16" s="18" customFormat="1">
      <c r="A89" s="7"/>
      <c r="B89" s="21"/>
      <c r="C89" s="5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34"/>
    </row>
    <row r="90" spans="1:16" s="18" customFormat="1" ht="18.75">
      <c r="A90" s="104" t="s">
        <v>138</v>
      </c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</row>
    <row r="91" spans="1:16" s="18" customFormat="1">
      <c r="A91" s="7"/>
      <c r="B91" s="21"/>
      <c r="C91" s="5"/>
      <c r="D91" s="21"/>
      <c r="E91" s="21"/>
      <c r="F91" s="21"/>
      <c r="G91" s="22"/>
      <c r="H91" s="22"/>
      <c r="I91" s="22"/>
      <c r="J91" s="22"/>
      <c r="K91" s="22"/>
      <c r="L91" s="22"/>
      <c r="M91" s="22"/>
      <c r="N91" s="22"/>
      <c r="O91" s="22"/>
      <c r="P91" s="22"/>
    </row>
    <row r="92" spans="1:16" s="18" customFormat="1">
      <c r="A92" s="7"/>
      <c r="B92" s="21" t="s">
        <v>174</v>
      </c>
      <c r="C92" s="5"/>
      <c r="E92" s="21"/>
      <c r="F92" s="21"/>
      <c r="G92" s="22"/>
      <c r="H92" s="22"/>
      <c r="I92" s="22"/>
      <c r="J92" s="22"/>
      <c r="K92" s="22"/>
      <c r="L92" s="22"/>
      <c r="M92" s="22"/>
      <c r="N92" s="22"/>
      <c r="O92" s="22"/>
      <c r="P92" s="22"/>
    </row>
    <row r="93" spans="1:16" s="18" customFormat="1">
      <c r="A93" s="7"/>
      <c r="B93" s="21" t="s">
        <v>175</v>
      </c>
      <c r="C93" s="5"/>
      <c r="D93" s="21"/>
      <c r="E93" s="21"/>
      <c r="F93" s="21"/>
      <c r="G93" s="22"/>
      <c r="H93" s="22"/>
      <c r="I93" s="22"/>
      <c r="J93" s="22"/>
      <c r="K93" s="22"/>
      <c r="L93" s="22"/>
      <c r="M93" s="22"/>
      <c r="N93" s="22"/>
      <c r="O93" s="22"/>
      <c r="P93" s="22"/>
    </row>
    <row r="94" spans="1:16" s="18" customFormat="1">
      <c r="A94" s="7"/>
      <c r="B94" s="21"/>
      <c r="C94" s="5"/>
      <c r="D94" s="21"/>
      <c r="E94" s="21"/>
      <c r="F94" s="21"/>
      <c r="G94" s="22"/>
      <c r="H94" s="22"/>
      <c r="I94" s="22"/>
      <c r="J94" s="34"/>
      <c r="K94" s="22"/>
      <c r="L94" s="22"/>
      <c r="M94" s="22"/>
      <c r="N94" s="22"/>
      <c r="O94" s="22"/>
      <c r="P94" s="22"/>
    </row>
    <row r="95" spans="1:16" s="18" customFormat="1">
      <c r="A95" s="7"/>
      <c r="B95" s="21"/>
      <c r="C95" s="5"/>
      <c r="D95" s="21"/>
      <c r="E95" s="21"/>
      <c r="F95" s="21"/>
      <c r="G95" s="34"/>
      <c r="H95" s="34"/>
      <c r="I95" s="34"/>
      <c r="J95" s="34"/>
      <c r="K95" s="34"/>
      <c r="L95" s="34"/>
      <c r="M95" s="34"/>
      <c r="N95" s="34"/>
      <c r="O95" s="34"/>
      <c r="P95" s="34"/>
    </row>
    <row r="96" spans="1:16" s="18" customFormat="1">
      <c r="A96" s="7"/>
      <c r="B96" s="21"/>
      <c r="C96" s="5"/>
      <c r="D96" s="21"/>
      <c r="E96" s="21"/>
      <c r="F96" s="21"/>
      <c r="G96" s="22"/>
      <c r="H96" s="22"/>
      <c r="I96" s="22"/>
      <c r="J96" s="22"/>
      <c r="K96" s="22"/>
      <c r="L96" s="22"/>
      <c r="M96" s="22"/>
      <c r="N96" s="22"/>
      <c r="O96" s="22"/>
      <c r="P96" s="22"/>
    </row>
    <row r="97" spans="1:16" s="18" customFormat="1">
      <c r="A97" s="7"/>
      <c r="B97" s="21"/>
      <c r="C97" s="5"/>
      <c r="D97" s="21"/>
      <c r="E97" s="21"/>
      <c r="F97" s="21"/>
      <c r="G97" s="22"/>
      <c r="H97" s="22"/>
      <c r="I97" s="22"/>
      <c r="J97" s="22"/>
      <c r="K97" s="22"/>
      <c r="L97" s="22"/>
      <c r="M97" s="22"/>
      <c r="N97" s="22"/>
      <c r="O97" s="22"/>
      <c r="P97" s="22"/>
    </row>
    <row r="98" spans="1:16" s="18" customFormat="1" ht="20.25">
      <c r="A98" s="7"/>
      <c r="B98" s="21"/>
      <c r="C98" s="5"/>
      <c r="D98" s="21"/>
      <c r="E98" s="21"/>
      <c r="F98" s="21"/>
      <c r="G98" s="49"/>
      <c r="H98" s="49"/>
      <c r="I98" s="49"/>
      <c r="J98" s="49"/>
      <c r="K98" s="49"/>
      <c r="L98" s="49"/>
      <c r="M98" s="49"/>
      <c r="N98" s="49"/>
      <c r="O98" s="49"/>
      <c r="P98" s="49"/>
    </row>
    <row r="99" spans="1:16" s="18" customFormat="1">
      <c r="A99" s="7"/>
      <c r="B99" s="21"/>
      <c r="C99" s="5"/>
      <c r="D99" s="21"/>
      <c r="E99" s="21"/>
      <c r="F99" s="21"/>
      <c r="G99" s="22"/>
      <c r="H99" s="22"/>
      <c r="I99" s="22"/>
      <c r="J99" s="22"/>
      <c r="K99" s="22"/>
      <c r="L99" s="22"/>
      <c r="M99" s="22"/>
      <c r="N99" s="22"/>
      <c r="O99" s="22"/>
      <c r="P99" s="22"/>
    </row>
    <row r="100" spans="1:16" s="18" customFormat="1">
      <c r="A100" s="7"/>
      <c r="B100" s="21"/>
      <c r="C100" s="5"/>
      <c r="D100" s="21"/>
      <c r="E100" s="21"/>
      <c r="F100" s="21"/>
      <c r="G100" s="22"/>
      <c r="H100" s="22"/>
      <c r="I100" s="22"/>
      <c r="J100" s="22"/>
      <c r="K100" s="22"/>
      <c r="L100" s="22"/>
      <c r="M100" s="22"/>
      <c r="N100" s="22"/>
      <c r="O100" s="22"/>
      <c r="P100" s="22"/>
    </row>
    <row r="101" spans="1:16" s="18" customFormat="1">
      <c r="A101" s="7"/>
      <c r="B101" s="21"/>
      <c r="C101" s="5"/>
      <c r="D101" s="21"/>
      <c r="E101" s="21"/>
      <c r="F101" s="21"/>
      <c r="G101" s="22"/>
      <c r="H101" s="22"/>
      <c r="I101" s="22"/>
      <c r="J101" s="22"/>
      <c r="K101" s="22"/>
      <c r="L101" s="22"/>
      <c r="M101" s="22"/>
      <c r="N101" s="22"/>
      <c r="O101" s="22"/>
      <c r="P101" s="22"/>
    </row>
    <row r="102" spans="1:16" s="18" customFormat="1">
      <c r="A102" s="7"/>
      <c r="B102" s="21"/>
      <c r="C102" s="5"/>
      <c r="D102" s="21"/>
      <c r="E102" s="21"/>
      <c r="F102" s="21"/>
      <c r="G102" s="22"/>
      <c r="H102" s="22"/>
      <c r="I102" s="22"/>
      <c r="J102" s="22"/>
      <c r="K102" s="22"/>
      <c r="L102" s="22"/>
      <c r="M102" s="22"/>
      <c r="N102" s="22"/>
      <c r="O102" s="22"/>
      <c r="P102" s="22"/>
    </row>
    <row r="103" spans="1:16" s="18" customFormat="1">
      <c r="A103" s="7"/>
      <c r="B103" s="21"/>
      <c r="C103" s="5"/>
      <c r="D103" s="21"/>
      <c r="E103" s="21"/>
      <c r="F103" s="21"/>
      <c r="G103" s="22"/>
      <c r="H103" s="22"/>
      <c r="I103" s="22"/>
      <c r="J103" s="22"/>
      <c r="K103" s="22"/>
      <c r="L103" s="22"/>
      <c r="M103" s="22"/>
      <c r="N103" s="22"/>
      <c r="O103" s="22"/>
      <c r="P103" s="22"/>
    </row>
    <row r="104" spans="1:16" s="18" customFormat="1">
      <c r="A104" s="7"/>
      <c r="B104" s="21"/>
      <c r="C104" s="5"/>
      <c r="D104" s="21"/>
      <c r="E104" s="21"/>
      <c r="F104" s="21"/>
      <c r="G104" s="22"/>
      <c r="H104" s="22"/>
      <c r="I104" s="22"/>
      <c r="J104" s="22"/>
      <c r="K104" s="22"/>
      <c r="L104" s="22"/>
      <c r="M104" s="22"/>
      <c r="N104" s="22"/>
      <c r="O104" s="22"/>
      <c r="P104" s="22"/>
    </row>
    <row r="105" spans="1:16" s="18" customFormat="1">
      <c r="A105" s="7"/>
      <c r="B105" s="21"/>
      <c r="C105" s="5"/>
      <c r="D105" s="21"/>
      <c r="E105" s="21"/>
      <c r="F105" s="21"/>
      <c r="G105" s="22"/>
      <c r="H105" s="22"/>
      <c r="I105" s="22"/>
      <c r="J105" s="22"/>
      <c r="K105" s="22"/>
      <c r="L105" s="22"/>
      <c r="M105" s="22"/>
      <c r="N105" s="22"/>
      <c r="O105" s="22"/>
      <c r="P105" s="22"/>
    </row>
    <row r="106" spans="1:16" s="18" customFormat="1">
      <c r="A106" s="7"/>
      <c r="B106" s="21"/>
      <c r="C106" s="5"/>
      <c r="D106" s="21"/>
      <c r="E106" s="21"/>
      <c r="F106" s="21"/>
      <c r="G106" s="22"/>
      <c r="H106" s="22"/>
      <c r="I106" s="22"/>
      <c r="J106" s="22"/>
      <c r="K106" s="22"/>
      <c r="L106" s="22"/>
      <c r="M106" s="22"/>
      <c r="N106" s="22"/>
      <c r="O106" s="22"/>
      <c r="P106" s="22"/>
    </row>
    <row r="107" spans="1:16" s="18" customFormat="1">
      <c r="A107" s="7"/>
      <c r="B107" s="21"/>
      <c r="C107" s="5"/>
      <c r="D107" s="21"/>
      <c r="E107" s="21"/>
      <c r="F107" s="21"/>
      <c r="G107" s="22"/>
      <c r="H107" s="22"/>
      <c r="I107" s="22"/>
      <c r="J107" s="22"/>
      <c r="K107" s="22"/>
      <c r="L107" s="22"/>
      <c r="M107" s="22"/>
      <c r="N107" s="22"/>
      <c r="O107" s="22"/>
      <c r="P107" s="22"/>
    </row>
    <row r="108" spans="1:16" s="18" customFormat="1">
      <c r="A108" s="7"/>
      <c r="B108" s="21"/>
      <c r="C108" s="5"/>
      <c r="D108" s="21"/>
      <c r="E108" s="21"/>
      <c r="F108" s="21"/>
      <c r="G108" s="22"/>
      <c r="H108" s="22"/>
      <c r="I108" s="22"/>
      <c r="J108" s="22"/>
      <c r="K108" s="22"/>
      <c r="L108" s="22"/>
      <c r="M108" s="22"/>
      <c r="N108" s="22"/>
      <c r="O108" s="22"/>
      <c r="P108" s="22"/>
    </row>
    <row r="109" spans="1:16" s="18" customFormat="1">
      <c r="A109" s="7"/>
      <c r="B109" s="21"/>
      <c r="C109" s="5"/>
      <c r="D109" s="21"/>
      <c r="E109" s="21"/>
      <c r="F109" s="21"/>
      <c r="G109" s="22"/>
      <c r="H109" s="22"/>
      <c r="I109" s="22"/>
      <c r="J109" s="22"/>
      <c r="K109" s="22"/>
      <c r="L109" s="22"/>
      <c r="M109" s="22"/>
      <c r="N109" s="22"/>
      <c r="O109" s="22"/>
      <c r="P109" s="22"/>
    </row>
    <row r="110" spans="1:16" s="18" customFormat="1">
      <c r="A110" s="7"/>
      <c r="B110" s="21"/>
      <c r="C110" s="5"/>
      <c r="D110" s="21"/>
      <c r="E110" s="21"/>
      <c r="F110" s="21"/>
      <c r="G110" s="22"/>
      <c r="H110" s="22"/>
      <c r="I110" s="22"/>
      <c r="J110" s="22"/>
      <c r="K110" s="22"/>
      <c r="L110" s="22"/>
      <c r="M110" s="22"/>
      <c r="N110" s="22"/>
      <c r="O110" s="22"/>
      <c r="P110" s="22"/>
    </row>
    <row r="111" spans="1:16" s="18" customFormat="1">
      <c r="A111" s="7"/>
      <c r="B111" s="21"/>
      <c r="C111" s="5"/>
      <c r="D111" s="21"/>
      <c r="E111" s="21"/>
      <c r="F111" s="21"/>
      <c r="G111" s="22"/>
      <c r="H111" s="22"/>
      <c r="I111" s="22"/>
      <c r="J111" s="22"/>
      <c r="K111" s="22"/>
      <c r="L111" s="22"/>
      <c r="M111" s="22"/>
      <c r="N111" s="22"/>
      <c r="O111" s="22"/>
      <c r="P111" s="22"/>
    </row>
    <row r="112" spans="1:16" s="18" customFormat="1">
      <c r="A112" s="7"/>
      <c r="B112" s="21"/>
      <c r="C112" s="5"/>
      <c r="D112" s="21"/>
      <c r="E112" s="21"/>
      <c r="F112" s="21"/>
      <c r="G112" s="22"/>
      <c r="H112" s="22"/>
      <c r="I112" s="22"/>
      <c r="J112" s="22"/>
      <c r="K112" s="22"/>
      <c r="L112" s="22"/>
      <c r="M112" s="22"/>
      <c r="N112" s="22"/>
      <c r="O112" s="22"/>
      <c r="P112" s="22"/>
    </row>
    <row r="113" spans="1:16" s="18" customFormat="1">
      <c r="A113" s="7"/>
      <c r="B113" s="21"/>
      <c r="C113" s="5"/>
      <c r="D113" s="21"/>
      <c r="E113" s="21"/>
      <c r="F113" s="21"/>
      <c r="G113" s="22"/>
      <c r="H113" s="22"/>
      <c r="I113" s="22"/>
      <c r="J113" s="22"/>
      <c r="K113" s="22"/>
      <c r="L113" s="22"/>
      <c r="M113" s="22"/>
      <c r="N113" s="22"/>
      <c r="O113" s="22"/>
      <c r="P113" s="22"/>
    </row>
    <row r="114" spans="1:16" s="18" customFormat="1">
      <c r="A114" s="7"/>
      <c r="B114" s="21"/>
      <c r="C114" s="5"/>
      <c r="D114" s="21"/>
      <c r="E114" s="21"/>
      <c r="F114" s="21"/>
      <c r="G114" s="22"/>
      <c r="H114" s="22"/>
      <c r="I114" s="22"/>
      <c r="J114" s="22"/>
      <c r="K114" s="22"/>
      <c r="L114" s="22"/>
      <c r="M114" s="22"/>
      <c r="N114" s="22"/>
      <c r="O114" s="22"/>
      <c r="P114" s="22"/>
    </row>
    <row r="115" spans="1:16" s="18" customFormat="1">
      <c r="A115" s="7"/>
      <c r="B115" s="21"/>
      <c r="C115" s="5"/>
      <c r="D115" s="21"/>
      <c r="E115" s="21"/>
      <c r="F115" s="21"/>
      <c r="G115" s="22"/>
      <c r="H115" s="22"/>
      <c r="I115" s="22"/>
      <c r="J115" s="22"/>
      <c r="K115" s="22"/>
      <c r="L115" s="22"/>
      <c r="M115" s="22"/>
      <c r="N115" s="22"/>
      <c r="O115" s="22"/>
      <c r="P115" s="22"/>
    </row>
    <row r="116" spans="1:16" s="18" customFormat="1">
      <c r="A116" s="7"/>
      <c r="B116" s="21"/>
      <c r="C116" s="5"/>
      <c r="D116" s="21"/>
      <c r="E116" s="21"/>
      <c r="F116" s="21"/>
      <c r="G116" s="22"/>
      <c r="H116" s="22"/>
      <c r="I116" s="22"/>
      <c r="J116" s="22"/>
      <c r="K116" s="22"/>
      <c r="L116" s="22"/>
      <c r="M116" s="22"/>
      <c r="N116" s="22"/>
      <c r="O116" s="22"/>
      <c r="P116" s="22"/>
    </row>
    <row r="117" spans="1:16" s="18" customFormat="1">
      <c r="A117" s="7"/>
      <c r="B117" s="21"/>
      <c r="C117" s="5"/>
      <c r="D117" s="21"/>
      <c r="E117" s="21"/>
      <c r="F117" s="21"/>
      <c r="G117" s="22"/>
      <c r="H117" s="22"/>
      <c r="I117" s="22"/>
      <c r="J117" s="22"/>
      <c r="K117" s="22"/>
      <c r="L117" s="22"/>
      <c r="M117" s="22"/>
      <c r="N117" s="22"/>
      <c r="O117" s="22"/>
      <c r="P117" s="22"/>
    </row>
    <row r="118" spans="1:16" s="18" customFormat="1">
      <c r="A118" s="7"/>
      <c r="B118" s="21"/>
      <c r="C118" s="5"/>
      <c r="D118" s="21"/>
      <c r="E118" s="21"/>
      <c r="F118" s="21"/>
      <c r="G118" s="22"/>
      <c r="H118" s="22"/>
      <c r="I118" s="22"/>
      <c r="J118" s="22"/>
      <c r="K118" s="22"/>
      <c r="L118" s="22"/>
      <c r="M118" s="22"/>
      <c r="N118" s="22"/>
      <c r="O118" s="22"/>
      <c r="P118" s="22"/>
    </row>
    <row r="119" spans="1:16" s="18" customFormat="1">
      <c r="A119" s="7"/>
      <c r="B119" s="21"/>
      <c r="C119" s="5"/>
      <c r="D119" s="21"/>
      <c r="E119" s="21"/>
      <c r="F119" s="21"/>
      <c r="G119" s="22"/>
      <c r="H119" s="22"/>
      <c r="I119" s="22"/>
      <c r="J119" s="22"/>
      <c r="K119" s="22"/>
      <c r="L119" s="22"/>
      <c r="M119" s="22"/>
      <c r="N119" s="22"/>
      <c r="O119" s="22"/>
      <c r="P119" s="22"/>
    </row>
    <row r="120" spans="1:16" s="18" customFormat="1">
      <c r="A120" s="7"/>
      <c r="B120" s="21"/>
      <c r="C120" s="5"/>
      <c r="D120" s="21"/>
      <c r="E120" s="21"/>
      <c r="F120" s="21"/>
      <c r="G120" s="22"/>
      <c r="H120" s="22"/>
      <c r="I120" s="22"/>
      <c r="J120" s="22"/>
      <c r="K120" s="22"/>
      <c r="L120" s="22"/>
      <c r="M120" s="22"/>
      <c r="N120" s="22"/>
      <c r="O120" s="22"/>
      <c r="P120" s="22"/>
    </row>
    <row r="121" spans="1:16" s="18" customFormat="1">
      <c r="A121" s="7"/>
      <c r="B121" s="21"/>
      <c r="C121" s="5"/>
      <c r="D121" s="21"/>
      <c r="E121" s="21"/>
      <c r="F121" s="21"/>
      <c r="G121" s="22"/>
      <c r="H121" s="22"/>
      <c r="I121" s="22"/>
      <c r="J121" s="22"/>
      <c r="K121" s="22"/>
      <c r="L121" s="22"/>
      <c r="M121" s="22"/>
      <c r="N121" s="22"/>
      <c r="O121" s="22"/>
      <c r="P121" s="22"/>
    </row>
    <row r="122" spans="1:16" s="18" customFormat="1">
      <c r="A122" s="7"/>
      <c r="B122" s="21"/>
      <c r="C122" s="5"/>
      <c r="D122" s="21"/>
      <c r="E122" s="21"/>
      <c r="F122" s="21"/>
      <c r="G122" s="22"/>
      <c r="H122" s="22"/>
      <c r="I122" s="22"/>
      <c r="J122" s="22"/>
      <c r="K122" s="22"/>
      <c r="L122" s="22"/>
      <c r="M122" s="22"/>
      <c r="N122" s="22"/>
      <c r="O122" s="22"/>
      <c r="P122" s="22"/>
    </row>
    <row r="123" spans="1:16" s="18" customFormat="1">
      <c r="A123" s="7"/>
      <c r="B123" s="21"/>
      <c r="C123" s="5"/>
      <c r="D123" s="21"/>
      <c r="E123" s="21"/>
      <c r="F123" s="21"/>
      <c r="G123" s="22"/>
      <c r="H123" s="22"/>
      <c r="I123" s="22"/>
      <c r="J123" s="22"/>
      <c r="K123" s="22"/>
      <c r="L123" s="22"/>
      <c r="M123" s="22"/>
      <c r="N123" s="22"/>
      <c r="O123" s="22"/>
      <c r="P123" s="22"/>
    </row>
    <row r="124" spans="1:16" s="18" customFormat="1">
      <c r="A124" s="7"/>
      <c r="B124" s="21"/>
      <c r="C124" s="5"/>
      <c r="D124" s="21"/>
      <c r="E124" s="21"/>
      <c r="F124" s="21"/>
      <c r="G124" s="22"/>
      <c r="H124" s="22"/>
      <c r="I124" s="22"/>
      <c r="J124" s="22"/>
      <c r="K124" s="22"/>
      <c r="L124" s="22"/>
      <c r="M124" s="22"/>
      <c r="N124" s="22"/>
      <c r="O124" s="22"/>
      <c r="P124" s="22"/>
    </row>
    <row r="125" spans="1:16" s="18" customFormat="1">
      <c r="A125" s="7"/>
      <c r="B125" s="21"/>
      <c r="C125" s="5"/>
      <c r="D125" s="21"/>
      <c r="E125" s="21"/>
      <c r="F125" s="21"/>
      <c r="G125" s="22"/>
      <c r="H125" s="22"/>
      <c r="I125" s="22"/>
      <c r="J125" s="22"/>
      <c r="K125" s="22"/>
      <c r="L125" s="22"/>
      <c r="M125" s="22"/>
      <c r="N125" s="22"/>
      <c r="O125" s="22"/>
      <c r="P125" s="22"/>
    </row>
    <row r="126" spans="1:16" s="18" customFormat="1">
      <c r="A126" s="7"/>
      <c r="B126" s="21"/>
      <c r="C126" s="5"/>
      <c r="D126" s="21"/>
      <c r="E126" s="21"/>
      <c r="F126" s="21"/>
      <c r="G126" s="22"/>
      <c r="H126" s="22"/>
      <c r="I126" s="22"/>
      <c r="J126" s="22"/>
      <c r="K126" s="22"/>
      <c r="L126" s="22"/>
      <c r="M126" s="22"/>
      <c r="N126" s="22"/>
      <c r="O126" s="22"/>
      <c r="P126" s="22"/>
    </row>
    <row r="127" spans="1:16" s="18" customFormat="1">
      <c r="A127" s="7"/>
      <c r="B127" s="21"/>
      <c r="C127" s="5"/>
      <c r="D127" s="21"/>
      <c r="E127" s="21"/>
      <c r="F127" s="21"/>
      <c r="G127" s="22"/>
      <c r="H127" s="22"/>
      <c r="I127" s="22"/>
      <c r="J127" s="22"/>
      <c r="K127" s="22"/>
      <c r="L127" s="22"/>
      <c r="M127" s="22"/>
      <c r="N127" s="22"/>
      <c r="O127" s="22"/>
      <c r="P127" s="22"/>
    </row>
    <row r="128" spans="1:16" s="18" customFormat="1">
      <c r="A128" s="7"/>
      <c r="B128" s="21"/>
      <c r="C128" s="5"/>
      <c r="D128" s="21"/>
      <c r="E128" s="21"/>
      <c r="F128" s="21"/>
      <c r="G128" s="22"/>
      <c r="H128" s="22"/>
      <c r="I128" s="22"/>
      <c r="J128" s="22"/>
      <c r="K128" s="22"/>
      <c r="L128" s="22"/>
      <c r="M128" s="22"/>
      <c r="N128" s="22"/>
      <c r="O128" s="22"/>
      <c r="P128" s="22"/>
    </row>
    <row r="129" spans="1:16" s="18" customFormat="1">
      <c r="A129" s="7"/>
      <c r="B129" s="21"/>
      <c r="C129" s="5"/>
      <c r="D129" s="21"/>
      <c r="E129" s="21"/>
      <c r="F129" s="21"/>
      <c r="G129" s="22"/>
      <c r="H129" s="22"/>
      <c r="I129" s="22"/>
      <c r="J129" s="22"/>
      <c r="K129" s="22"/>
      <c r="L129" s="22"/>
      <c r="M129" s="22"/>
      <c r="N129" s="22"/>
      <c r="O129" s="22"/>
      <c r="P129" s="22"/>
    </row>
    <row r="130" spans="1:16" s="18" customFormat="1">
      <c r="A130" s="7"/>
      <c r="B130" s="21"/>
      <c r="C130" s="5"/>
      <c r="D130" s="21"/>
      <c r="E130" s="21"/>
      <c r="F130" s="21"/>
      <c r="G130" s="22"/>
      <c r="H130" s="22"/>
      <c r="I130" s="22"/>
      <c r="J130" s="22"/>
      <c r="K130" s="22"/>
      <c r="L130" s="22"/>
      <c r="M130" s="22"/>
      <c r="N130" s="22"/>
      <c r="O130" s="22"/>
      <c r="P130" s="22"/>
    </row>
    <row r="131" spans="1:16" s="18" customFormat="1">
      <c r="A131" s="7"/>
      <c r="B131" s="21"/>
      <c r="C131" s="5"/>
      <c r="D131" s="21"/>
      <c r="E131" s="21"/>
      <c r="F131" s="21"/>
      <c r="G131" s="22"/>
      <c r="H131" s="22"/>
      <c r="I131" s="22"/>
      <c r="J131" s="22"/>
      <c r="K131" s="22"/>
      <c r="L131" s="22"/>
      <c r="M131" s="22"/>
      <c r="N131" s="22"/>
      <c r="O131" s="22"/>
      <c r="P131" s="22"/>
    </row>
    <row r="132" spans="1:16" s="18" customFormat="1">
      <c r="A132" s="7"/>
      <c r="B132" s="21"/>
      <c r="C132" s="5"/>
      <c r="D132" s="21"/>
      <c r="E132" s="21"/>
      <c r="F132" s="21"/>
      <c r="G132" s="22"/>
      <c r="H132" s="22"/>
      <c r="I132" s="22"/>
      <c r="J132" s="22"/>
      <c r="K132" s="22"/>
      <c r="L132" s="22"/>
      <c r="M132" s="22"/>
      <c r="N132" s="22"/>
      <c r="O132" s="22"/>
      <c r="P132" s="22"/>
    </row>
    <row r="133" spans="1:16" s="18" customFormat="1">
      <c r="A133" s="7"/>
      <c r="B133" s="21"/>
      <c r="C133" s="5"/>
      <c r="D133" s="21"/>
      <c r="E133" s="21"/>
      <c r="F133" s="21"/>
      <c r="G133" s="22"/>
      <c r="H133" s="22"/>
      <c r="I133" s="22"/>
      <c r="J133" s="22"/>
      <c r="K133" s="22"/>
      <c r="L133" s="22"/>
      <c r="M133" s="22"/>
      <c r="N133" s="22"/>
      <c r="O133" s="22"/>
      <c r="P133" s="22"/>
    </row>
    <row r="134" spans="1:16" s="18" customFormat="1">
      <c r="A134" s="7"/>
      <c r="B134" s="21"/>
      <c r="C134" s="5"/>
      <c r="D134" s="21"/>
      <c r="E134" s="21"/>
      <c r="F134" s="21"/>
      <c r="G134" s="22"/>
      <c r="H134" s="22"/>
      <c r="I134" s="22"/>
      <c r="J134" s="22"/>
      <c r="K134" s="22"/>
      <c r="L134" s="22"/>
      <c r="M134" s="22"/>
      <c r="N134" s="22"/>
      <c r="O134" s="22"/>
      <c r="P134" s="22"/>
    </row>
    <row r="135" spans="1:16" s="18" customFormat="1">
      <c r="A135" s="7"/>
      <c r="B135" s="21"/>
      <c r="C135" s="5"/>
      <c r="D135" s="21"/>
      <c r="E135" s="21"/>
      <c r="F135" s="21"/>
      <c r="G135" s="22"/>
      <c r="H135" s="22"/>
      <c r="I135" s="22"/>
      <c r="J135" s="22"/>
      <c r="K135" s="22"/>
      <c r="L135" s="22"/>
      <c r="M135" s="22"/>
      <c r="N135" s="22"/>
      <c r="O135" s="22"/>
      <c r="P135" s="22"/>
    </row>
    <row r="136" spans="1:16" s="18" customFormat="1">
      <c r="A136" s="7"/>
      <c r="B136" s="21"/>
      <c r="C136" s="5"/>
      <c r="D136" s="21"/>
      <c r="E136" s="21"/>
      <c r="F136" s="21"/>
      <c r="G136" s="22"/>
      <c r="H136" s="22"/>
      <c r="I136" s="22"/>
      <c r="J136" s="22"/>
      <c r="K136" s="22"/>
      <c r="L136" s="22"/>
      <c r="M136" s="22"/>
      <c r="N136" s="22"/>
      <c r="O136" s="22"/>
      <c r="P136" s="22"/>
    </row>
    <row r="137" spans="1:16" s="18" customFormat="1">
      <c r="A137" s="7"/>
      <c r="B137" s="21"/>
      <c r="C137" s="5"/>
      <c r="D137" s="21"/>
      <c r="E137" s="21"/>
      <c r="F137" s="21"/>
      <c r="G137" s="22"/>
      <c r="H137" s="22"/>
      <c r="I137" s="22"/>
      <c r="J137" s="22"/>
      <c r="K137" s="22"/>
      <c r="L137" s="22"/>
      <c r="M137" s="22"/>
      <c r="N137" s="22"/>
      <c r="O137" s="22"/>
      <c r="P137" s="22"/>
    </row>
    <row r="138" spans="1:16" s="18" customFormat="1">
      <c r="A138" s="7"/>
      <c r="B138" s="21"/>
      <c r="C138" s="5"/>
      <c r="D138" s="21"/>
      <c r="E138" s="21"/>
      <c r="F138" s="21"/>
      <c r="G138" s="22"/>
      <c r="H138" s="22"/>
      <c r="I138" s="22"/>
      <c r="J138" s="22"/>
      <c r="K138" s="22"/>
      <c r="L138" s="22"/>
      <c r="M138" s="22"/>
      <c r="N138" s="22"/>
      <c r="O138" s="22"/>
      <c r="P138" s="22"/>
    </row>
    <row r="139" spans="1:16" s="18" customFormat="1">
      <c r="A139" s="7"/>
      <c r="B139" s="21"/>
      <c r="C139" s="5"/>
      <c r="D139" s="21"/>
      <c r="E139" s="21"/>
      <c r="F139" s="21"/>
      <c r="G139" s="22"/>
      <c r="H139" s="22"/>
      <c r="I139" s="22"/>
      <c r="J139" s="22"/>
      <c r="K139" s="22"/>
      <c r="L139" s="22"/>
      <c r="M139" s="22"/>
      <c r="N139" s="22"/>
      <c r="O139" s="22"/>
      <c r="P139" s="22"/>
    </row>
    <row r="140" spans="1:16" s="18" customFormat="1">
      <c r="A140" s="7"/>
      <c r="B140" s="21"/>
      <c r="C140" s="5"/>
      <c r="D140" s="21"/>
      <c r="E140" s="21"/>
      <c r="F140" s="21"/>
      <c r="G140" s="22"/>
      <c r="H140" s="22"/>
      <c r="I140" s="22"/>
      <c r="J140" s="22"/>
      <c r="K140" s="22"/>
      <c r="L140" s="22"/>
      <c r="M140" s="22"/>
      <c r="N140" s="22"/>
      <c r="O140" s="22"/>
      <c r="P140" s="22"/>
    </row>
    <row r="141" spans="1:16" s="18" customFormat="1">
      <c r="A141" s="7"/>
      <c r="B141" s="21"/>
      <c r="C141" s="5"/>
      <c r="D141" s="21"/>
      <c r="E141" s="21"/>
      <c r="F141" s="21"/>
      <c r="G141" s="22"/>
      <c r="H141" s="22"/>
      <c r="I141" s="22"/>
      <c r="J141" s="22"/>
      <c r="K141" s="22"/>
      <c r="L141" s="22"/>
      <c r="M141" s="22"/>
      <c r="N141" s="22"/>
      <c r="O141" s="22"/>
      <c r="P141" s="22"/>
    </row>
    <row r="142" spans="1:16" s="18" customFormat="1">
      <c r="A142" s="7"/>
      <c r="B142" s="21"/>
      <c r="C142" s="5"/>
      <c r="D142" s="21"/>
      <c r="E142" s="21"/>
      <c r="F142" s="21"/>
      <c r="G142" s="22"/>
      <c r="H142" s="22"/>
      <c r="I142" s="22"/>
      <c r="J142" s="22"/>
      <c r="K142" s="22"/>
      <c r="L142" s="22"/>
      <c r="M142" s="22"/>
      <c r="N142" s="22"/>
      <c r="O142" s="22"/>
      <c r="P142" s="22"/>
    </row>
    <row r="143" spans="1:16" s="18" customFormat="1">
      <c r="A143" s="7"/>
      <c r="B143" s="21"/>
      <c r="C143" s="5"/>
      <c r="D143" s="21"/>
      <c r="E143" s="21"/>
      <c r="F143" s="21"/>
      <c r="G143" s="22"/>
      <c r="H143" s="22"/>
      <c r="I143" s="22"/>
      <c r="J143" s="22"/>
      <c r="K143" s="22"/>
      <c r="L143" s="22"/>
      <c r="M143" s="22"/>
      <c r="N143" s="22"/>
      <c r="O143" s="22"/>
      <c r="P143" s="22"/>
    </row>
    <row r="144" spans="1:16" s="18" customFormat="1">
      <c r="A144" s="7"/>
      <c r="B144" s="21"/>
      <c r="C144" s="5"/>
      <c r="D144" s="21"/>
      <c r="E144" s="21"/>
      <c r="F144" s="21"/>
      <c r="G144" s="22"/>
      <c r="H144" s="22"/>
      <c r="I144" s="22"/>
      <c r="J144" s="22"/>
      <c r="K144" s="22"/>
      <c r="L144" s="22"/>
      <c r="M144" s="22"/>
      <c r="N144" s="22"/>
      <c r="O144" s="22"/>
      <c r="P144" s="22"/>
    </row>
    <row r="145" spans="1:16" s="18" customFormat="1">
      <c r="A145" s="7"/>
      <c r="B145" s="21"/>
      <c r="C145" s="5"/>
      <c r="D145" s="21"/>
      <c r="E145" s="21"/>
      <c r="F145" s="21"/>
      <c r="G145" s="22"/>
      <c r="H145" s="22"/>
      <c r="I145" s="22"/>
      <c r="J145" s="22"/>
      <c r="K145" s="22"/>
      <c r="L145" s="22"/>
      <c r="M145" s="22"/>
      <c r="N145" s="22"/>
      <c r="O145" s="22"/>
      <c r="P145" s="22"/>
    </row>
    <row r="146" spans="1:16" s="18" customFormat="1">
      <c r="A146" s="7"/>
      <c r="B146" s="21"/>
      <c r="C146" s="5"/>
      <c r="D146" s="21"/>
      <c r="E146" s="21"/>
      <c r="F146" s="21"/>
      <c r="G146" s="22"/>
      <c r="H146" s="22"/>
      <c r="I146" s="22"/>
      <c r="J146" s="22"/>
      <c r="K146" s="22"/>
      <c r="L146" s="22"/>
      <c r="M146" s="22"/>
      <c r="N146" s="22"/>
      <c r="O146" s="22"/>
      <c r="P146" s="22"/>
    </row>
    <row r="147" spans="1:16" s="18" customFormat="1">
      <c r="A147" s="7"/>
      <c r="B147" s="21"/>
      <c r="C147" s="5"/>
      <c r="D147" s="21"/>
      <c r="E147" s="21"/>
      <c r="F147" s="21"/>
      <c r="G147" s="22"/>
      <c r="H147" s="22"/>
      <c r="I147" s="22"/>
      <c r="J147" s="22"/>
      <c r="K147" s="22"/>
      <c r="L147" s="22"/>
      <c r="M147" s="22"/>
      <c r="N147" s="22"/>
      <c r="O147" s="22"/>
      <c r="P147" s="22"/>
    </row>
    <row r="148" spans="1:16" s="18" customFormat="1">
      <c r="A148" s="7"/>
      <c r="B148" s="21"/>
      <c r="C148" s="5"/>
      <c r="D148" s="21"/>
      <c r="E148" s="21"/>
      <c r="F148" s="21"/>
      <c r="G148" s="22"/>
      <c r="H148" s="22"/>
      <c r="I148" s="22"/>
      <c r="J148" s="22"/>
      <c r="K148" s="22"/>
      <c r="L148" s="22"/>
      <c r="M148" s="22"/>
      <c r="N148" s="22"/>
      <c r="O148" s="22"/>
      <c r="P148" s="22"/>
    </row>
    <row r="149" spans="1:16" s="18" customFormat="1">
      <c r="A149" s="7"/>
      <c r="B149" s="21"/>
      <c r="C149" s="5"/>
      <c r="D149" s="21"/>
      <c r="E149" s="21"/>
      <c r="F149" s="21"/>
      <c r="G149" s="22"/>
      <c r="H149" s="22"/>
      <c r="I149" s="22"/>
      <c r="J149" s="22"/>
      <c r="K149" s="22"/>
      <c r="L149" s="22"/>
      <c r="M149" s="22"/>
      <c r="N149" s="22"/>
      <c r="O149" s="22"/>
      <c r="P149" s="22"/>
    </row>
    <row r="150" spans="1:16" s="18" customFormat="1">
      <c r="A150" s="7"/>
      <c r="B150" s="21"/>
      <c r="C150" s="5"/>
      <c r="D150" s="21"/>
      <c r="E150" s="21"/>
      <c r="F150" s="21"/>
      <c r="G150" s="22"/>
      <c r="H150" s="22"/>
      <c r="I150" s="22"/>
      <c r="J150" s="22"/>
      <c r="K150" s="22"/>
      <c r="L150" s="22"/>
      <c r="M150" s="22"/>
      <c r="N150" s="22"/>
      <c r="O150" s="22"/>
      <c r="P150" s="22"/>
    </row>
    <row r="151" spans="1:16" s="18" customFormat="1">
      <c r="A151" s="7"/>
      <c r="B151" s="21"/>
      <c r="C151" s="5"/>
      <c r="D151" s="21"/>
      <c r="E151" s="21"/>
      <c r="F151" s="21"/>
      <c r="G151" s="22"/>
      <c r="H151" s="22"/>
      <c r="I151" s="22"/>
      <c r="J151" s="22"/>
      <c r="K151" s="22"/>
      <c r="L151" s="22"/>
      <c r="M151" s="22"/>
      <c r="N151" s="22"/>
      <c r="O151" s="22"/>
      <c r="P151" s="22"/>
    </row>
    <row r="152" spans="1:16" s="18" customFormat="1">
      <c r="A152" s="7"/>
      <c r="B152" s="21"/>
      <c r="C152" s="5"/>
      <c r="D152" s="21"/>
      <c r="E152" s="21"/>
      <c r="F152" s="21"/>
      <c r="G152" s="22"/>
      <c r="H152" s="22"/>
      <c r="I152" s="22"/>
      <c r="J152" s="22"/>
      <c r="K152" s="22"/>
      <c r="L152" s="22"/>
      <c r="M152" s="22"/>
      <c r="N152" s="22"/>
      <c r="O152" s="22"/>
      <c r="P152" s="22"/>
    </row>
    <row r="153" spans="1:16" s="18" customFormat="1">
      <c r="A153" s="7"/>
      <c r="B153" s="21"/>
      <c r="C153" s="5"/>
      <c r="D153" s="21"/>
      <c r="E153" s="21"/>
      <c r="F153" s="21"/>
      <c r="G153" s="22"/>
      <c r="H153" s="22"/>
      <c r="I153" s="22"/>
      <c r="J153" s="22"/>
      <c r="K153" s="22"/>
      <c r="L153" s="22"/>
      <c r="M153" s="22"/>
      <c r="N153" s="22"/>
      <c r="O153" s="22"/>
      <c r="P153" s="22"/>
    </row>
    <row r="154" spans="1:16" s="18" customFormat="1">
      <c r="A154" s="7"/>
      <c r="B154" s="21"/>
      <c r="C154" s="5"/>
      <c r="D154" s="21"/>
      <c r="E154" s="21"/>
      <c r="F154" s="21"/>
      <c r="G154" s="22"/>
      <c r="H154" s="22"/>
      <c r="I154" s="22"/>
      <c r="J154" s="22"/>
      <c r="K154" s="22"/>
      <c r="L154" s="22"/>
      <c r="M154" s="22"/>
      <c r="N154" s="22"/>
      <c r="O154" s="22"/>
      <c r="P154" s="22"/>
    </row>
    <row r="155" spans="1:16" s="18" customFormat="1">
      <c r="A155" s="7"/>
      <c r="B155" s="21"/>
      <c r="C155" s="5"/>
      <c r="D155" s="21"/>
      <c r="E155" s="21"/>
      <c r="F155" s="21"/>
      <c r="G155" s="22"/>
      <c r="H155" s="22"/>
      <c r="I155" s="22"/>
      <c r="J155" s="22"/>
      <c r="K155" s="22"/>
      <c r="L155" s="22"/>
      <c r="M155" s="22"/>
      <c r="N155" s="22"/>
      <c r="O155" s="22"/>
      <c r="P155" s="22"/>
    </row>
    <row r="156" spans="1:16" s="18" customFormat="1">
      <c r="A156" s="7"/>
      <c r="B156" s="21"/>
      <c r="C156" s="5"/>
      <c r="D156" s="21"/>
      <c r="E156" s="21"/>
      <c r="F156" s="21"/>
      <c r="G156" s="22"/>
      <c r="H156" s="22"/>
      <c r="I156" s="22"/>
      <c r="J156" s="22"/>
      <c r="K156" s="22"/>
      <c r="L156" s="22"/>
      <c r="M156" s="22"/>
      <c r="N156" s="22"/>
      <c r="O156" s="22"/>
      <c r="P156" s="22"/>
    </row>
    <row r="157" spans="1:16" s="18" customFormat="1">
      <c r="A157" s="7"/>
      <c r="B157" s="21"/>
      <c r="C157" s="5"/>
      <c r="D157" s="21"/>
      <c r="E157" s="21"/>
      <c r="F157" s="21"/>
      <c r="G157" s="22"/>
      <c r="H157" s="22"/>
      <c r="I157" s="22"/>
      <c r="J157" s="22"/>
      <c r="K157" s="22"/>
      <c r="L157" s="22"/>
      <c r="M157" s="22"/>
      <c r="N157" s="22"/>
      <c r="O157" s="22"/>
      <c r="P157" s="22"/>
    </row>
    <row r="158" spans="1:16" s="18" customFormat="1">
      <c r="A158" s="7"/>
      <c r="B158" s="21"/>
      <c r="C158" s="5"/>
      <c r="D158" s="21"/>
      <c r="E158" s="21"/>
      <c r="F158" s="21"/>
      <c r="G158" s="22"/>
      <c r="H158" s="22"/>
      <c r="I158" s="22"/>
      <c r="J158" s="22"/>
      <c r="K158" s="22"/>
      <c r="L158" s="22"/>
      <c r="M158" s="22"/>
      <c r="N158" s="22"/>
      <c r="O158" s="22"/>
      <c r="P158" s="22"/>
    </row>
    <row r="159" spans="1:16" s="18" customFormat="1">
      <c r="A159" s="7"/>
      <c r="B159" s="21"/>
      <c r="C159" s="5"/>
      <c r="D159" s="21"/>
      <c r="E159" s="21"/>
      <c r="F159" s="21"/>
      <c r="G159" s="22"/>
      <c r="H159" s="22"/>
      <c r="I159" s="22"/>
      <c r="J159" s="22"/>
      <c r="K159" s="22"/>
      <c r="L159" s="22"/>
      <c r="M159" s="22"/>
      <c r="N159" s="22"/>
      <c r="O159" s="22"/>
      <c r="P159" s="22"/>
    </row>
    <row r="160" spans="1:16" s="18" customFormat="1">
      <c r="A160" s="7"/>
      <c r="B160" s="21"/>
      <c r="C160" s="5"/>
      <c r="D160" s="21"/>
      <c r="E160" s="21"/>
      <c r="F160" s="21"/>
      <c r="G160" s="22"/>
      <c r="H160" s="22"/>
      <c r="I160" s="22"/>
      <c r="J160" s="22"/>
      <c r="K160" s="22"/>
      <c r="L160" s="22"/>
      <c r="M160" s="22"/>
      <c r="N160" s="22"/>
      <c r="O160" s="22"/>
      <c r="P160" s="22"/>
    </row>
    <row r="161" spans="1:16" s="18" customFormat="1">
      <c r="A161" s="7"/>
      <c r="B161" s="21"/>
      <c r="C161" s="5"/>
      <c r="D161" s="21"/>
      <c r="E161" s="21"/>
      <c r="F161" s="21"/>
      <c r="G161" s="22"/>
      <c r="H161" s="22"/>
      <c r="I161" s="22"/>
      <c r="J161" s="22"/>
      <c r="K161" s="22"/>
      <c r="L161" s="22"/>
      <c r="M161" s="22"/>
      <c r="N161" s="22"/>
      <c r="O161" s="22"/>
      <c r="P161" s="22"/>
    </row>
    <row r="162" spans="1:16" s="18" customFormat="1">
      <c r="A162" s="7"/>
      <c r="B162" s="21"/>
      <c r="C162" s="5"/>
      <c r="D162" s="21"/>
      <c r="E162" s="21"/>
      <c r="F162" s="21"/>
      <c r="G162" s="22"/>
      <c r="H162" s="22"/>
      <c r="I162" s="22"/>
      <c r="J162" s="22"/>
      <c r="K162" s="22"/>
      <c r="L162" s="22"/>
      <c r="M162" s="22"/>
      <c r="N162" s="22"/>
      <c r="O162" s="22"/>
      <c r="P162" s="22"/>
    </row>
    <row r="163" spans="1:16" s="18" customFormat="1">
      <c r="A163" s="7"/>
      <c r="B163" s="21"/>
      <c r="C163" s="5"/>
      <c r="D163" s="21"/>
      <c r="E163" s="21"/>
      <c r="F163" s="21"/>
      <c r="G163" s="22"/>
      <c r="H163" s="22"/>
      <c r="I163" s="22"/>
      <c r="J163" s="22"/>
      <c r="K163" s="22"/>
      <c r="L163" s="22"/>
      <c r="M163" s="22"/>
      <c r="N163" s="22"/>
      <c r="O163" s="22"/>
      <c r="P163" s="22"/>
    </row>
    <row r="164" spans="1:16" s="18" customFormat="1">
      <c r="A164" s="7"/>
      <c r="B164" s="21"/>
      <c r="C164" s="5"/>
      <c r="D164" s="21"/>
      <c r="E164" s="21"/>
      <c r="F164" s="21"/>
      <c r="G164" s="22"/>
      <c r="H164" s="22"/>
      <c r="I164" s="22"/>
      <c r="J164" s="22"/>
      <c r="K164" s="22"/>
      <c r="L164" s="22"/>
      <c r="M164" s="22"/>
      <c r="N164" s="22"/>
      <c r="O164" s="22"/>
      <c r="P164" s="22"/>
    </row>
    <row r="165" spans="1:16" s="18" customFormat="1">
      <c r="A165" s="7"/>
      <c r="B165" s="21"/>
      <c r="C165" s="5"/>
      <c r="D165" s="21"/>
      <c r="E165" s="21"/>
      <c r="F165" s="21"/>
      <c r="G165" s="22"/>
      <c r="H165" s="22"/>
      <c r="I165" s="22"/>
      <c r="J165" s="22"/>
      <c r="K165" s="22"/>
      <c r="L165" s="22"/>
      <c r="M165" s="22"/>
      <c r="N165" s="22"/>
      <c r="O165" s="22"/>
      <c r="P165" s="22"/>
    </row>
    <row r="166" spans="1:16" s="18" customFormat="1">
      <c r="A166" s="7"/>
      <c r="B166" s="21"/>
      <c r="C166" s="5"/>
      <c r="D166" s="21"/>
      <c r="E166" s="21"/>
      <c r="F166" s="21"/>
      <c r="G166" s="22"/>
      <c r="H166" s="22"/>
      <c r="I166" s="22"/>
      <c r="J166" s="22"/>
      <c r="K166" s="22"/>
      <c r="L166" s="22"/>
      <c r="M166" s="22"/>
      <c r="N166" s="22"/>
      <c r="O166" s="22"/>
      <c r="P166" s="22"/>
    </row>
    <row r="167" spans="1:16" s="18" customFormat="1">
      <c r="A167" s="7"/>
      <c r="B167" s="21"/>
      <c r="C167" s="5"/>
      <c r="D167" s="21"/>
      <c r="E167" s="21"/>
      <c r="F167" s="21"/>
      <c r="G167" s="22"/>
      <c r="H167" s="22"/>
      <c r="I167" s="22"/>
      <c r="J167" s="22"/>
      <c r="K167" s="22"/>
      <c r="L167" s="22"/>
      <c r="M167" s="22"/>
      <c r="N167" s="22"/>
      <c r="O167" s="22"/>
      <c r="P167" s="22"/>
    </row>
    <row r="168" spans="1:16" s="18" customFormat="1">
      <c r="A168" s="7"/>
      <c r="B168" s="21"/>
      <c r="C168" s="5"/>
      <c r="D168" s="21"/>
      <c r="E168" s="21"/>
      <c r="F168" s="21"/>
      <c r="G168" s="22"/>
      <c r="H168" s="22"/>
      <c r="I168" s="22"/>
      <c r="J168" s="22"/>
      <c r="K168" s="22"/>
      <c r="L168" s="22"/>
      <c r="M168" s="22"/>
      <c r="N168" s="22"/>
      <c r="O168" s="22"/>
      <c r="P168" s="22"/>
    </row>
    <row r="169" spans="1:16" s="18" customFormat="1">
      <c r="A169" s="7"/>
      <c r="B169" s="21"/>
      <c r="C169" s="5"/>
      <c r="D169" s="21"/>
      <c r="E169" s="21"/>
      <c r="F169" s="21"/>
      <c r="G169" s="22"/>
      <c r="H169" s="22"/>
      <c r="I169" s="22"/>
      <c r="J169" s="22"/>
      <c r="K169" s="22"/>
      <c r="L169" s="22"/>
      <c r="M169" s="22"/>
      <c r="N169" s="22"/>
      <c r="O169" s="22"/>
      <c r="P169" s="22"/>
    </row>
    <row r="170" spans="1:16" s="18" customFormat="1">
      <c r="A170" s="7"/>
      <c r="B170" s="21"/>
      <c r="C170" s="5"/>
      <c r="D170" s="21"/>
      <c r="E170" s="21"/>
      <c r="F170" s="21"/>
      <c r="G170" s="22"/>
      <c r="H170" s="22"/>
      <c r="I170" s="22"/>
      <c r="J170" s="22"/>
      <c r="K170" s="22"/>
      <c r="L170" s="22"/>
      <c r="M170" s="22"/>
      <c r="N170" s="22"/>
      <c r="O170" s="22"/>
      <c r="P170" s="22"/>
    </row>
    <row r="171" spans="1:16" s="18" customFormat="1">
      <c r="A171" s="7"/>
      <c r="B171" s="21"/>
      <c r="C171" s="5"/>
      <c r="D171" s="21"/>
      <c r="E171" s="21"/>
      <c r="F171" s="21"/>
      <c r="G171" s="22"/>
      <c r="H171" s="22"/>
      <c r="I171" s="22"/>
      <c r="J171" s="22"/>
      <c r="K171" s="22"/>
      <c r="L171" s="22"/>
      <c r="M171" s="22"/>
      <c r="N171" s="22"/>
      <c r="O171" s="22"/>
      <c r="P171" s="22"/>
    </row>
    <row r="172" spans="1:16" s="18" customFormat="1">
      <c r="A172" s="7"/>
      <c r="B172" s="21"/>
      <c r="C172" s="5"/>
      <c r="D172" s="21"/>
      <c r="E172" s="21"/>
      <c r="F172" s="21"/>
      <c r="G172" s="22"/>
      <c r="H172" s="22"/>
      <c r="I172" s="22"/>
      <c r="J172" s="22"/>
      <c r="K172" s="22"/>
      <c r="L172" s="22"/>
      <c r="M172" s="22"/>
      <c r="N172" s="22"/>
      <c r="O172" s="22"/>
      <c r="P172" s="22"/>
    </row>
    <row r="173" spans="1:16" s="18" customFormat="1">
      <c r="A173" s="7"/>
      <c r="B173" s="21"/>
      <c r="C173" s="5"/>
      <c r="D173" s="21"/>
      <c r="E173" s="21"/>
      <c r="F173" s="21"/>
      <c r="G173" s="22"/>
      <c r="H173" s="22"/>
      <c r="I173" s="22"/>
      <c r="J173" s="22"/>
      <c r="K173" s="22"/>
      <c r="L173" s="22"/>
      <c r="M173" s="22"/>
      <c r="N173" s="22"/>
      <c r="O173" s="22"/>
      <c r="P173" s="22"/>
    </row>
    <row r="174" spans="1:16" s="18" customFormat="1">
      <c r="A174" s="7"/>
      <c r="B174" s="21"/>
      <c r="C174" s="5"/>
      <c r="D174" s="21"/>
      <c r="E174" s="21"/>
      <c r="F174" s="21"/>
      <c r="G174" s="22"/>
      <c r="H174" s="22"/>
      <c r="I174" s="22"/>
      <c r="J174" s="22"/>
      <c r="K174" s="22"/>
      <c r="L174" s="22"/>
      <c r="M174" s="22"/>
      <c r="N174" s="22"/>
      <c r="O174" s="22"/>
      <c r="P174" s="22"/>
    </row>
    <row r="175" spans="1:16" s="18" customFormat="1">
      <c r="A175" s="7"/>
      <c r="B175" s="21"/>
      <c r="C175" s="5"/>
      <c r="D175" s="21"/>
      <c r="E175" s="21"/>
      <c r="F175" s="21"/>
      <c r="G175" s="22"/>
      <c r="H175" s="22"/>
      <c r="I175" s="22"/>
      <c r="J175" s="22"/>
      <c r="K175" s="22"/>
      <c r="L175" s="22"/>
      <c r="M175" s="22"/>
      <c r="N175" s="22"/>
      <c r="O175" s="22"/>
      <c r="P175" s="22"/>
    </row>
    <row r="176" spans="1:16" s="18" customFormat="1">
      <c r="A176" s="7"/>
      <c r="B176" s="21"/>
      <c r="C176" s="5"/>
      <c r="D176" s="21"/>
      <c r="E176" s="21"/>
      <c r="F176" s="21"/>
      <c r="G176" s="22"/>
      <c r="H176" s="22"/>
      <c r="I176" s="22"/>
      <c r="J176" s="22"/>
      <c r="K176" s="22"/>
      <c r="L176" s="22"/>
      <c r="M176" s="22"/>
      <c r="N176" s="22"/>
      <c r="O176" s="22"/>
      <c r="P176" s="22"/>
    </row>
    <row r="177" spans="1:16" s="18" customFormat="1">
      <c r="A177" s="7"/>
      <c r="B177" s="21"/>
      <c r="C177" s="5"/>
      <c r="D177" s="21"/>
      <c r="E177" s="21"/>
      <c r="F177" s="21"/>
      <c r="G177" s="22"/>
      <c r="H177" s="22"/>
      <c r="I177" s="22"/>
      <c r="J177" s="22"/>
      <c r="K177" s="22"/>
      <c r="L177" s="22"/>
      <c r="M177" s="22"/>
      <c r="N177" s="22"/>
      <c r="O177" s="22"/>
      <c r="P177" s="22"/>
    </row>
    <row r="178" spans="1:16" s="18" customFormat="1">
      <c r="A178" s="7"/>
      <c r="B178" s="21"/>
      <c r="C178" s="5"/>
      <c r="D178" s="21"/>
      <c r="E178" s="21"/>
      <c r="F178" s="21"/>
      <c r="G178" s="22"/>
      <c r="H178" s="22"/>
      <c r="I178" s="22"/>
      <c r="J178" s="22"/>
      <c r="K178" s="22"/>
      <c r="L178" s="22"/>
      <c r="M178" s="22"/>
      <c r="N178" s="22"/>
      <c r="O178" s="22"/>
      <c r="P178" s="22"/>
    </row>
    <row r="179" spans="1:16" s="18" customFormat="1">
      <c r="A179" s="7"/>
      <c r="B179" s="21"/>
      <c r="C179" s="5"/>
      <c r="D179" s="21"/>
      <c r="E179" s="21"/>
      <c r="F179" s="21"/>
      <c r="G179" s="22"/>
      <c r="H179" s="22"/>
      <c r="I179" s="22"/>
      <c r="J179" s="22"/>
      <c r="K179" s="22"/>
      <c r="L179" s="22"/>
      <c r="M179" s="22"/>
      <c r="N179" s="22"/>
      <c r="O179" s="22"/>
      <c r="P179" s="22"/>
    </row>
    <row r="180" spans="1:16" s="18" customFormat="1">
      <c r="A180" s="7"/>
      <c r="B180" s="21"/>
      <c r="C180" s="5"/>
      <c r="D180" s="21"/>
      <c r="E180" s="21"/>
      <c r="F180" s="21"/>
      <c r="G180" s="22"/>
      <c r="H180" s="22"/>
      <c r="I180" s="22"/>
      <c r="J180" s="22"/>
      <c r="K180" s="22"/>
      <c r="L180" s="22"/>
      <c r="M180" s="22"/>
      <c r="N180" s="22"/>
      <c r="O180" s="22"/>
      <c r="P180" s="22"/>
    </row>
    <row r="181" spans="1:16" s="18" customFormat="1">
      <c r="A181" s="7"/>
      <c r="B181" s="21"/>
      <c r="C181" s="5"/>
      <c r="D181" s="21"/>
      <c r="E181" s="21"/>
      <c r="F181" s="21"/>
      <c r="G181" s="22"/>
      <c r="H181" s="22"/>
      <c r="I181" s="22"/>
      <c r="J181" s="22"/>
      <c r="K181" s="22"/>
      <c r="L181" s="22"/>
      <c r="M181" s="22"/>
      <c r="N181" s="22"/>
      <c r="O181" s="22"/>
      <c r="P181" s="22"/>
    </row>
  </sheetData>
  <mergeCells count="33">
    <mergeCell ref="A83:E87"/>
    <mergeCell ref="A88:O88"/>
    <mergeCell ref="D89:O89"/>
    <mergeCell ref="A90:P90"/>
    <mergeCell ref="B32:P32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2016/2017&amp;R&amp;P</oddFooter>
  </headerFooter>
  <rowBreaks count="2" manualBreakCount="2">
    <brk id="31" max="15" man="1"/>
    <brk id="56" max="15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58" zoomScale="90" zoomScaleNormal="80" zoomScaleSheetLayoutView="90" workbookViewId="0">
      <selection activeCell="O64" sqref="O64"/>
    </sheetView>
  </sheetViews>
  <sheetFormatPr defaultColWidth="8.85546875" defaultRowHeight="15.75"/>
  <cols>
    <col min="1" max="1" width="6" style="23" customWidth="1"/>
    <col min="2" max="2" width="49.5703125" style="24" customWidth="1"/>
    <col min="3" max="3" width="16.85546875" style="83" customWidth="1"/>
    <col min="4" max="4" width="29" style="24" customWidth="1"/>
    <col min="5" max="5" width="17" style="24" customWidth="1"/>
    <col min="6" max="6" width="14.42578125" style="24" customWidth="1"/>
    <col min="7" max="7" width="7.85546875" style="9" customWidth="1"/>
    <col min="8" max="8" width="8.7109375" style="9" customWidth="1"/>
    <col min="9" max="9" width="8.140625" style="9" customWidth="1"/>
    <col min="10" max="10" width="8.7109375" style="9" customWidth="1"/>
    <col min="11" max="11" width="8.42578125" style="9" customWidth="1"/>
    <col min="12" max="12" width="8.7109375" style="9" customWidth="1"/>
    <col min="13" max="13" width="8.42578125" style="9" customWidth="1"/>
    <col min="14" max="14" width="9.140625" style="9" customWidth="1"/>
    <col min="15" max="15" width="8.42578125" style="9" customWidth="1"/>
    <col min="16" max="16" width="9.42578125" style="9" customWidth="1"/>
    <col min="17" max="16384" width="8.85546875" style="9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118" t="s">
        <v>0</v>
      </c>
      <c r="E2" s="118"/>
      <c r="F2" s="118"/>
      <c r="G2" s="3"/>
      <c r="H2" s="3"/>
      <c r="I2" s="3"/>
      <c r="J2" s="119" t="s">
        <v>1</v>
      </c>
      <c r="K2" s="119"/>
      <c r="L2" s="119"/>
      <c r="M2" s="119"/>
      <c r="N2" s="119"/>
      <c r="O2" s="2"/>
      <c r="P2" s="2"/>
    </row>
    <row r="3" spans="1:16" s="1" customFormat="1" ht="19.5" customHeight="1">
      <c r="A3" s="120" t="s">
        <v>2</v>
      </c>
      <c r="B3" s="120"/>
      <c r="C3" s="2"/>
      <c r="D3" s="120" t="s">
        <v>3</v>
      </c>
      <c r="E3" s="120"/>
      <c r="F3" s="120"/>
      <c r="G3" s="2"/>
      <c r="H3" s="2"/>
      <c r="I3" s="2"/>
      <c r="J3" s="47" t="s">
        <v>115</v>
      </c>
      <c r="K3" s="47"/>
      <c r="L3" s="47"/>
      <c r="M3" s="47"/>
      <c r="N3" s="47"/>
      <c r="O3" s="2"/>
      <c r="P3" s="2"/>
    </row>
    <row r="4" spans="1:16" s="4" customFormat="1" ht="19.5" customHeight="1">
      <c r="A4" s="120" t="s">
        <v>4</v>
      </c>
      <c r="B4" s="120"/>
      <c r="C4" s="2"/>
      <c r="D4" s="120" t="s">
        <v>5</v>
      </c>
      <c r="E4" s="120"/>
      <c r="F4" s="120"/>
      <c r="G4" s="2"/>
      <c r="H4" s="2"/>
      <c r="I4" s="2"/>
      <c r="J4" s="120" t="s">
        <v>6</v>
      </c>
      <c r="K4" s="120"/>
      <c r="L4" s="120"/>
      <c r="M4" s="120"/>
      <c r="N4" s="120"/>
      <c r="O4" s="2"/>
      <c r="P4" s="2"/>
    </row>
    <row r="5" spans="1:16" s="4" customFormat="1" ht="19.5" customHeight="1">
      <c r="A5" s="121" t="s">
        <v>7</v>
      </c>
      <c r="B5" s="121"/>
      <c r="C5" s="5"/>
      <c r="D5" s="120" t="s">
        <v>154</v>
      </c>
      <c r="E5" s="120"/>
      <c r="F5" s="120"/>
      <c r="G5" s="5"/>
      <c r="H5" s="5"/>
      <c r="I5" s="5"/>
      <c r="J5" s="120" t="s">
        <v>153</v>
      </c>
      <c r="K5" s="120"/>
      <c r="L5" s="120"/>
      <c r="M5" s="120"/>
      <c r="N5" s="120"/>
      <c r="O5" s="5"/>
      <c r="P5" s="5"/>
    </row>
    <row r="6" spans="1:16" s="4" customFormat="1" ht="19.5" customHeight="1">
      <c r="A6" s="118" t="s">
        <v>146</v>
      </c>
      <c r="B6" s="118"/>
      <c r="C6" s="3"/>
      <c r="D6" s="118" t="s">
        <v>147</v>
      </c>
      <c r="E6" s="118"/>
      <c r="F6" s="118"/>
      <c r="G6" s="3"/>
      <c r="H6" s="3"/>
      <c r="I6" s="3"/>
      <c r="J6" s="118" t="s">
        <v>147</v>
      </c>
      <c r="K6" s="118"/>
      <c r="L6" s="118"/>
      <c r="M6" s="118"/>
      <c r="N6" s="118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122" t="s">
        <v>8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</row>
    <row r="9" spans="1:16" s="47" customFormat="1" ht="19.5" customHeight="1">
      <c r="A9" s="121" t="s">
        <v>155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</row>
    <row r="10" spans="1:16" s="48" customFormat="1" ht="19.5" customHeight="1">
      <c r="A10" s="121" t="s">
        <v>128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6" s="7" customFormat="1" ht="19.5" customHeight="1" thickBot="1">
      <c r="A11" s="49"/>
      <c r="B11" s="49"/>
      <c r="C11" s="49"/>
      <c r="D11" s="49"/>
      <c r="E11" s="49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16" s="8" customFormat="1" ht="20.25" customHeight="1" thickBot="1">
      <c r="A12" s="126" t="s">
        <v>9</v>
      </c>
      <c r="B12" s="128" t="s">
        <v>110</v>
      </c>
      <c r="C12" s="130" t="s">
        <v>10</v>
      </c>
      <c r="D12" s="126" t="s">
        <v>11</v>
      </c>
      <c r="E12" s="126" t="s">
        <v>131</v>
      </c>
      <c r="F12" s="132" t="s">
        <v>132</v>
      </c>
      <c r="G12" s="123" t="s">
        <v>12</v>
      </c>
      <c r="H12" s="124"/>
      <c r="I12" s="124"/>
      <c r="J12" s="124"/>
      <c r="K12" s="124"/>
      <c r="L12" s="124"/>
      <c r="M12" s="124"/>
      <c r="N12" s="124"/>
      <c r="O12" s="124"/>
      <c r="P12" s="125"/>
    </row>
    <row r="13" spans="1:16" ht="46.5" customHeight="1" thickBot="1">
      <c r="A13" s="127"/>
      <c r="B13" s="129"/>
      <c r="C13" s="131"/>
      <c r="D13" s="127"/>
      <c r="E13" s="127"/>
      <c r="F13" s="133"/>
      <c r="G13" s="52" t="s">
        <v>13</v>
      </c>
      <c r="H13" s="52" t="s">
        <v>14</v>
      </c>
      <c r="I13" s="52" t="s">
        <v>15</v>
      </c>
      <c r="J13" s="53" t="s">
        <v>16</v>
      </c>
      <c r="K13" s="54" t="s">
        <v>17</v>
      </c>
      <c r="L13" s="52" t="s">
        <v>18</v>
      </c>
      <c r="M13" s="55" t="s">
        <v>19</v>
      </c>
      <c r="N13" s="52" t="s">
        <v>20</v>
      </c>
      <c r="O13" s="55" t="s">
        <v>21</v>
      </c>
      <c r="P13" s="52" t="s">
        <v>22</v>
      </c>
    </row>
    <row r="14" spans="1:16" s="18" customFormat="1" ht="29.25" customHeight="1" thickBot="1">
      <c r="A14" s="32">
        <v>1</v>
      </c>
      <c r="B14" s="56" t="s">
        <v>119</v>
      </c>
      <c r="C14" s="56" t="s">
        <v>76</v>
      </c>
      <c r="D14" s="12" t="s">
        <v>77</v>
      </c>
      <c r="E14" s="57" t="s">
        <v>157</v>
      </c>
      <c r="F14" s="45">
        <v>10</v>
      </c>
      <c r="G14" s="13"/>
      <c r="H14" s="13"/>
      <c r="I14" s="17"/>
      <c r="J14" s="13">
        <v>1.33</v>
      </c>
      <c r="K14" s="13"/>
      <c r="L14" s="13"/>
      <c r="M14" s="13"/>
      <c r="N14" s="13"/>
      <c r="O14" s="13"/>
      <c r="P14" s="13"/>
    </row>
    <row r="15" spans="1:16" s="18" customFormat="1" ht="27.75" customHeight="1" thickBot="1">
      <c r="A15" s="10">
        <v>2</v>
      </c>
      <c r="B15" s="11" t="s">
        <v>119</v>
      </c>
      <c r="C15" s="11" t="s">
        <v>76</v>
      </c>
      <c r="D15" s="12" t="s">
        <v>78</v>
      </c>
      <c r="E15" s="57" t="s">
        <v>157</v>
      </c>
      <c r="F15" s="45">
        <v>10</v>
      </c>
      <c r="G15" s="13"/>
      <c r="H15" s="13"/>
      <c r="I15" s="13"/>
      <c r="J15" s="13">
        <v>2.8</v>
      </c>
      <c r="K15" s="13"/>
      <c r="L15" s="14"/>
      <c r="M15" s="14"/>
      <c r="N15" s="14"/>
      <c r="O15" s="14"/>
      <c r="P15" s="14"/>
    </row>
    <row r="16" spans="1:16" s="18" customFormat="1" ht="32.25" thickBot="1">
      <c r="A16" s="10">
        <v>3</v>
      </c>
      <c r="B16" s="11" t="s">
        <v>119</v>
      </c>
      <c r="C16" s="12" t="s">
        <v>79</v>
      </c>
      <c r="D16" s="12" t="s">
        <v>80</v>
      </c>
      <c r="E16" s="51" t="s">
        <v>140</v>
      </c>
      <c r="F16" s="51">
        <v>15</v>
      </c>
      <c r="G16" s="13"/>
      <c r="H16" s="13"/>
      <c r="I16" s="13">
        <v>1.3</v>
      </c>
      <c r="J16" s="13"/>
      <c r="K16" s="13"/>
      <c r="L16" s="13"/>
      <c r="M16" s="13"/>
      <c r="N16" s="13"/>
      <c r="O16" s="13"/>
      <c r="P16" s="13"/>
    </row>
    <row r="17" spans="1:16" s="18" customFormat="1" ht="32.25" thickBot="1">
      <c r="A17" s="10">
        <v>4</v>
      </c>
      <c r="B17" s="11" t="s">
        <v>119</v>
      </c>
      <c r="C17" s="12" t="s">
        <v>79</v>
      </c>
      <c r="D17" s="12" t="s">
        <v>81</v>
      </c>
      <c r="E17" s="51" t="s">
        <v>140</v>
      </c>
      <c r="F17" s="51">
        <v>15</v>
      </c>
      <c r="G17" s="13"/>
      <c r="H17" s="13"/>
      <c r="I17" s="13">
        <v>0.7</v>
      </c>
      <c r="J17" s="13"/>
      <c r="K17" s="13"/>
      <c r="L17" s="13"/>
      <c r="M17" s="13"/>
      <c r="N17" s="13"/>
      <c r="O17" s="13"/>
      <c r="P17" s="13"/>
    </row>
    <row r="18" spans="1:16" s="18" customFormat="1" ht="32.25" customHeight="1" thickBot="1">
      <c r="A18" s="10">
        <v>5</v>
      </c>
      <c r="B18" s="58" t="s">
        <v>82</v>
      </c>
      <c r="C18" s="20" t="s">
        <v>83</v>
      </c>
      <c r="D18" s="12" t="s">
        <v>84</v>
      </c>
      <c r="E18" s="51" t="s">
        <v>140</v>
      </c>
      <c r="F18" s="51">
        <v>30</v>
      </c>
      <c r="G18" s="13"/>
      <c r="H18" s="13"/>
      <c r="I18" s="14"/>
      <c r="J18" s="13"/>
      <c r="K18" s="13"/>
      <c r="L18" s="13"/>
      <c r="M18" s="13"/>
      <c r="N18" s="13"/>
      <c r="O18" s="13">
        <v>2</v>
      </c>
      <c r="P18" s="13"/>
    </row>
    <row r="19" spans="1:16" s="18" customFormat="1" ht="33" customHeight="1" thickBot="1">
      <c r="A19" s="30">
        <v>6</v>
      </c>
      <c r="B19" s="59" t="s">
        <v>85</v>
      </c>
      <c r="C19" s="60" t="s">
        <v>139</v>
      </c>
      <c r="D19" s="12" t="s">
        <v>120</v>
      </c>
      <c r="E19" s="51" t="s">
        <v>140</v>
      </c>
      <c r="F19" s="51">
        <v>40</v>
      </c>
      <c r="G19" s="14"/>
      <c r="H19" s="14"/>
      <c r="I19" s="14"/>
      <c r="J19" s="14">
        <v>0.92</v>
      </c>
      <c r="K19" s="14">
        <v>1.08</v>
      </c>
      <c r="L19" s="14">
        <v>1.1299999999999999</v>
      </c>
      <c r="M19" s="14"/>
      <c r="N19" s="14"/>
      <c r="O19" s="14"/>
      <c r="P19" s="14"/>
    </row>
    <row r="20" spans="1:16" s="18" customFormat="1" ht="30.75" customHeight="1" thickBot="1">
      <c r="A20" s="10">
        <v>7</v>
      </c>
      <c r="B20" s="11" t="s">
        <v>86</v>
      </c>
      <c r="C20" s="26" t="s">
        <v>87</v>
      </c>
      <c r="D20" s="12" t="s">
        <v>148</v>
      </c>
      <c r="E20" s="51" t="s">
        <v>140</v>
      </c>
      <c r="F20" s="51">
        <v>20</v>
      </c>
      <c r="G20" s="13"/>
      <c r="H20" s="13"/>
      <c r="I20" s="13"/>
      <c r="J20" s="13">
        <v>3.1</v>
      </c>
      <c r="K20" s="13"/>
      <c r="L20" s="13"/>
      <c r="M20" s="13"/>
      <c r="N20" s="13"/>
      <c r="O20" s="13"/>
      <c r="P20" s="13"/>
    </row>
    <row r="21" spans="1:16" s="18" customFormat="1" ht="33" customHeight="1" thickBot="1">
      <c r="A21" s="10">
        <v>8</v>
      </c>
      <c r="B21" s="26" t="s">
        <v>88</v>
      </c>
      <c r="C21" s="36" t="s">
        <v>89</v>
      </c>
      <c r="D21" s="12" t="s">
        <v>90</v>
      </c>
      <c r="E21" s="51" t="s">
        <v>140</v>
      </c>
      <c r="F21" s="51">
        <v>30</v>
      </c>
      <c r="G21" s="13"/>
      <c r="H21" s="13"/>
      <c r="I21" s="13"/>
      <c r="J21" s="13"/>
      <c r="K21" s="13"/>
      <c r="L21" s="13">
        <v>8.6</v>
      </c>
      <c r="M21" s="13"/>
      <c r="N21" s="13"/>
      <c r="O21" s="13"/>
      <c r="P21" s="13"/>
    </row>
    <row r="22" spans="1:16" s="18" customFormat="1" ht="35.25" customHeight="1" thickBot="1">
      <c r="A22" s="32">
        <v>9</v>
      </c>
      <c r="B22" s="61" t="s">
        <v>91</v>
      </c>
      <c r="C22" s="62" t="s">
        <v>92</v>
      </c>
      <c r="D22" s="12" t="s">
        <v>93</v>
      </c>
      <c r="E22" s="51" t="s">
        <v>140</v>
      </c>
      <c r="F22" s="51">
        <v>30</v>
      </c>
      <c r="G22" s="13"/>
      <c r="H22" s="13"/>
      <c r="I22" s="13"/>
      <c r="J22" s="13"/>
      <c r="K22" s="87">
        <v>19</v>
      </c>
      <c r="L22" s="87">
        <v>11.4</v>
      </c>
      <c r="M22" s="87">
        <v>12.1</v>
      </c>
      <c r="N22" s="87">
        <v>6.9</v>
      </c>
      <c r="O22" s="13"/>
      <c r="P22" s="13"/>
    </row>
    <row r="23" spans="1:16" s="18" customFormat="1" ht="33" customHeight="1" thickBot="1">
      <c r="A23" s="10">
        <v>10</v>
      </c>
      <c r="B23" s="63" t="s">
        <v>94</v>
      </c>
      <c r="C23" s="26" t="s">
        <v>95</v>
      </c>
      <c r="D23" s="12" t="s">
        <v>96</v>
      </c>
      <c r="E23" s="51" t="s">
        <v>156</v>
      </c>
      <c r="F23" s="51">
        <v>5</v>
      </c>
      <c r="G23" s="13"/>
      <c r="H23" s="13"/>
      <c r="I23" s="13">
        <v>14</v>
      </c>
      <c r="J23" s="13"/>
      <c r="K23" s="13"/>
      <c r="L23" s="13"/>
      <c r="M23" s="13"/>
      <c r="N23" s="13"/>
      <c r="O23" s="13"/>
      <c r="P23" s="13"/>
    </row>
    <row r="24" spans="1:16" s="18" customFormat="1" ht="31.5" customHeight="1" thickBot="1">
      <c r="A24" s="10">
        <v>11</v>
      </c>
      <c r="B24" s="12" t="s">
        <v>101</v>
      </c>
      <c r="C24" s="64" t="s">
        <v>102</v>
      </c>
      <c r="D24" s="12" t="s">
        <v>151</v>
      </c>
      <c r="E24" s="51" t="s">
        <v>158</v>
      </c>
      <c r="F24" s="51">
        <v>5</v>
      </c>
      <c r="G24" s="14"/>
      <c r="H24" s="14"/>
      <c r="I24" s="14"/>
      <c r="J24" s="14"/>
      <c r="K24" s="14"/>
      <c r="L24" s="14"/>
      <c r="M24" s="14"/>
      <c r="N24" s="14"/>
      <c r="O24" s="14"/>
      <c r="P24" s="14">
        <v>19.5</v>
      </c>
    </row>
    <row r="25" spans="1:16" s="18" customFormat="1" ht="35.25" customHeight="1" thickBot="1">
      <c r="A25" s="10">
        <v>12</v>
      </c>
      <c r="B25" s="16" t="s">
        <v>149</v>
      </c>
      <c r="C25" s="20" t="s">
        <v>97</v>
      </c>
      <c r="D25" s="12" t="s">
        <v>150</v>
      </c>
      <c r="E25" s="51" t="s">
        <v>140</v>
      </c>
      <c r="F25" s="51">
        <v>20</v>
      </c>
      <c r="G25" s="14"/>
      <c r="H25" s="14"/>
      <c r="I25" s="14"/>
      <c r="J25" s="14"/>
      <c r="K25" s="14"/>
      <c r="L25" s="14"/>
      <c r="M25" s="14">
        <v>1</v>
      </c>
      <c r="N25" s="14"/>
      <c r="O25" s="14"/>
      <c r="P25" s="14"/>
    </row>
    <row r="26" spans="1:16" s="18" customFormat="1" ht="33.75" customHeight="1" thickBot="1">
      <c r="A26" s="10">
        <v>13</v>
      </c>
      <c r="B26" s="65" t="s">
        <v>122</v>
      </c>
      <c r="C26" s="59" t="s">
        <v>71</v>
      </c>
      <c r="D26" s="12" t="s">
        <v>72</v>
      </c>
      <c r="E26" s="51" t="s">
        <v>140</v>
      </c>
      <c r="F26" s="51">
        <v>20</v>
      </c>
      <c r="G26" s="14"/>
      <c r="H26" s="14"/>
      <c r="I26" s="14">
        <v>8.4</v>
      </c>
      <c r="J26" s="14"/>
      <c r="K26" s="42"/>
      <c r="L26" s="14"/>
      <c r="M26" s="14"/>
      <c r="N26" s="14"/>
      <c r="O26" s="14"/>
      <c r="P26" s="14"/>
    </row>
    <row r="27" spans="1:16" s="18" customFormat="1" ht="32.25" customHeight="1" thickBot="1">
      <c r="A27" s="10">
        <v>14</v>
      </c>
      <c r="B27" s="65" t="s">
        <v>122</v>
      </c>
      <c r="C27" s="59" t="s">
        <v>71</v>
      </c>
      <c r="D27" s="12" t="s">
        <v>125</v>
      </c>
      <c r="E27" s="51" t="s">
        <v>140</v>
      </c>
      <c r="F27" s="51">
        <v>20</v>
      </c>
      <c r="G27" s="14"/>
      <c r="H27" s="14"/>
      <c r="I27" s="14"/>
      <c r="J27" s="14"/>
      <c r="K27" s="14">
        <v>7.5</v>
      </c>
      <c r="L27" s="14"/>
      <c r="M27" s="14"/>
      <c r="N27" s="14"/>
      <c r="O27" s="14"/>
      <c r="P27" s="14"/>
    </row>
    <row r="28" spans="1:16" s="18" customFormat="1" ht="30.75" customHeight="1" thickBot="1">
      <c r="A28" s="10">
        <v>15</v>
      </c>
      <c r="B28" s="65" t="s">
        <v>122</v>
      </c>
      <c r="C28" s="12" t="s">
        <v>73</v>
      </c>
      <c r="D28" s="12" t="s">
        <v>74</v>
      </c>
      <c r="E28" s="51" t="s">
        <v>140</v>
      </c>
      <c r="F28" s="51">
        <v>20</v>
      </c>
      <c r="G28" s="14"/>
      <c r="H28" s="14"/>
      <c r="I28" s="45"/>
      <c r="J28" s="14">
        <v>0</v>
      </c>
      <c r="K28" s="14"/>
      <c r="L28" s="14"/>
      <c r="M28" s="14"/>
      <c r="N28" s="14"/>
      <c r="O28" s="14"/>
      <c r="P28" s="14"/>
    </row>
    <row r="29" spans="1:16" s="18" customFormat="1" ht="30" customHeight="1" thickBot="1">
      <c r="A29" s="10">
        <v>16</v>
      </c>
      <c r="B29" s="65" t="s">
        <v>122</v>
      </c>
      <c r="C29" s="12" t="s">
        <v>73</v>
      </c>
      <c r="D29" s="12" t="s">
        <v>168</v>
      </c>
      <c r="E29" s="51" t="s">
        <v>140</v>
      </c>
      <c r="F29" s="51">
        <v>20</v>
      </c>
      <c r="G29" s="13"/>
      <c r="H29" s="13"/>
      <c r="I29" s="14"/>
      <c r="J29" s="14">
        <v>0.05</v>
      </c>
      <c r="K29" s="13"/>
      <c r="L29" s="13"/>
      <c r="M29" s="13"/>
      <c r="N29" s="13"/>
      <c r="O29" s="13"/>
      <c r="P29" s="13"/>
    </row>
    <row r="30" spans="1:16" s="18" customFormat="1" ht="39.75" customHeight="1" thickBot="1">
      <c r="A30" s="10">
        <v>17</v>
      </c>
      <c r="B30" s="65" t="s">
        <v>122</v>
      </c>
      <c r="C30" s="12" t="s">
        <v>123</v>
      </c>
      <c r="D30" s="12" t="s">
        <v>75</v>
      </c>
      <c r="E30" s="51" t="s">
        <v>140</v>
      </c>
      <c r="F30" s="51">
        <v>20</v>
      </c>
      <c r="G30" s="13"/>
      <c r="H30" s="13"/>
      <c r="I30" s="14"/>
      <c r="J30" s="14">
        <v>3.1</v>
      </c>
      <c r="K30" s="13"/>
      <c r="L30" s="13"/>
      <c r="M30" s="13"/>
      <c r="N30" s="13"/>
      <c r="O30" s="13"/>
      <c r="P30" s="13"/>
    </row>
    <row r="31" spans="1:16" s="18" customFormat="1" ht="40.5" customHeight="1" thickBot="1">
      <c r="A31" s="10">
        <v>18</v>
      </c>
      <c r="B31" s="66" t="s">
        <v>122</v>
      </c>
      <c r="C31" s="12" t="s">
        <v>135</v>
      </c>
      <c r="D31" s="12" t="s">
        <v>124</v>
      </c>
      <c r="E31" s="51" t="s">
        <v>140</v>
      </c>
      <c r="F31" s="51">
        <v>20</v>
      </c>
      <c r="G31" s="13"/>
      <c r="H31" s="13"/>
      <c r="I31" s="14"/>
      <c r="J31" s="14"/>
      <c r="K31" s="13"/>
      <c r="L31" s="13"/>
      <c r="M31" s="13"/>
      <c r="N31" s="13"/>
      <c r="O31" s="13"/>
      <c r="P31" s="13">
        <v>17.11</v>
      </c>
    </row>
    <row r="32" spans="1:16" s="18" customFormat="1" ht="40.5" customHeight="1" thickBot="1">
      <c r="A32" s="10">
        <v>19</v>
      </c>
      <c r="B32" s="98" t="s">
        <v>137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100"/>
    </row>
    <row r="33" spans="1:16" s="18" customFormat="1" ht="37.5" customHeight="1" thickBot="1">
      <c r="A33" s="10">
        <v>20</v>
      </c>
      <c r="B33" s="67" t="s">
        <v>121</v>
      </c>
      <c r="C33" s="35" t="s">
        <v>64</v>
      </c>
      <c r="D33" s="12" t="s">
        <v>65</v>
      </c>
      <c r="E33" s="68" t="s">
        <v>159</v>
      </c>
      <c r="F33" s="69">
        <v>5</v>
      </c>
      <c r="G33" s="13"/>
      <c r="H33" s="13"/>
      <c r="I33" s="13"/>
      <c r="J33" s="13">
        <v>0.01</v>
      </c>
      <c r="K33" s="13"/>
      <c r="L33" s="13"/>
      <c r="M33" s="13"/>
      <c r="N33" s="13"/>
      <c r="O33" s="13"/>
      <c r="P33" s="51"/>
    </row>
    <row r="34" spans="1:16" s="18" customFormat="1" ht="32.25" thickBot="1">
      <c r="A34" s="10">
        <v>21</v>
      </c>
      <c r="B34" s="67" t="s">
        <v>121</v>
      </c>
      <c r="C34" s="20" t="s">
        <v>66</v>
      </c>
      <c r="D34" s="12" t="s">
        <v>67</v>
      </c>
      <c r="E34" s="51" t="s">
        <v>68</v>
      </c>
      <c r="F34" s="51">
        <v>5</v>
      </c>
      <c r="G34" s="14">
        <v>14</v>
      </c>
      <c r="H34" s="14"/>
      <c r="I34" s="14"/>
      <c r="J34" s="14"/>
      <c r="K34" s="14"/>
      <c r="L34" s="14"/>
      <c r="M34" s="14"/>
      <c r="N34" s="14"/>
      <c r="O34" s="14"/>
      <c r="P34" s="14"/>
    </row>
    <row r="35" spans="1:16" s="18" customFormat="1" ht="32.25" thickBot="1">
      <c r="A35" s="10">
        <v>22</v>
      </c>
      <c r="B35" s="67" t="s">
        <v>121</v>
      </c>
      <c r="C35" s="35" t="s">
        <v>69</v>
      </c>
      <c r="D35" s="12" t="s">
        <v>70</v>
      </c>
      <c r="E35" s="51" t="s">
        <v>68</v>
      </c>
      <c r="F35" s="51">
        <v>5</v>
      </c>
      <c r="G35" s="14"/>
      <c r="H35" s="14">
        <v>0</v>
      </c>
      <c r="I35" s="14"/>
      <c r="J35" s="13"/>
      <c r="K35" s="13"/>
      <c r="L35" s="13"/>
      <c r="M35" s="13"/>
      <c r="N35" s="13"/>
      <c r="O35" s="13"/>
      <c r="P35" s="13"/>
    </row>
    <row r="36" spans="1:16" s="18" customFormat="1" ht="30.75" customHeight="1" thickBot="1">
      <c r="A36" s="10">
        <v>23</v>
      </c>
      <c r="B36" s="67" t="s">
        <v>121</v>
      </c>
      <c r="C36" s="35" t="s">
        <v>117</v>
      </c>
      <c r="D36" s="12" t="s">
        <v>118</v>
      </c>
      <c r="E36" s="51" t="s">
        <v>68</v>
      </c>
      <c r="F36" s="51">
        <v>5</v>
      </c>
      <c r="G36" s="14"/>
      <c r="H36" s="14"/>
      <c r="I36" s="14">
        <v>19</v>
      </c>
      <c r="J36" s="13"/>
      <c r="K36" s="13"/>
      <c r="L36" s="13"/>
      <c r="M36" s="13"/>
      <c r="N36" s="13"/>
      <c r="O36" s="13"/>
      <c r="P36" s="13"/>
    </row>
    <row r="37" spans="1:16" s="18" customFormat="1" ht="40.5" customHeight="1" thickBot="1">
      <c r="A37" s="38">
        <v>24</v>
      </c>
      <c r="B37" s="39" t="s">
        <v>152</v>
      </c>
      <c r="C37" s="40" t="s">
        <v>63</v>
      </c>
      <c r="D37" s="28" t="s">
        <v>172</v>
      </c>
      <c r="E37" s="51" t="s">
        <v>140</v>
      </c>
      <c r="F37" s="51">
        <v>40</v>
      </c>
      <c r="G37" s="14"/>
      <c r="H37" s="14"/>
      <c r="I37" s="14"/>
      <c r="J37" s="14"/>
      <c r="K37" s="14"/>
      <c r="L37" s="14"/>
      <c r="M37" s="14"/>
      <c r="N37" s="14">
        <v>4</v>
      </c>
      <c r="O37" s="14"/>
      <c r="P37" s="14"/>
    </row>
    <row r="38" spans="1:16" s="18" customFormat="1" ht="32.25" thickBot="1">
      <c r="A38" s="10">
        <v>25</v>
      </c>
      <c r="B38" s="11" t="s">
        <v>112</v>
      </c>
      <c r="C38" s="26" t="s">
        <v>111</v>
      </c>
      <c r="D38" s="12" t="s">
        <v>165</v>
      </c>
      <c r="E38" s="51" t="s">
        <v>166</v>
      </c>
      <c r="F38" s="51">
        <v>5</v>
      </c>
      <c r="G38" s="13"/>
      <c r="H38" s="13"/>
      <c r="I38" s="41">
        <v>1.33</v>
      </c>
      <c r="J38" s="13"/>
      <c r="K38" s="13"/>
      <c r="L38" s="13"/>
      <c r="M38" s="13"/>
      <c r="N38" s="13"/>
      <c r="O38" s="13"/>
      <c r="P38" s="13"/>
    </row>
    <row r="39" spans="1:16" s="18" customFormat="1" ht="41.25" customHeight="1" thickBot="1">
      <c r="A39" s="30">
        <v>26</v>
      </c>
      <c r="B39" s="12" t="s">
        <v>23</v>
      </c>
      <c r="C39" s="15" t="s">
        <v>24</v>
      </c>
      <c r="D39" s="12" t="s">
        <v>173</v>
      </c>
      <c r="E39" s="51" t="s">
        <v>140</v>
      </c>
      <c r="F39" s="51">
        <v>30</v>
      </c>
      <c r="G39" s="13"/>
      <c r="H39" s="13"/>
      <c r="I39" s="42"/>
      <c r="J39" s="13"/>
      <c r="K39" s="13"/>
      <c r="L39" s="13"/>
      <c r="M39" s="13">
        <v>3</v>
      </c>
      <c r="N39" s="13"/>
      <c r="O39" s="13"/>
      <c r="P39" s="13"/>
    </row>
    <row r="40" spans="1:16" s="18" customFormat="1" ht="27" customHeight="1" thickBot="1">
      <c r="A40" s="30">
        <v>27</v>
      </c>
      <c r="B40" s="12" t="s">
        <v>164</v>
      </c>
      <c r="C40" s="27" t="s">
        <v>134</v>
      </c>
      <c r="D40" s="12" t="s">
        <v>25</v>
      </c>
      <c r="E40" s="45" t="s">
        <v>26</v>
      </c>
      <c r="F40" s="51">
        <v>5</v>
      </c>
      <c r="G40" s="13"/>
      <c r="H40" s="13"/>
      <c r="I40" s="42"/>
      <c r="J40" s="13"/>
      <c r="K40" s="13">
        <v>2.7</v>
      </c>
      <c r="L40" s="13"/>
      <c r="M40" s="13"/>
      <c r="N40" s="13"/>
      <c r="O40" s="13"/>
      <c r="P40" s="13"/>
    </row>
    <row r="41" spans="1:16" s="18" customFormat="1" ht="31.5" customHeight="1" thickBot="1">
      <c r="A41" s="30">
        <v>28</v>
      </c>
      <c r="B41" s="15" t="s">
        <v>143</v>
      </c>
      <c r="C41" s="33" t="s">
        <v>39</v>
      </c>
      <c r="D41" s="12" t="s">
        <v>144</v>
      </c>
      <c r="E41" s="45" t="s">
        <v>140</v>
      </c>
      <c r="F41" s="51">
        <v>45</v>
      </c>
      <c r="G41" s="13"/>
      <c r="H41" s="13"/>
      <c r="I41" s="42"/>
      <c r="J41" s="13"/>
      <c r="K41" s="13"/>
      <c r="L41" s="13"/>
      <c r="M41" s="13"/>
      <c r="N41" s="13"/>
      <c r="O41" s="13">
        <v>1.1000000000000001</v>
      </c>
      <c r="P41" s="13"/>
    </row>
    <row r="42" spans="1:16" s="18" customFormat="1" ht="32.25" thickBot="1">
      <c r="A42" s="10">
        <v>29</v>
      </c>
      <c r="B42" s="15" t="s">
        <v>27</v>
      </c>
      <c r="C42" s="37" t="s">
        <v>28</v>
      </c>
      <c r="D42" s="16" t="s">
        <v>29</v>
      </c>
      <c r="E42" s="45" t="s">
        <v>26</v>
      </c>
      <c r="F42" s="45">
        <v>5</v>
      </c>
      <c r="G42" s="45"/>
      <c r="H42" s="45"/>
      <c r="I42" s="45"/>
      <c r="J42" s="45"/>
      <c r="K42" s="45">
        <v>0.27</v>
      </c>
      <c r="L42" s="45"/>
      <c r="M42" s="45"/>
      <c r="N42" s="17"/>
      <c r="O42" s="13"/>
      <c r="P42" s="13"/>
    </row>
    <row r="43" spans="1:16" s="18" customFormat="1" ht="32.25" thickBot="1">
      <c r="A43" s="10">
        <v>30</v>
      </c>
      <c r="B43" s="15" t="s">
        <v>27</v>
      </c>
      <c r="C43" s="37" t="s">
        <v>30</v>
      </c>
      <c r="D43" s="16" t="s">
        <v>31</v>
      </c>
      <c r="E43" s="45" t="s">
        <v>160</v>
      </c>
      <c r="F43" s="45">
        <v>45</v>
      </c>
      <c r="G43" s="45"/>
      <c r="H43" s="45"/>
      <c r="I43" s="45"/>
      <c r="J43" s="45"/>
      <c r="K43" s="45"/>
      <c r="L43" s="45"/>
      <c r="M43" s="45">
        <v>0.43</v>
      </c>
      <c r="N43" s="17"/>
      <c r="O43" s="13"/>
      <c r="P43" s="13"/>
    </row>
    <row r="44" spans="1:16" s="18" customFormat="1" ht="32.25" thickBot="1">
      <c r="A44" s="10">
        <v>31</v>
      </c>
      <c r="B44" s="15" t="s">
        <v>27</v>
      </c>
      <c r="C44" s="37" t="s">
        <v>32</v>
      </c>
      <c r="D44" s="16" t="s">
        <v>33</v>
      </c>
      <c r="E44" s="45" t="s">
        <v>160</v>
      </c>
      <c r="F44" s="45">
        <v>45</v>
      </c>
      <c r="G44" s="45"/>
      <c r="H44" s="45"/>
      <c r="I44" s="45"/>
      <c r="J44" s="45"/>
      <c r="K44" s="45"/>
      <c r="L44" s="45"/>
      <c r="M44" s="45">
        <v>1.52</v>
      </c>
      <c r="N44" s="17"/>
      <c r="O44" s="13"/>
      <c r="P44" s="13"/>
    </row>
    <row r="45" spans="1:16" s="18" customFormat="1" ht="32.25" thickBot="1">
      <c r="A45" s="10">
        <v>32</v>
      </c>
      <c r="B45" s="15" t="s">
        <v>27</v>
      </c>
      <c r="C45" s="37" t="s">
        <v>34</v>
      </c>
      <c r="D45" s="16" t="s">
        <v>35</v>
      </c>
      <c r="E45" s="45" t="s">
        <v>160</v>
      </c>
      <c r="F45" s="45">
        <v>45</v>
      </c>
      <c r="G45" s="45"/>
      <c r="H45" s="45"/>
      <c r="I45" s="45"/>
      <c r="J45" s="45"/>
      <c r="K45" s="45"/>
      <c r="L45" s="45"/>
      <c r="M45" s="45"/>
      <c r="N45" s="17">
        <v>4.59</v>
      </c>
      <c r="O45" s="13"/>
      <c r="P45" s="13"/>
    </row>
    <row r="46" spans="1:16" s="18" customFormat="1" ht="32.25" thickBot="1">
      <c r="A46" s="10">
        <v>33</v>
      </c>
      <c r="B46" s="15" t="s">
        <v>27</v>
      </c>
      <c r="C46" s="37" t="s">
        <v>36</v>
      </c>
      <c r="D46" s="16" t="s">
        <v>43</v>
      </c>
      <c r="E46" s="45" t="s">
        <v>160</v>
      </c>
      <c r="F46" s="45">
        <v>45</v>
      </c>
      <c r="G46" s="45"/>
      <c r="H46" s="45"/>
      <c r="I46" s="45"/>
      <c r="J46" s="45"/>
      <c r="K46" s="45"/>
      <c r="L46" s="45"/>
      <c r="M46" s="45">
        <v>0.92</v>
      </c>
      <c r="N46" s="17"/>
      <c r="O46" s="13"/>
      <c r="P46" s="13"/>
    </row>
    <row r="47" spans="1:16" s="18" customFormat="1" ht="32.25" thickBot="1">
      <c r="A47" s="10">
        <v>34</v>
      </c>
      <c r="B47" s="15" t="s">
        <v>27</v>
      </c>
      <c r="C47" s="37" t="s">
        <v>37</v>
      </c>
      <c r="D47" s="16" t="s">
        <v>38</v>
      </c>
      <c r="E47" s="45" t="s">
        <v>160</v>
      </c>
      <c r="F47" s="45">
        <v>45</v>
      </c>
      <c r="G47" s="45"/>
      <c r="H47" s="45"/>
      <c r="I47" s="45"/>
      <c r="J47" s="45"/>
      <c r="K47" s="45"/>
      <c r="L47" s="45"/>
      <c r="M47" s="45">
        <v>3.03</v>
      </c>
      <c r="N47" s="17"/>
      <c r="O47" s="13"/>
      <c r="P47" s="13"/>
    </row>
    <row r="48" spans="1:16" s="18" customFormat="1" ht="32.25" thickBot="1">
      <c r="A48" s="10">
        <v>35</v>
      </c>
      <c r="B48" s="15" t="s">
        <v>27</v>
      </c>
      <c r="C48" s="37" t="s">
        <v>39</v>
      </c>
      <c r="D48" s="16" t="s">
        <v>113</v>
      </c>
      <c r="E48" s="45" t="s">
        <v>160</v>
      </c>
      <c r="F48" s="45">
        <v>45</v>
      </c>
      <c r="G48" s="45"/>
      <c r="H48" s="45"/>
      <c r="I48" s="45"/>
      <c r="J48" s="45"/>
      <c r="K48" s="45"/>
      <c r="L48" s="45"/>
      <c r="M48" s="45">
        <v>4.59</v>
      </c>
      <c r="N48" s="17"/>
      <c r="O48" s="13"/>
      <c r="P48" s="13"/>
    </row>
    <row r="49" spans="1:16" s="18" customFormat="1" ht="32.25" thickBot="1">
      <c r="A49" s="10">
        <v>36</v>
      </c>
      <c r="B49" s="15" t="s">
        <v>27</v>
      </c>
      <c r="C49" s="37" t="s">
        <v>40</v>
      </c>
      <c r="D49" s="16" t="s">
        <v>41</v>
      </c>
      <c r="E49" s="45" t="s">
        <v>160</v>
      </c>
      <c r="F49" s="45">
        <v>45</v>
      </c>
      <c r="G49" s="45"/>
      <c r="H49" s="45"/>
      <c r="I49" s="45"/>
      <c r="J49" s="45"/>
      <c r="K49" s="45"/>
      <c r="L49" s="45"/>
      <c r="M49" s="45"/>
      <c r="N49" s="17">
        <v>0.32</v>
      </c>
      <c r="O49" s="13"/>
      <c r="P49" s="13"/>
    </row>
    <row r="50" spans="1:16" s="18" customFormat="1" ht="32.25" thickBot="1">
      <c r="A50" s="10">
        <v>37</v>
      </c>
      <c r="B50" s="15" t="s">
        <v>27</v>
      </c>
      <c r="C50" s="37" t="s">
        <v>42</v>
      </c>
      <c r="D50" s="16" t="s">
        <v>43</v>
      </c>
      <c r="E50" s="45" t="s">
        <v>160</v>
      </c>
      <c r="F50" s="45">
        <v>45</v>
      </c>
      <c r="G50" s="45"/>
      <c r="H50" s="45"/>
      <c r="I50" s="42"/>
      <c r="J50" s="45"/>
      <c r="K50" s="45"/>
      <c r="L50" s="45"/>
      <c r="M50" s="45"/>
      <c r="N50" s="17"/>
      <c r="O50" s="45">
        <v>1.3</v>
      </c>
      <c r="P50" s="13"/>
    </row>
    <row r="51" spans="1:16" s="18" customFormat="1" ht="32.25" thickBot="1">
      <c r="A51" s="10">
        <v>38</v>
      </c>
      <c r="B51" s="25" t="s">
        <v>44</v>
      </c>
      <c r="C51" s="46" t="s">
        <v>45</v>
      </c>
      <c r="D51" s="28" t="s">
        <v>169</v>
      </c>
      <c r="E51" s="51" t="s">
        <v>140</v>
      </c>
      <c r="F51" s="51">
        <v>20</v>
      </c>
      <c r="G51" s="13"/>
      <c r="H51" s="13"/>
      <c r="I51" s="42"/>
      <c r="J51" s="13"/>
      <c r="K51" s="13"/>
      <c r="L51" s="13"/>
      <c r="M51" s="13"/>
      <c r="N51" s="13">
        <v>1.95</v>
      </c>
      <c r="O51" s="13"/>
      <c r="P51" s="13"/>
    </row>
    <row r="52" spans="1:16" s="18" customFormat="1" ht="37.5" customHeight="1" thickBot="1">
      <c r="A52" s="10">
        <v>39</v>
      </c>
      <c r="B52" s="15" t="s">
        <v>46</v>
      </c>
      <c r="C52" s="19" t="s">
        <v>47</v>
      </c>
      <c r="D52" s="16" t="s">
        <v>170</v>
      </c>
      <c r="E52" s="45" t="s">
        <v>140</v>
      </c>
      <c r="F52" s="45">
        <v>40</v>
      </c>
      <c r="G52" s="45"/>
      <c r="H52" s="45"/>
      <c r="I52" s="45"/>
      <c r="J52" s="45"/>
      <c r="K52" s="45"/>
      <c r="L52" s="45"/>
      <c r="M52" s="45"/>
      <c r="N52" s="17">
        <v>3</v>
      </c>
      <c r="O52" s="13"/>
      <c r="P52" s="13"/>
    </row>
    <row r="53" spans="1:16" s="18" customFormat="1" ht="43.5" thickBot="1">
      <c r="A53" s="10">
        <v>40</v>
      </c>
      <c r="B53" s="66" t="s">
        <v>145</v>
      </c>
      <c r="C53" s="28" t="s">
        <v>141</v>
      </c>
      <c r="D53" s="70" t="s">
        <v>142</v>
      </c>
      <c r="E53" s="51" t="s">
        <v>140</v>
      </c>
      <c r="F53" s="51">
        <v>40</v>
      </c>
      <c r="G53" s="13"/>
      <c r="H53" s="13"/>
      <c r="I53" s="13"/>
      <c r="J53" s="13"/>
      <c r="K53" s="13"/>
      <c r="L53" s="13"/>
      <c r="M53" s="13">
        <v>2.83</v>
      </c>
      <c r="N53" s="13"/>
      <c r="O53" s="13"/>
      <c r="P53" s="13"/>
    </row>
    <row r="54" spans="1:16" s="18" customFormat="1" ht="32.25" thickBot="1">
      <c r="A54" s="10">
        <v>41</v>
      </c>
      <c r="B54" s="65" t="s">
        <v>48</v>
      </c>
      <c r="C54" s="11" t="s">
        <v>49</v>
      </c>
      <c r="D54" s="12" t="s">
        <v>50</v>
      </c>
      <c r="E54" s="51" t="s">
        <v>51</v>
      </c>
      <c r="F54" s="51">
        <v>5</v>
      </c>
      <c r="G54" s="14"/>
      <c r="H54" s="14"/>
      <c r="I54" s="14"/>
      <c r="J54" s="14"/>
      <c r="K54" s="14"/>
      <c r="L54" s="14"/>
      <c r="M54" s="14"/>
      <c r="N54" s="14"/>
      <c r="O54" s="14">
        <v>2</v>
      </c>
      <c r="P54" s="14"/>
    </row>
    <row r="55" spans="1:16" s="18" customFormat="1" ht="32.25" thickBot="1">
      <c r="A55" s="10">
        <v>42</v>
      </c>
      <c r="B55" s="65" t="s">
        <v>48</v>
      </c>
      <c r="C55" s="11" t="s">
        <v>49</v>
      </c>
      <c r="D55" s="12" t="s">
        <v>114</v>
      </c>
      <c r="E55" s="71" t="s">
        <v>161</v>
      </c>
      <c r="F55" s="51">
        <v>30</v>
      </c>
      <c r="G55" s="14"/>
      <c r="H55" s="14"/>
      <c r="I55" s="14"/>
      <c r="J55" s="14"/>
      <c r="K55" s="14"/>
      <c r="L55" s="14"/>
      <c r="M55" s="14"/>
      <c r="N55" s="14"/>
      <c r="O55" s="14">
        <v>1.5</v>
      </c>
      <c r="P55" s="14"/>
    </row>
    <row r="56" spans="1:16" s="18" customFormat="1" ht="32.25" thickBot="1">
      <c r="A56" s="10">
        <v>43</v>
      </c>
      <c r="B56" s="72" t="s">
        <v>48</v>
      </c>
      <c r="C56" s="11" t="s">
        <v>52</v>
      </c>
      <c r="D56" s="12" t="s">
        <v>53</v>
      </c>
      <c r="E56" s="71" t="s">
        <v>161</v>
      </c>
      <c r="F56" s="51">
        <v>40</v>
      </c>
      <c r="G56" s="14"/>
      <c r="H56" s="14"/>
      <c r="I56" s="14"/>
      <c r="J56" s="14"/>
      <c r="K56" s="14"/>
      <c r="L56" s="14">
        <v>0.4</v>
      </c>
      <c r="M56" s="14"/>
      <c r="N56" s="14"/>
      <c r="O56" s="14"/>
      <c r="P56" s="14"/>
    </row>
    <row r="57" spans="1:16" s="18" customFormat="1" ht="32.25" thickBot="1">
      <c r="A57" s="10">
        <v>44</v>
      </c>
      <c r="B57" s="72" t="s">
        <v>48</v>
      </c>
      <c r="C57" s="11" t="s">
        <v>54</v>
      </c>
      <c r="D57" s="12" t="s">
        <v>53</v>
      </c>
      <c r="E57" s="51" t="s">
        <v>51</v>
      </c>
      <c r="F57" s="51">
        <v>5</v>
      </c>
      <c r="G57" s="14"/>
      <c r="H57" s="14"/>
      <c r="I57" s="14"/>
      <c r="J57" s="14"/>
      <c r="K57" s="14"/>
      <c r="L57" s="14">
        <v>0.1</v>
      </c>
      <c r="M57" s="14"/>
      <c r="N57" s="14"/>
      <c r="O57" s="14"/>
      <c r="P57" s="14"/>
    </row>
    <row r="58" spans="1:16" s="18" customFormat="1" ht="32.25" thickBot="1">
      <c r="A58" s="10">
        <v>45</v>
      </c>
      <c r="B58" s="72" t="s">
        <v>48</v>
      </c>
      <c r="C58" s="11" t="s">
        <v>55</v>
      </c>
      <c r="D58" s="12" t="s">
        <v>56</v>
      </c>
      <c r="E58" s="51" t="s">
        <v>51</v>
      </c>
      <c r="F58" s="51">
        <v>10</v>
      </c>
      <c r="G58" s="14"/>
      <c r="H58" s="14"/>
      <c r="I58" s="14"/>
      <c r="J58" s="14"/>
      <c r="K58" s="14"/>
      <c r="L58" s="14"/>
      <c r="M58" s="14"/>
      <c r="N58" s="14"/>
      <c r="O58" s="14"/>
      <c r="P58" s="14">
        <v>1.48</v>
      </c>
    </row>
    <row r="59" spans="1:16" s="18" customFormat="1" ht="36.75" thickBot="1">
      <c r="A59" s="10">
        <v>46</v>
      </c>
      <c r="B59" s="72" t="s">
        <v>57</v>
      </c>
      <c r="C59" s="73" t="s">
        <v>58</v>
      </c>
      <c r="D59" s="12" t="s">
        <v>171</v>
      </c>
      <c r="E59" s="71" t="s">
        <v>162</v>
      </c>
      <c r="F59" s="51">
        <v>30</v>
      </c>
      <c r="G59" s="74"/>
      <c r="H59" s="74"/>
      <c r="I59" s="74"/>
      <c r="J59" s="74"/>
      <c r="K59" s="74"/>
      <c r="L59" s="74"/>
      <c r="M59" s="74">
        <v>1.35</v>
      </c>
      <c r="N59" s="74">
        <v>0.24</v>
      </c>
      <c r="O59" s="74">
        <v>0.61</v>
      </c>
      <c r="P59" s="74">
        <v>1.04</v>
      </c>
    </row>
    <row r="60" spans="1:16" s="18" customFormat="1" ht="32.25" thickBot="1">
      <c r="A60" s="10">
        <v>47</v>
      </c>
      <c r="B60" s="75" t="s">
        <v>59</v>
      </c>
      <c r="C60" s="46" t="s">
        <v>60</v>
      </c>
      <c r="D60" s="12" t="s">
        <v>133</v>
      </c>
      <c r="E60" s="45" t="s">
        <v>163</v>
      </c>
      <c r="F60" s="45">
        <v>5</v>
      </c>
      <c r="G60" s="13"/>
      <c r="H60" s="13"/>
      <c r="I60" s="13"/>
      <c r="J60" s="13"/>
      <c r="K60" s="13"/>
      <c r="L60" s="13"/>
      <c r="M60" s="13"/>
      <c r="N60" s="13">
        <v>1.3</v>
      </c>
      <c r="O60" s="13"/>
      <c r="P60" s="13"/>
    </row>
    <row r="61" spans="1:16" s="18" customFormat="1" ht="32.25" thickBot="1">
      <c r="A61" s="10">
        <v>48</v>
      </c>
      <c r="B61" s="66" t="s">
        <v>61</v>
      </c>
      <c r="C61" s="11" t="s">
        <v>62</v>
      </c>
      <c r="D61" s="12" t="s">
        <v>116</v>
      </c>
      <c r="E61" s="45" t="s">
        <v>140</v>
      </c>
      <c r="F61" s="51">
        <v>20</v>
      </c>
      <c r="G61" s="14"/>
      <c r="H61" s="14"/>
      <c r="I61" s="14"/>
      <c r="J61" s="14"/>
      <c r="K61" s="14"/>
      <c r="L61" s="14"/>
      <c r="M61" s="14"/>
      <c r="N61" s="14"/>
      <c r="O61" s="14">
        <v>1</v>
      </c>
      <c r="P61" s="14"/>
    </row>
    <row r="62" spans="1:16" s="18" customFormat="1" ht="19.5" thickBot="1">
      <c r="A62" s="10">
        <v>49</v>
      </c>
      <c r="B62" s="98" t="s">
        <v>136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100"/>
    </row>
    <row r="63" spans="1:16" s="18" customFormat="1" ht="32.25" thickBot="1">
      <c r="A63" s="10">
        <v>50</v>
      </c>
      <c r="B63" s="15" t="s">
        <v>98</v>
      </c>
      <c r="C63" s="37" t="s">
        <v>99</v>
      </c>
      <c r="D63" s="76" t="s">
        <v>100</v>
      </c>
      <c r="E63" s="45" t="s">
        <v>140</v>
      </c>
      <c r="F63" s="45">
        <v>5</v>
      </c>
      <c r="G63" s="45"/>
      <c r="H63" s="45"/>
      <c r="I63" s="45"/>
      <c r="J63" s="45">
        <v>0</v>
      </c>
      <c r="K63" s="45"/>
      <c r="L63" s="45"/>
      <c r="M63" s="45"/>
      <c r="N63" s="17"/>
      <c r="O63" s="13"/>
      <c r="P63" s="13"/>
    </row>
    <row r="64" spans="1:16" s="18" customFormat="1" ht="32.25" thickBot="1">
      <c r="A64" s="10">
        <v>51</v>
      </c>
      <c r="B64" s="15" t="s">
        <v>98</v>
      </c>
      <c r="C64" s="37" t="s">
        <v>99</v>
      </c>
      <c r="D64" s="76" t="s">
        <v>100</v>
      </c>
      <c r="E64" s="45" t="s">
        <v>140</v>
      </c>
      <c r="F64" s="44">
        <v>5</v>
      </c>
      <c r="G64" s="43"/>
      <c r="H64" s="44"/>
      <c r="I64" s="43"/>
      <c r="J64" s="44"/>
      <c r="K64" s="43"/>
      <c r="L64" s="44"/>
      <c r="M64" s="43"/>
      <c r="N64" s="77"/>
      <c r="O64" s="31">
        <v>10</v>
      </c>
      <c r="P64" s="29"/>
    </row>
    <row r="65" spans="1:16" s="18" customFormat="1" ht="34.5" customHeight="1" thickBot="1">
      <c r="A65" s="10">
        <v>52</v>
      </c>
      <c r="B65" s="15" t="s">
        <v>98</v>
      </c>
      <c r="C65" s="37" t="s">
        <v>99</v>
      </c>
      <c r="D65" s="76" t="s">
        <v>100</v>
      </c>
      <c r="E65" s="45" t="s">
        <v>140</v>
      </c>
      <c r="F65" s="45">
        <v>20</v>
      </c>
      <c r="G65" s="43"/>
      <c r="H65" s="44"/>
      <c r="I65" s="43"/>
      <c r="J65" s="44"/>
      <c r="K65" s="43"/>
      <c r="L65" s="44"/>
      <c r="M65" s="43"/>
      <c r="N65" s="77"/>
      <c r="O65" s="31">
        <v>16.399999999999999</v>
      </c>
      <c r="P65" s="29"/>
    </row>
    <row r="66" spans="1:16" s="18" customFormat="1" ht="16.5" hidden="1" customHeight="1" thickBot="1">
      <c r="A66" s="10"/>
      <c r="B66" s="78"/>
      <c r="C66" s="79"/>
      <c r="D66" s="80"/>
      <c r="E66" s="80"/>
      <c r="F66" s="80" t="s">
        <v>103</v>
      </c>
      <c r="G66" s="81">
        <f t="shared" ref="G66:P66" si="0">G23+G24+G33+G34+G35+G36+G38+G40+G42+G54+G57+G60+G63+G64</f>
        <v>14</v>
      </c>
      <c r="H66" s="81">
        <f t="shared" si="0"/>
        <v>0</v>
      </c>
      <c r="I66" s="81">
        <f t="shared" si="0"/>
        <v>34.33</v>
      </c>
      <c r="J66" s="81">
        <f t="shared" si="0"/>
        <v>0.01</v>
      </c>
      <c r="K66" s="81">
        <f t="shared" si="0"/>
        <v>2.97</v>
      </c>
      <c r="L66" s="81">
        <f t="shared" si="0"/>
        <v>0.1</v>
      </c>
      <c r="M66" s="81">
        <f t="shared" si="0"/>
        <v>0</v>
      </c>
      <c r="N66" s="81">
        <f t="shared" si="0"/>
        <v>1.3</v>
      </c>
      <c r="O66" s="81">
        <f t="shared" si="0"/>
        <v>12</v>
      </c>
      <c r="P66" s="81">
        <f t="shared" si="0"/>
        <v>19.5</v>
      </c>
    </row>
    <row r="67" spans="1:16" s="18" customFormat="1" ht="15" customHeight="1" thickBot="1">
      <c r="A67" s="105" t="s">
        <v>104</v>
      </c>
      <c r="B67" s="106"/>
      <c r="C67" s="106"/>
      <c r="D67" s="106"/>
      <c r="E67" s="107"/>
      <c r="F67" s="11" t="s">
        <v>103</v>
      </c>
      <c r="G67" s="81">
        <f>G23+G24+G33+G34+G35+G36+G40+G42+G54+G57+G60+G63+G64+G38</f>
        <v>14</v>
      </c>
      <c r="H67" s="81">
        <f>G67+H66</f>
        <v>14</v>
      </c>
      <c r="I67" s="81">
        <f t="shared" ref="I67:P67" si="1">H67+I66</f>
        <v>48.33</v>
      </c>
      <c r="J67" s="81">
        <f t="shared" si="1"/>
        <v>48.339999999999996</v>
      </c>
      <c r="K67" s="81">
        <f t="shared" si="1"/>
        <v>51.309999999999995</v>
      </c>
      <c r="L67" s="81">
        <f t="shared" si="1"/>
        <v>51.41</v>
      </c>
      <c r="M67" s="81">
        <f t="shared" si="1"/>
        <v>51.41</v>
      </c>
      <c r="N67" s="81">
        <f t="shared" si="1"/>
        <v>52.709999999999994</v>
      </c>
      <c r="O67" s="81">
        <f t="shared" si="1"/>
        <v>64.709999999999994</v>
      </c>
      <c r="P67" s="81">
        <f t="shared" si="1"/>
        <v>84.21</v>
      </c>
    </row>
    <row r="68" spans="1:16" s="18" customFormat="1" ht="15" hidden="1" customHeight="1" thickBot="1">
      <c r="A68" s="108"/>
      <c r="B68" s="109"/>
      <c r="C68" s="109"/>
      <c r="D68" s="109"/>
      <c r="E68" s="110"/>
      <c r="F68" s="11" t="s">
        <v>126</v>
      </c>
      <c r="G68" s="81">
        <f t="shared" ref="G68:P68" si="2">G14+G15+G16+G17+G20+G23+G24+G25+G26+G27+G28+G29+G30+G31+G33+G34+G35+G36+G38+G40+G42+G51+G54+G57+G58+G60+G61+G63+G64+G65</f>
        <v>14</v>
      </c>
      <c r="H68" s="81">
        <f t="shared" si="2"/>
        <v>0</v>
      </c>
      <c r="I68" s="81">
        <f t="shared" si="2"/>
        <v>44.73</v>
      </c>
      <c r="J68" s="81">
        <f t="shared" si="2"/>
        <v>10.39</v>
      </c>
      <c r="K68" s="81">
        <f t="shared" si="2"/>
        <v>10.469999999999999</v>
      </c>
      <c r="L68" s="81">
        <f t="shared" si="2"/>
        <v>0.1</v>
      </c>
      <c r="M68" s="81">
        <f t="shared" si="2"/>
        <v>1</v>
      </c>
      <c r="N68" s="81">
        <f t="shared" si="2"/>
        <v>3.25</v>
      </c>
      <c r="O68" s="81">
        <f t="shared" si="2"/>
        <v>29.4</v>
      </c>
      <c r="P68" s="81">
        <f t="shared" si="2"/>
        <v>38.089999999999996</v>
      </c>
    </row>
    <row r="69" spans="1:16" s="18" customFormat="1" ht="14.25" customHeight="1" thickBot="1">
      <c r="A69" s="108"/>
      <c r="B69" s="109"/>
      <c r="C69" s="109"/>
      <c r="D69" s="109"/>
      <c r="E69" s="110"/>
      <c r="F69" s="11" t="s">
        <v>126</v>
      </c>
      <c r="G69" s="81">
        <f>G14+G15+G16+G17+G20+G23+G24+G26+G27+G28+G29+G30+G31+G33+G34+G35+G36+G40+G42+G51+G54+G57+G60+G61+G63+G64+G65</f>
        <v>14</v>
      </c>
      <c r="H69" s="81">
        <f>G69+H68</f>
        <v>14</v>
      </c>
      <c r="I69" s="81">
        <f t="shared" ref="I69:P69" si="3">H69+I68</f>
        <v>58.73</v>
      </c>
      <c r="J69" s="81">
        <f t="shared" si="3"/>
        <v>69.12</v>
      </c>
      <c r="K69" s="81">
        <f t="shared" si="3"/>
        <v>79.59</v>
      </c>
      <c r="L69" s="81">
        <f t="shared" si="3"/>
        <v>79.69</v>
      </c>
      <c r="M69" s="81">
        <f t="shared" si="3"/>
        <v>80.69</v>
      </c>
      <c r="N69" s="81">
        <f t="shared" si="3"/>
        <v>83.94</v>
      </c>
      <c r="O69" s="81">
        <f t="shared" si="3"/>
        <v>113.34</v>
      </c>
      <c r="P69" s="81">
        <f t="shared" si="3"/>
        <v>151.43</v>
      </c>
    </row>
    <row r="70" spans="1:16" s="18" customFormat="1" ht="17.25" hidden="1" customHeight="1" thickBot="1">
      <c r="A70" s="108"/>
      <c r="B70" s="109"/>
      <c r="C70" s="109"/>
      <c r="D70" s="109"/>
      <c r="E70" s="110"/>
      <c r="F70" s="11" t="s">
        <v>167</v>
      </c>
      <c r="G70" s="81">
        <f t="shared" ref="G70:P70" si="4">G14+G15+G16+G17+G18+G19+G20+G21+G22+G23+G24+G25+G26+G27+G28+G29+G30+G31+G33+G34+G35+G36+G37+G38+G39+G40+G41+G42+G43+G44+G45+G46+G47+G48+G49+G50+G51+G52+G53+G54+G55+G56+G57+G58+G59+G60+G61+G63+G64+G65</f>
        <v>14</v>
      </c>
      <c r="H70" s="81">
        <f t="shared" si="4"/>
        <v>0</v>
      </c>
      <c r="I70" s="81">
        <f t="shared" si="4"/>
        <v>44.73</v>
      </c>
      <c r="J70" s="81">
        <f t="shared" si="4"/>
        <v>11.31</v>
      </c>
      <c r="K70" s="81">
        <f t="shared" si="4"/>
        <v>30.549999999999997</v>
      </c>
      <c r="L70" s="81">
        <f t="shared" si="4"/>
        <v>21.630000000000003</v>
      </c>
      <c r="M70" s="81">
        <f t="shared" si="4"/>
        <v>30.770000000000003</v>
      </c>
      <c r="N70" s="81">
        <f t="shared" si="4"/>
        <v>22.3</v>
      </c>
      <c r="O70" s="81">
        <f t="shared" si="4"/>
        <v>35.909999999999997</v>
      </c>
      <c r="P70" s="81">
        <f t="shared" si="4"/>
        <v>39.129999999999995</v>
      </c>
    </row>
    <row r="71" spans="1:16" s="18" customFormat="1" ht="16.5" customHeight="1" thickBot="1">
      <c r="A71" s="108"/>
      <c r="B71" s="109"/>
      <c r="C71" s="109"/>
      <c r="D71" s="109"/>
      <c r="E71" s="110"/>
      <c r="F71" s="11" t="s">
        <v>105</v>
      </c>
      <c r="G71" s="81">
        <f>G14+G15+G16+G17+G18+G19+G20+G21+G22+G23+G24+G26+G27+G28+G29+G30+G31+G33+G34+G35+G36+G37+G38+G39+G40+G42+G43+G44+G45+G46+G47+G48+G49+G50+G51+G52+G53+G54+G55+G56+G57+G58+G59+G60+G61+G63+G64+G65</f>
        <v>14</v>
      </c>
      <c r="H71" s="81">
        <f>H70+G71</f>
        <v>14</v>
      </c>
      <c r="I71" s="81">
        <f t="shared" ref="I71:P71" si="5">I70+H71</f>
        <v>58.73</v>
      </c>
      <c r="J71" s="81">
        <f t="shared" si="5"/>
        <v>70.039999999999992</v>
      </c>
      <c r="K71" s="81">
        <f t="shared" si="5"/>
        <v>100.58999999999999</v>
      </c>
      <c r="L71" s="81">
        <f t="shared" si="5"/>
        <v>122.22</v>
      </c>
      <c r="M71" s="81">
        <f t="shared" si="5"/>
        <v>152.99</v>
      </c>
      <c r="N71" s="81">
        <f t="shared" si="5"/>
        <v>175.29000000000002</v>
      </c>
      <c r="O71" s="81">
        <f t="shared" si="5"/>
        <v>211.20000000000002</v>
      </c>
      <c r="P71" s="81">
        <f t="shared" si="5"/>
        <v>250.33</v>
      </c>
    </row>
    <row r="72" spans="1:16" s="18" customFormat="1" ht="15.75" hidden="1" customHeight="1" thickBot="1">
      <c r="A72" s="108"/>
      <c r="B72" s="109"/>
      <c r="C72" s="109"/>
      <c r="D72" s="109"/>
      <c r="E72" s="110"/>
      <c r="F72" s="11" t="s">
        <v>106</v>
      </c>
      <c r="G72" s="81">
        <f>G40+G42</f>
        <v>0</v>
      </c>
      <c r="H72" s="81">
        <f t="shared" ref="H72:P72" si="6">H40+H42</f>
        <v>0</v>
      </c>
      <c r="I72" s="81">
        <f t="shared" si="6"/>
        <v>0</v>
      </c>
      <c r="J72" s="81">
        <f t="shared" si="6"/>
        <v>0</v>
      </c>
      <c r="K72" s="81">
        <f t="shared" si="6"/>
        <v>2.97</v>
      </c>
      <c r="L72" s="81">
        <f t="shared" si="6"/>
        <v>0</v>
      </c>
      <c r="M72" s="81">
        <f t="shared" si="6"/>
        <v>0</v>
      </c>
      <c r="N72" s="81">
        <f t="shared" si="6"/>
        <v>0</v>
      </c>
      <c r="O72" s="81">
        <f t="shared" si="6"/>
        <v>0</v>
      </c>
      <c r="P72" s="81">
        <f t="shared" si="6"/>
        <v>0</v>
      </c>
    </row>
    <row r="73" spans="1:16" s="18" customFormat="1" ht="15" customHeight="1" thickBot="1">
      <c r="A73" s="108"/>
      <c r="B73" s="109"/>
      <c r="C73" s="109"/>
      <c r="D73" s="109"/>
      <c r="E73" s="110"/>
      <c r="F73" s="11" t="s">
        <v>106</v>
      </c>
      <c r="G73" s="81">
        <f>G40+G42</f>
        <v>0</v>
      </c>
      <c r="H73" s="81">
        <f>H72+G73</f>
        <v>0</v>
      </c>
      <c r="I73" s="81">
        <f t="shared" ref="I73:P73" si="7">I72+H73</f>
        <v>0</v>
      </c>
      <c r="J73" s="81">
        <f t="shared" si="7"/>
        <v>0</v>
      </c>
      <c r="K73" s="81">
        <f t="shared" si="7"/>
        <v>2.97</v>
      </c>
      <c r="L73" s="81">
        <f t="shared" si="7"/>
        <v>2.97</v>
      </c>
      <c r="M73" s="81">
        <f t="shared" si="7"/>
        <v>2.97</v>
      </c>
      <c r="N73" s="81">
        <f t="shared" si="7"/>
        <v>2.97</v>
      </c>
      <c r="O73" s="81">
        <f t="shared" si="7"/>
        <v>2.97</v>
      </c>
      <c r="P73" s="81">
        <f t="shared" si="7"/>
        <v>2.97</v>
      </c>
    </row>
    <row r="74" spans="1:16" s="18" customFormat="1" ht="15.75" hidden="1" customHeight="1" thickBot="1">
      <c r="A74" s="10"/>
      <c r="B74" s="111" t="s">
        <v>107</v>
      </c>
      <c r="C74" s="112"/>
      <c r="D74" s="112"/>
      <c r="E74" s="113"/>
      <c r="F74" s="82" t="s">
        <v>103</v>
      </c>
      <c r="G74" s="13">
        <f>G33+G34+G35+G36+G38+G40+G42+G54+G57+G60</f>
        <v>14</v>
      </c>
      <c r="H74" s="13">
        <f t="shared" ref="H74:P74" si="8">H33+H34+H35+H36+H38+H40+H42+H54+H57+H60</f>
        <v>0</v>
      </c>
      <c r="I74" s="13">
        <f t="shared" si="8"/>
        <v>20.329999999999998</v>
      </c>
      <c r="J74" s="13">
        <f t="shared" si="8"/>
        <v>0.01</v>
      </c>
      <c r="K74" s="13">
        <f t="shared" si="8"/>
        <v>2.97</v>
      </c>
      <c r="L74" s="13">
        <f t="shared" si="8"/>
        <v>0.1</v>
      </c>
      <c r="M74" s="13">
        <f t="shared" si="8"/>
        <v>0</v>
      </c>
      <c r="N74" s="13">
        <f t="shared" si="8"/>
        <v>1.3</v>
      </c>
      <c r="O74" s="13">
        <f t="shared" si="8"/>
        <v>2</v>
      </c>
      <c r="P74" s="13">
        <f t="shared" si="8"/>
        <v>0</v>
      </c>
    </row>
    <row r="75" spans="1:16" s="18" customFormat="1" ht="15.75" customHeight="1" thickBot="1">
      <c r="A75" s="114" t="s">
        <v>130</v>
      </c>
      <c r="B75" s="106"/>
      <c r="C75" s="106"/>
      <c r="D75" s="106"/>
      <c r="E75" s="107"/>
      <c r="F75" s="82" t="s">
        <v>103</v>
      </c>
      <c r="G75" s="13">
        <f>G74</f>
        <v>14</v>
      </c>
      <c r="H75" s="13">
        <f>H74+G75</f>
        <v>14</v>
      </c>
      <c r="I75" s="13">
        <f t="shared" ref="I75:P75" si="9">I74+H75</f>
        <v>34.33</v>
      </c>
      <c r="J75" s="13">
        <f t="shared" si="9"/>
        <v>34.339999999999996</v>
      </c>
      <c r="K75" s="13">
        <f t="shared" si="9"/>
        <v>37.309999999999995</v>
      </c>
      <c r="L75" s="13">
        <f t="shared" si="9"/>
        <v>37.409999999999997</v>
      </c>
      <c r="M75" s="13">
        <f t="shared" si="9"/>
        <v>37.409999999999997</v>
      </c>
      <c r="N75" s="13">
        <f t="shared" si="9"/>
        <v>38.709999999999994</v>
      </c>
      <c r="O75" s="13">
        <f t="shared" si="9"/>
        <v>40.709999999999994</v>
      </c>
      <c r="P75" s="13">
        <f t="shared" si="9"/>
        <v>40.709999999999994</v>
      </c>
    </row>
    <row r="76" spans="1:16" s="18" customFormat="1" ht="16.5" hidden="1" customHeight="1" thickBot="1">
      <c r="A76" s="108"/>
      <c r="B76" s="109"/>
      <c r="C76" s="109"/>
      <c r="D76" s="109"/>
      <c r="E76" s="110"/>
      <c r="F76" s="82" t="s">
        <v>126</v>
      </c>
      <c r="G76" s="13">
        <f>G33+G34+G35+G36+G38+G40+G42+G51+G54+G57+G58+G60+G61</f>
        <v>14</v>
      </c>
      <c r="H76" s="13">
        <f t="shared" ref="H76:P76" si="10">H33+H34+H35+H36+H38+H40+H42+H51+H54+H57+H58+H60+H61</f>
        <v>0</v>
      </c>
      <c r="I76" s="13">
        <f t="shared" si="10"/>
        <v>20.329999999999998</v>
      </c>
      <c r="J76" s="13">
        <f t="shared" si="10"/>
        <v>0.01</v>
      </c>
      <c r="K76" s="13">
        <f t="shared" si="10"/>
        <v>2.97</v>
      </c>
      <c r="L76" s="13">
        <f t="shared" si="10"/>
        <v>0.1</v>
      </c>
      <c r="M76" s="13">
        <f t="shared" si="10"/>
        <v>0</v>
      </c>
      <c r="N76" s="13">
        <f t="shared" si="10"/>
        <v>3.25</v>
      </c>
      <c r="O76" s="13">
        <f t="shared" si="10"/>
        <v>3</v>
      </c>
      <c r="P76" s="13">
        <f t="shared" si="10"/>
        <v>1.48</v>
      </c>
    </row>
    <row r="77" spans="1:16" s="18" customFormat="1" ht="15" customHeight="1" thickBot="1">
      <c r="A77" s="108"/>
      <c r="B77" s="109"/>
      <c r="C77" s="109"/>
      <c r="D77" s="109"/>
      <c r="E77" s="110"/>
      <c r="F77" s="82" t="s">
        <v>126</v>
      </c>
      <c r="G77" s="13">
        <f>G76</f>
        <v>14</v>
      </c>
      <c r="H77" s="13">
        <f>G77+H76</f>
        <v>14</v>
      </c>
      <c r="I77" s="13">
        <f t="shared" ref="I77:P77" si="11">H77+I76</f>
        <v>34.33</v>
      </c>
      <c r="J77" s="13">
        <f t="shared" si="11"/>
        <v>34.339999999999996</v>
      </c>
      <c r="K77" s="13">
        <f t="shared" si="11"/>
        <v>37.309999999999995</v>
      </c>
      <c r="L77" s="13">
        <f t="shared" si="11"/>
        <v>37.409999999999997</v>
      </c>
      <c r="M77" s="13">
        <f t="shared" si="11"/>
        <v>37.409999999999997</v>
      </c>
      <c r="N77" s="13">
        <f t="shared" si="11"/>
        <v>40.659999999999997</v>
      </c>
      <c r="O77" s="13">
        <f t="shared" si="11"/>
        <v>43.66</v>
      </c>
      <c r="P77" s="13">
        <f t="shared" si="11"/>
        <v>45.139999999999993</v>
      </c>
    </row>
    <row r="78" spans="1:16" s="18" customFormat="1" ht="15" hidden="1" customHeight="1" thickBot="1">
      <c r="A78" s="108"/>
      <c r="B78" s="109"/>
      <c r="C78" s="109"/>
      <c r="D78" s="109"/>
      <c r="E78" s="110"/>
      <c r="F78" s="82" t="s">
        <v>108</v>
      </c>
      <c r="G78" s="13">
        <f>SUM(G33:G61)</f>
        <v>14</v>
      </c>
      <c r="H78" s="13">
        <f t="shared" ref="H78:P78" si="12">SUM(H33:H61)</f>
        <v>0</v>
      </c>
      <c r="I78" s="13">
        <f t="shared" si="12"/>
        <v>20.329999999999998</v>
      </c>
      <c r="J78" s="13">
        <f t="shared" si="12"/>
        <v>0.01</v>
      </c>
      <c r="K78" s="13">
        <f t="shared" si="12"/>
        <v>2.97</v>
      </c>
      <c r="L78" s="13">
        <f t="shared" si="12"/>
        <v>0.5</v>
      </c>
      <c r="M78" s="13">
        <f t="shared" si="12"/>
        <v>17.670000000000002</v>
      </c>
      <c r="N78" s="13">
        <f t="shared" si="12"/>
        <v>15.4</v>
      </c>
      <c r="O78" s="13">
        <f t="shared" si="12"/>
        <v>7.5100000000000007</v>
      </c>
      <c r="P78" s="13">
        <f t="shared" si="12"/>
        <v>2.52</v>
      </c>
    </row>
    <row r="79" spans="1:16" s="18" customFormat="1" ht="15" customHeight="1" thickBot="1">
      <c r="A79" s="108"/>
      <c r="B79" s="109"/>
      <c r="C79" s="109"/>
      <c r="D79" s="109"/>
      <c r="E79" s="110"/>
      <c r="F79" s="82" t="s">
        <v>108</v>
      </c>
      <c r="G79" s="13">
        <f>G78</f>
        <v>14</v>
      </c>
      <c r="H79" s="13">
        <f>G79+H78</f>
        <v>14</v>
      </c>
      <c r="I79" s="13">
        <f t="shared" ref="I79:P79" si="13">H79+I78</f>
        <v>34.33</v>
      </c>
      <c r="J79" s="13">
        <f t="shared" si="13"/>
        <v>34.339999999999996</v>
      </c>
      <c r="K79" s="13">
        <f t="shared" si="13"/>
        <v>37.309999999999995</v>
      </c>
      <c r="L79" s="13">
        <f t="shared" si="13"/>
        <v>37.809999999999995</v>
      </c>
      <c r="M79" s="13">
        <f t="shared" si="13"/>
        <v>55.48</v>
      </c>
      <c r="N79" s="13">
        <f t="shared" si="13"/>
        <v>70.88</v>
      </c>
      <c r="O79" s="13">
        <f t="shared" si="13"/>
        <v>78.39</v>
      </c>
      <c r="P79" s="13">
        <f t="shared" si="13"/>
        <v>80.91</v>
      </c>
    </row>
    <row r="80" spans="1:16" s="18" customFormat="1" ht="14.25" hidden="1" customHeight="1" thickBot="1">
      <c r="A80" s="108"/>
      <c r="B80" s="109"/>
      <c r="C80" s="109"/>
      <c r="D80" s="109"/>
      <c r="E80" s="110"/>
      <c r="F80" s="82" t="s">
        <v>106</v>
      </c>
      <c r="G80" s="13">
        <f>G40+G42</f>
        <v>0</v>
      </c>
      <c r="H80" s="13">
        <f t="shared" ref="H80:P80" si="14">H40+H42</f>
        <v>0</v>
      </c>
      <c r="I80" s="13">
        <f t="shared" si="14"/>
        <v>0</v>
      </c>
      <c r="J80" s="13">
        <f t="shared" si="14"/>
        <v>0</v>
      </c>
      <c r="K80" s="13">
        <f t="shared" si="14"/>
        <v>2.97</v>
      </c>
      <c r="L80" s="13">
        <f t="shared" si="14"/>
        <v>0</v>
      </c>
      <c r="M80" s="13">
        <f t="shared" si="14"/>
        <v>0</v>
      </c>
      <c r="N80" s="13">
        <f t="shared" si="14"/>
        <v>0</v>
      </c>
      <c r="O80" s="13">
        <f t="shared" si="14"/>
        <v>0</v>
      </c>
      <c r="P80" s="13">
        <f t="shared" si="14"/>
        <v>0</v>
      </c>
    </row>
    <row r="81" spans="1:16" s="18" customFormat="1" ht="15.75" customHeight="1" thickBot="1">
      <c r="A81" s="115"/>
      <c r="B81" s="116"/>
      <c r="C81" s="116"/>
      <c r="D81" s="116"/>
      <c r="E81" s="117"/>
      <c r="F81" s="82" t="s">
        <v>106</v>
      </c>
      <c r="G81" s="13">
        <f>G73</f>
        <v>0</v>
      </c>
      <c r="H81" s="13">
        <f t="shared" ref="H81:P81" si="15">H73</f>
        <v>0</v>
      </c>
      <c r="I81" s="13">
        <f t="shared" si="15"/>
        <v>0</v>
      </c>
      <c r="J81" s="13">
        <f t="shared" si="15"/>
        <v>0</v>
      </c>
      <c r="K81" s="13">
        <f t="shared" si="15"/>
        <v>2.97</v>
      </c>
      <c r="L81" s="13">
        <f t="shared" si="15"/>
        <v>2.97</v>
      </c>
      <c r="M81" s="13">
        <f t="shared" si="15"/>
        <v>2.97</v>
      </c>
      <c r="N81" s="13">
        <f t="shared" si="15"/>
        <v>2.97</v>
      </c>
      <c r="O81" s="13">
        <f t="shared" si="15"/>
        <v>2.97</v>
      </c>
      <c r="P81" s="13">
        <f t="shared" si="15"/>
        <v>2.97</v>
      </c>
    </row>
    <row r="82" spans="1:16" s="18" customFormat="1" ht="15" hidden="1" customHeight="1" thickBot="1">
      <c r="A82" s="10"/>
      <c r="B82" s="111" t="s">
        <v>109</v>
      </c>
      <c r="C82" s="112"/>
      <c r="D82" s="112"/>
      <c r="E82" s="113"/>
      <c r="F82" s="82" t="s">
        <v>103</v>
      </c>
      <c r="G82" s="13">
        <f>G63+G64</f>
        <v>0</v>
      </c>
      <c r="H82" s="13">
        <f t="shared" ref="H82:P82" si="16">H63+H64</f>
        <v>0</v>
      </c>
      <c r="I82" s="13">
        <f t="shared" si="16"/>
        <v>0</v>
      </c>
      <c r="J82" s="13">
        <f t="shared" si="16"/>
        <v>0</v>
      </c>
      <c r="K82" s="13">
        <f t="shared" si="16"/>
        <v>0</v>
      </c>
      <c r="L82" s="13">
        <f t="shared" si="16"/>
        <v>0</v>
      </c>
      <c r="M82" s="13">
        <f t="shared" si="16"/>
        <v>0</v>
      </c>
      <c r="N82" s="13">
        <f t="shared" si="16"/>
        <v>0</v>
      </c>
      <c r="O82" s="13">
        <f t="shared" si="16"/>
        <v>10</v>
      </c>
      <c r="P82" s="13">
        <f t="shared" si="16"/>
        <v>0</v>
      </c>
    </row>
    <row r="83" spans="1:16" s="18" customFormat="1" ht="15.75" customHeight="1" thickBot="1">
      <c r="A83" s="114" t="s">
        <v>129</v>
      </c>
      <c r="B83" s="106"/>
      <c r="C83" s="106"/>
      <c r="D83" s="106"/>
      <c r="E83" s="107"/>
      <c r="F83" s="82" t="s">
        <v>103</v>
      </c>
      <c r="G83" s="13">
        <f>G63+G64</f>
        <v>0</v>
      </c>
      <c r="H83" s="13">
        <f>G83+H82</f>
        <v>0</v>
      </c>
      <c r="I83" s="13">
        <f t="shared" ref="I83:P83" si="17">H83+I82</f>
        <v>0</v>
      </c>
      <c r="J83" s="13">
        <f t="shared" si="17"/>
        <v>0</v>
      </c>
      <c r="K83" s="13">
        <f t="shared" si="17"/>
        <v>0</v>
      </c>
      <c r="L83" s="13">
        <f t="shared" si="17"/>
        <v>0</v>
      </c>
      <c r="M83" s="13">
        <f t="shared" si="17"/>
        <v>0</v>
      </c>
      <c r="N83" s="13">
        <f t="shared" si="17"/>
        <v>0</v>
      </c>
      <c r="O83" s="13">
        <f t="shared" si="17"/>
        <v>10</v>
      </c>
      <c r="P83" s="13">
        <f t="shared" si="17"/>
        <v>10</v>
      </c>
    </row>
    <row r="84" spans="1:16" s="18" customFormat="1" ht="15.75" hidden="1" customHeight="1" thickBot="1">
      <c r="A84" s="108"/>
      <c r="B84" s="109"/>
      <c r="C84" s="109"/>
      <c r="D84" s="109"/>
      <c r="E84" s="110"/>
      <c r="F84" s="82" t="s">
        <v>126</v>
      </c>
      <c r="G84" s="13">
        <f>G63+G64+G65</f>
        <v>0</v>
      </c>
      <c r="H84" s="13">
        <f t="shared" ref="H84:P84" si="18">H63+H64+H65</f>
        <v>0</v>
      </c>
      <c r="I84" s="13">
        <f t="shared" si="18"/>
        <v>0</v>
      </c>
      <c r="J84" s="13">
        <f t="shared" si="18"/>
        <v>0</v>
      </c>
      <c r="K84" s="13">
        <f t="shared" si="18"/>
        <v>0</v>
      </c>
      <c r="L84" s="13">
        <f t="shared" si="18"/>
        <v>0</v>
      </c>
      <c r="M84" s="13">
        <f t="shared" si="18"/>
        <v>0</v>
      </c>
      <c r="N84" s="13">
        <f t="shared" si="18"/>
        <v>0</v>
      </c>
      <c r="O84" s="13">
        <f t="shared" si="18"/>
        <v>26.4</v>
      </c>
      <c r="P84" s="13">
        <f t="shared" si="18"/>
        <v>0</v>
      </c>
    </row>
    <row r="85" spans="1:16" s="18" customFormat="1" ht="16.5" thickBot="1">
      <c r="A85" s="108"/>
      <c r="B85" s="109"/>
      <c r="C85" s="109"/>
      <c r="D85" s="109"/>
      <c r="E85" s="110"/>
      <c r="F85" s="82" t="s">
        <v>126</v>
      </c>
      <c r="G85" s="13">
        <f>G63+G64+G65</f>
        <v>0</v>
      </c>
      <c r="H85" s="13">
        <f>H84+G85</f>
        <v>0</v>
      </c>
      <c r="I85" s="13">
        <f t="shared" ref="I85:P85" si="19">I84+H85</f>
        <v>0</v>
      </c>
      <c r="J85" s="13">
        <f t="shared" si="19"/>
        <v>0</v>
      </c>
      <c r="K85" s="13">
        <f t="shared" si="19"/>
        <v>0</v>
      </c>
      <c r="L85" s="13">
        <f t="shared" si="19"/>
        <v>0</v>
      </c>
      <c r="M85" s="13">
        <f t="shared" si="19"/>
        <v>0</v>
      </c>
      <c r="N85" s="13">
        <f t="shared" si="19"/>
        <v>0</v>
      </c>
      <c r="O85" s="13">
        <f t="shared" si="19"/>
        <v>26.4</v>
      </c>
      <c r="P85" s="13">
        <f t="shared" si="19"/>
        <v>26.4</v>
      </c>
    </row>
    <row r="86" spans="1:16" s="18" customFormat="1" ht="16.5" thickBot="1">
      <c r="A86" s="108"/>
      <c r="B86" s="109"/>
      <c r="C86" s="109"/>
      <c r="D86" s="109"/>
      <c r="E86" s="110"/>
      <c r="F86" s="82" t="s">
        <v>108</v>
      </c>
      <c r="G86" s="13">
        <f>G63+G64+G65</f>
        <v>0</v>
      </c>
      <c r="H86" s="13">
        <f t="shared" ref="H86:P86" si="20">G86+H63+H64+H65</f>
        <v>0</v>
      </c>
      <c r="I86" s="13">
        <f t="shared" si="20"/>
        <v>0</v>
      </c>
      <c r="J86" s="13">
        <f t="shared" si="20"/>
        <v>0</v>
      </c>
      <c r="K86" s="13">
        <f t="shared" si="20"/>
        <v>0</v>
      </c>
      <c r="L86" s="13">
        <f t="shared" si="20"/>
        <v>0</v>
      </c>
      <c r="M86" s="13">
        <f t="shared" si="20"/>
        <v>0</v>
      </c>
      <c r="N86" s="13">
        <f t="shared" si="20"/>
        <v>0</v>
      </c>
      <c r="O86" s="13">
        <f t="shared" si="20"/>
        <v>26.4</v>
      </c>
      <c r="P86" s="13">
        <f t="shared" si="20"/>
        <v>26.4</v>
      </c>
    </row>
    <row r="87" spans="1:16" s="18" customFormat="1" ht="16.5" thickBot="1">
      <c r="A87" s="108"/>
      <c r="B87" s="109"/>
      <c r="C87" s="109"/>
      <c r="D87" s="109"/>
      <c r="E87" s="110"/>
      <c r="F87" s="82" t="s">
        <v>106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</row>
    <row r="88" spans="1:16" s="18" customFormat="1" ht="28.5" customHeight="1">
      <c r="A88" s="101" t="s">
        <v>127</v>
      </c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34"/>
    </row>
    <row r="89" spans="1:16" s="18" customFormat="1">
      <c r="A89" s="7"/>
      <c r="B89" s="21"/>
      <c r="C89" s="5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34"/>
    </row>
    <row r="90" spans="1:16" s="18" customFormat="1" ht="18.75">
      <c r="A90" s="104" t="s">
        <v>138</v>
      </c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</row>
    <row r="91" spans="1:16" s="18" customFormat="1">
      <c r="A91" s="7"/>
      <c r="B91" s="21"/>
      <c r="C91" s="5"/>
      <c r="D91" s="21"/>
      <c r="E91" s="21"/>
      <c r="F91" s="21"/>
      <c r="G91" s="22"/>
      <c r="H91" s="22"/>
      <c r="I91" s="22"/>
      <c r="J91" s="22"/>
      <c r="K91" s="22"/>
      <c r="L91" s="22"/>
      <c r="M91" s="22"/>
      <c r="N91" s="22"/>
      <c r="O91" s="22"/>
      <c r="P91" s="22"/>
    </row>
    <row r="92" spans="1:16" s="18" customFormat="1">
      <c r="A92" s="7"/>
      <c r="B92" s="21" t="s">
        <v>174</v>
      </c>
      <c r="C92" s="5"/>
      <c r="E92" s="21"/>
      <c r="F92" s="21"/>
      <c r="G92" s="22"/>
      <c r="H92" s="22"/>
      <c r="I92" s="22"/>
      <c r="J92" s="22"/>
      <c r="K92" s="22"/>
      <c r="L92" s="22"/>
      <c r="M92" s="22"/>
      <c r="N92" s="22"/>
      <c r="O92" s="22"/>
      <c r="P92" s="22"/>
    </row>
    <row r="93" spans="1:16" s="18" customFormat="1">
      <c r="A93" s="7"/>
      <c r="B93" s="21" t="s">
        <v>175</v>
      </c>
      <c r="C93" s="5"/>
      <c r="D93" s="21"/>
      <c r="E93" s="21"/>
      <c r="F93" s="21"/>
      <c r="G93" s="22"/>
      <c r="H93" s="22"/>
      <c r="I93" s="22"/>
      <c r="J93" s="22"/>
      <c r="K93" s="22"/>
      <c r="L93" s="22"/>
      <c r="M93" s="22"/>
      <c r="N93" s="22"/>
      <c r="O93" s="22"/>
      <c r="P93" s="22"/>
    </row>
    <row r="94" spans="1:16" s="18" customFormat="1">
      <c r="A94" s="7"/>
      <c r="B94" s="21"/>
      <c r="C94" s="5"/>
      <c r="D94" s="21"/>
      <c r="E94" s="21"/>
      <c r="F94" s="21"/>
      <c r="G94" s="22"/>
      <c r="H94" s="22"/>
      <c r="I94" s="22"/>
      <c r="J94" s="34"/>
      <c r="K94" s="22"/>
      <c r="L94" s="22"/>
      <c r="M94" s="22"/>
      <c r="N94" s="22"/>
      <c r="O94" s="22"/>
      <c r="P94" s="22"/>
    </row>
    <row r="95" spans="1:16" s="18" customFormat="1">
      <c r="A95" s="7"/>
      <c r="B95" s="21"/>
      <c r="C95" s="5"/>
      <c r="D95" s="21"/>
      <c r="E95" s="21"/>
      <c r="F95" s="21"/>
      <c r="G95" s="34"/>
      <c r="H95" s="34"/>
      <c r="I95" s="34"/>
      <c r="J95" s="34"/>
      <c r="K95" s="34"/>
      <c r="L95" s="34"/>
      <c r="M95" s="34"/>
      <c r="N95" s="34"/>
      <c r="O95" s="34"/>
      <c r="P95" s="34"/>
    </row>
    <row r="96" spans="1:16" s="18" customFormat="1">
      <c r="A96" s="7"/>
      <c r="B96" s="21"/>
      <c r="C96" s="5"/>
      <c r="D96" s="21"/>
      <c r="E96" s="21"/>
      <c r="F96" s="21"/>
      <c r="G96" s="22"/>
      <c r="H96" s="22"/>
      <c r="I96" s="22"/>
      <c r="J96" s="22"/>
      <c r="K96" s="22"/>
      <c r="L96" s="22"/>
      <c r="M96" s="22"/>
      <c r="N96" s="22"/>
      <c r="O96" s="22"/>
      <c r="P96" s="22"/>
    </row>
    <row r="97" spans="1:16" s="18" customFormat="1">
      <c r="A97" s="7"/>
      <c r="B97" s="21"/>
      <c r="C97" s="5"/>
      <c r="D97" s="21"/>
      <c r="E97" s="21"/>
      <c r="F97" s="21"/>
      <c r="G97" s="22"/>
      <c r="H97" s="22"/>
      <c r="I97" s="22"/>
      <c r="J97" s="22"/>
      <c r="K97" s="22"/>
      <c r="L97" s="22"/>
      <c r="M97" s="22"/>
      <c r="N97" s="22"/>
      <c r="O97" s="22"/>
      <c r="P97" s="22"/>
    </row>
    <row r="98" spans="1:16" s="18" customFormat="1" ht="20.25">
      <c r="A98" s="7"/>
      <c r="B98" s="21"/>
      <c r="C98" s="5"/>
      <c r="D98" s="21"/>
      <c r="E98" s="21"/>
      <c r="F98" s="21"/>
      <c r="G98" s="49"/>
      <c r="H98" s="49"/>
      <c r="I98" s="49"/>
      <c r="J98" s="49"/>
      <c r="K98" s="49"/>
      <c r="L98" s="49"/>
      <c r="M98" s="49"/>
      <c r="N98" s="49"/>
      <c r="O98" s="49"/>
      <c r="P98" s="49"/>
    </row>
    <row r="99" spans="1:16" s="18" customFormat="1">
      <c r="A99" s="7"/>
      <c r="B99" s="21"/>
      <c r="C99" s="5"/>
      <c r="D99" s="21"/>
      <c r="E99" s="21"/>
      <c r="F99" s="21"/>
      <c r="G99" s="22"/>
      <c r="H99" s="22"/>
      <c r="I99" s="22"/>
      <c r="J99" s="22"/>
      <c r="K99" s="22"/>
      <c r="L99" s="22"/>
      <c r="M99" s="22"/>
      <c r="N99" s="22"/>
      <c r="O99" s="22"/>
      <c r="P99" s="22"/>
    </row>
    <row r="100" spans="1:16" s="18" customFormat="1">
      <c r="A100" s="7"/>
      <c r="B100" s="21"/>
      <c r="C100" s="5"/>
      <c r="D100" s="21"/>
      <c r="E100" s="21"/>
      <c r="F100" s="21"/>
      <c r="G100" s="22"/>
      <c r="H100" s="22"/>
      <c r="I100" s="22"/>
      <c r="J100" s="22"/>
      <c r="K100" s="22"/>
      <c r="L100" s="22"/>
      <c r="M100" s="22"/>
      <c r="N100" s="22"/>
      <c r="O100" s="22"/>
      <c r="P100" s="22"/>
    </row>
    <row r="101" spans="1:16" s="18" customFormat="1">
      <c r="A101" s="7"/>
      <c r="B101" s="21"/>
      <c r="C101" s="5"/>
      <c r="D101" s="21"/>
      <c r="E101" s="21"/>
      <c r="F101" s="21"/>
      <c r="G101" s="22"/>
      <c r="H101" s="22"/>
      <c r="I101" s="22"/>
      <c r="J101" s="22"/>
      <c r="K101" s="22"/>
      <c r="L101" s="22"/>
      <c r="M101" s="22"/>
      <c r="N101" s="22"/>
      <c r="O101" s="22"/>
      <c r="P101" s="22"/>
    </row>
    <row r="102" spans="1:16" s="18" customFormat="1">
      <c r="A102" s="7"/>
      <c r="B102" s="21"/>
      <c r="C102" s="5"/>
      <c r="D102" s="21"/>
      <c r="E102" s="21"/>
      <c r="F102" s="21"/>
      <c r="G102" s="22"/>
      <c r="H102" s="22"/>
      <c r="I102" s="22"/>
      <c r="J102" s="22"/>
      <c r="K102" s="22"/>
      <c r="L102" s="22"/>
      <c r="M102" s="22"/>
      <c r="N102" s="22"/>
      <c r="O102" s="22"/>
      <c r="P102" s="22"/>
    </row>
    <row r="103" spans="1:16" s="18" customFormat="1">
      <c r="A103" s="7"/>
      <c r="B103" s="21"/>
      <c r="C103" s="5"/>
      <c r="D103" s="21"/>
      <c r="E103" s="21"/>
      <c r="F103" s="21"/>
      <c r="G103" s="22"/>
      <c r="H103" s="22"/>
      <c r="I103" s="22"/>
      <c r="J103" s="22"/>
      <c r="K103" s="22"/>
      <c r="L103" s="22"/>
      <c r="M103" s="22"/>
      <c r="N103" s="22"/>
      <c r="O103" s="22"/>
      <c r="P103" s="22"/>
    </row>
    <row r="104" spans="1:16" s="18" customFormat="1">
      <c r="A104" s="7"/>
      <c r="B104" s="21"/>
      <c r="C104" s="5"/>
      <c r="D104" s="21"/>
      <c r="E104" s="21"/>
      <c r="F104" s="21"/>
      <c r="G104" s="22"/>
      <c r="H104" s="22"/>
      <c r="I104" s="22"/>
      <c r="J104" s="22"/>
      <c r="K104" s="22"/>
      <c r="L104" s="22"/>
      <c r="M104" s="22"/>
      <c r="N104" s="22"/>
      <c r="O104" s="22"/>
      <c r="P104" s="22"/>
    </row>
    <row r="105" spans="1:16" s="18" customFormat="1">
      <c r="A105" s="7"/>
      <c r="B105" s="21"/>
      <c r="C105" s="5"/>
      <c r="D105" s="21"/>
      <c r="E105" s="21"/>
      <c r="F105" s="21"/>
      <c r="G105" s="22"/>
      <c r="H105" s="22"/>
      <c r="I105" s="22"/>
      <c r="J105" s="22"/>
      <c r="K105" s="22"/>
      <c r="L105" s="22"/>
      <c r="M105" s="22"/>
      <c r="N105" s="22"/>
      <c r="O105" s="22"/>
      <c r="P105" s="22"/>
    </row>
    <row r="106" spans="1:16" s="18" customFormat="1">
      <c r="A106" s="7"/>
      <c r="B106" s="21"/>
      <c r="C106" s="5"/>
      <c r="D106" s="21"/>
      <c r="E106" s="21"/>
      <c r="F106" s="21"/>
      <c r="G106" s="22"/>
      <c r="H106" s="22"/>
      <c r="I106" s="22"/>
      <c r="J106" s="22"/>
      <c r="K106" s="22"/>
      <c r="L106" s="22"/>
      <c r="M106" s="22"/>
      <c r="N106" s="22"/>
      <c r="O106" s="22"/>
      <c r="P106" s="22"/>
    </row>
    <row r="107" spans="1:16" s="18" customFormat="1">
      <c r="A107" s="7"/>
      <c r="B107" s="21"/>
      <c r="C107" s="5"/>
      <c r="D107" s="21"/>
      <c r="E107" s="21"/>
      <c r="F107" s="21"/>
      <c r="G107" s="22"/>
      <c r="H107" s="22"/>
      <c r="I107" s="22"/>
      <c r="J107" s="22"/>
      <c r="K107" s="22"/>
      <c r="L107" s="22"/>
      <c r="M107" s="22"/>
      <c r="N107" s="22"/>
      <c r="O107" s="22"/>
      <c r="P107" s="22"/>
    </row>
    <row r="108" spans="1:16" s="18" customFormat="1">
      <c r="A108" s="7"/>
      <c r="B108" s="21"/>
      <c r="C108" s="5"/>
      <c r="D108" s="21"/>
      <c r="E108" s="21"/>
      <c r="F108" s="21"/>
      <c r="G108" s="22"/>
      <c r="H108" s="22"/>
      <c r="I108" s="22"/>
      <c r="J108" s="22"/>
      <c r="K108" s="22"/>
      <c r="L108" s="22"/>
      <c r="M108" s="22"/>
      <c r="N108" s="22"/>
      <c r="O108" s="22"/>
      <c r="P108" s="22"/>
    </row>
    <row r="109" spans="1:16" s="18" customFormat="1">
      <c r="A109" s="7"/>
      <c r="B109" s="21"/>
      <c r="C109" s="5"/>
      <c r="D109" s="21"/>
      <c r="E109" s="21"/>
      <c r="F109" s="21"/>
      <c r="G109" s="22"/>
      <c r="H109" s="22"/>
      <c r="I109" s="22"/>
      <c r="J109" s="22"/>
      <c r="K109" s="22"/>
      <c r="L109" s="22"/>
      <c r="M109" s="22"/>
      <c r="N109" s="22"/>
      <c r="O109" s="22"/>
      <c r="P109" s="22"/>
    </row>
    <row r="110" spans="1:16" s="18" customFormat="1">
      <c r="A110" s="7"/>
      <c r="B110" s="21"/>
      <c r="C110" s="5"/>
      <c r="D110" s="21"/>
      <c r="E110" s="21"/>
      <c r="F110" s="21"/>
      <c r="G110" s="22"/>
      <c r="H110" s="22"/>
      <c r="I110" s="22"/>
      <c r="J110" s="22"/>
      <c r="K110" s="22"/>
      <c r="L110" s="22"/>
      <c r="M110" s="22"/>
      <c r="N110" s="22"/>
      <c r="O110" s="22"/>
      <c r="P110" s="22"/>
    </row>
    <row r="111" spans="1:16" s="18" customFormat="1">
      <c r="A111" s="7"/>
      <c r="B111" s="21"/>
      <c r="C111" s="5"/>
      <c r="D111" s="21"/>
      <c r="E111" s="21"/>
      <c r="F111" s="21"/>
      <c r="G111" s="22"/>
      <c r="H111" s="22"/>
      <c r="I111" s="22"/>
      <c r="J111" s="22"/>
      <c r="K111" s="22"/>
      <c r="L111" s="22"/>
      <c r="M111" s="22"/>
      <c r="N111" s="22"/>
      <c r="O111" s="22"/>
      <c r="P111" s="22"/>
    </row>
    <row r="112" spans="1:16" s="18" customFormat="1">
      <c r="A112" s="7"/>
      <c r="B112" s="21"/>
      <c r="C112" s="5"/>
      <c r="D112" s="21"/>
      <c r="E112" s="21"/>
      <c r="F112" s="21"/>
      <c r="G112" s="22"/>
      <c r="H112" s="22"/>
      <c r="I112" s="22"/>
      <c r="J112" s="22"/>
      <c r="K112" s="22"/>
      <c r="L112" s="22"/>
      <c r="M112" s="22"/>
      <c r="N112" s="22"/>
      <c r="O112" s="22"/>
      <c r="P112" s="22"/>
    </row>
    <row r="113" spans="1:16" s="18" customFormat="1">
      <c r="A113" s="7"/>
      <c r="B113" s="21"/>
      <c r="C113" s="5"/>
      <c r="D113" s="21"/>
      <c r="E113" s="21"/>
      <c r="F113" s="21"/>
      <c r="G113" s="22"/>
      <c r="H113" s="22"/>
      <c r="I113" s="22"/>
      <c r="J113" s="22"/>
      <c r="K113" s="22"/>
      <c r="L113" s="22"/>
      <c r="M113" s="22"/>
      <c r="N113" s="22"/>
      <c r="O113" s="22"/>
      <c r="P113" s="22"/>
    </row>
    <row r="114" spans="1:16" s="18" customFormat="1">
      <c r="A114" s="7"/>
      <c r="B114" s="21"/>
      <c r="C114" s="5"/>
      <c r="D114" s="21"/>
      <c r="E114" s="21"/>
      <c r="F114" s="21"/>
      <c r="G114" s="22"/>
      <c r="H114" s="22"/>
      <c r="I114" s="22"/>
      <c r="J114" s="22"/>
      <c r="K114" s="22"/>
      <c r="L114" s="22"/>
      <c r="M114" s="22"/>
      <c r="N114" s="22"/>
      <c r="O114" s="22"/>
      <c r="P114" s="22"/>
    </row>
    <row r="115" spans="1:16" s="18" customFormat="1">
      <c r="A115" s="7"/>
      <c r="B115" s="21"/>
      <c r="C115" s="5"/>
      <c r="D115" s="21"/>
      <c r="E115" s="21"/>
      <c r="F115" s="21"/>
      <c r="G115" s="22"/>
      <c r="H115" s="22"/>
      <c r="I115" s="22"/>
      <c r="J115" s="22"/>
      <c r="K115" s="22"/>
      <c r="L115" s="22"/>
      <c r="M115" s="22"/>
      <c r="N115" s="22"/>
      <c r="O115" s="22"/>
      <c r="P115" s="22"/>
    </row>
    <row r="116" spans="1:16" s="18" customFormat="1">
      <c r="A116" s="7"/>
      <c r="B116" s="21"/>
      <c r="C116" s="5"/>
      <c r="D116" s="21"/>
      <c r="E116" s="21"/>
      <c r="F116" s="21"/>
      <c r="G116" s="22"/>
      <c r="H116" s="22"/>
      <c r="I116" s="22"/>
      <c r="J116" s="22"/>
      <c r="K116" s="22"/>
      <c r="L116" s="22"/>
      <c r="M116" s="22"/>
      <c r="N116" s="22"/>
      <c r="O116" s="22"/>
      <c r="P116" s="22"/>
    </row>
    <row r="117" spans="1:16" s="18" customFormat="1">
      <c r="A117" s="7"/>
      <c r="B117" s="21"/>
      <c r="C117" s="5"/>
      <c r="D117" s="21"/>
      <c r="E117" s="21"/>
      <c r="F117" s="21"/>
      <c r="G117" s="22"/>
      <c r="H117" s="22"/>
      <c r="I117" s="22"/>
      <c r="J117" s="22"/>
      <c r="K117" s="22"/>
      <c r="L117" s="22"/>
      <c r="M117" s="22"/>
      <c r="N117" s="22"/>
      <c r="O117" s="22"/>
      <c r="P117" s="22"/>
    </row>
    <row r="118" spans="1:16" s="18" customFormat="1">
      <c r="A118" s="7"/>
      <c r="B118" s="21"/>
      <c r="C118" s="5"/>
      <c r="D118" s="21"/>
      <c r="E118" s="21"/>
      <c r="F118" s="21"/>
      <c r="G118" s="22"/>
      <c r="H118" s="22"/>
      <c r="I118" s="22"/>
      <c r="J118" s="22"/>
      <c r="K118" s="22"/>
      <c r="L118" s="22"/>
      <c r="M118" s="22"/>
      <c r="N118" s="22"/>
      <c r="O118" s="22"/>
      <c r="P118" s="22"/>
    </row>
    <row r="119" spans="1:16" s="18" customFormat="1">
      <c r="A119" s="7"/>
      <c r="B119" s="21"/>
      <c r="C119" s="5"/>
      <c r="D119" s="21"/>
      <c r="E119" s="21"/>
      <c r="F119" s="21"/>
      <c r="G119" s="22"/>
      <c r="H119" s="22"/>
      <c r="I119" s="22"/>
      <c r="J119" s="22"/>
      <c r="K119" s="22"/>
      <c r="L119" s="22"/>
      <c r="M119" s="22"/>
      <c r="N119" s="22"/>
      <c r="O119" s="22"/>
      <c r="P119" s="22"/>
    </row>
    <row r="120" spans="1:16" s="18" customFormat="1">
      <c r="A120" s="7"/>
      <c r="B120" s="21"/>
      <c r="C120" s="5"/>
      <c r="D120" s="21"/>
      <c r="E120" s="21"/>
      <c r="F120" s="21"/>
      <c r="G120" s="22"/>
      <c r="H120" s="22"/>
      <c r="I120" s="22"/>
      <c r="J120" s="22"/>
      <c r="K120" s="22"/>
      <c r="L120" s="22"/>
      <c r="M120" s="22"/>
      <c r="N120" s="22"/>
      <c r="O120" s="22"/>
      <c r="P120" s="22"/>
    </row>
    <row r="121" spans="1:16" s="18" customFormat="1">
      <c r="A121" s="7"/>
      <c r="B121" s="21"/>
      <c r="C121" s="5"/>
      <c r="D121" s="21"/>
      <c r="E121" s="21"/>
      <c r="F121" s="21"/>
      <c r="G121" s="22"/>
      <c r="H121" s="22"/>
      <c r="I121" s="22"/>
      <c r="J121" s="22"/>
      <c r="K121" s="22"/>
      <c r="L121" s="22"/>
      <c r="M121" s="22"/>
      <c r="N121" s="22"/>
      <c r="O121" s="22"/>
      <c r="P121" s="22"/>
    </row>
    <row r="122" spans="1:16" s="18" customFormat="1">
      <c r="A122" s="7"/>
      <c r="B122" s="21"/>
      <c r="C122" s="5"/>
      <c r="D122" s="21"/>
      <c r="E122" s="21"/>
      <c r="F122" s="21"/>
      <c r="G122" s="22"/>
      <c r="H122" s="22"/>
      <c r="I122" s="22"/>
      <c r="J122" s="22"/>
      <c r="K122" s="22"/>
      <c r="L122" s="22"/>
      <c r="M122" s="22"/>
      <c r="N122" s="22"/>
      <c r="O122" s="22"/>
      <c r="P122" s="22"/>
    </row>
    <row r="123" spans="1:16" s="18" customFormat="1">
      <c r="A123" s="7"/>
      <c r="B123" s="21"/>
      <c r="C123" s="5"/>
      <c r="D123" s="21"/>
      <c r="E123" s="21"/>
      <c r="F123" s="21"/>
      <c r="G123" s="22"/>
      <c r="H123" s="22"/>
      <c r="I123" s="22"/>
      <c r="J123" s="22"/>
      <c r="K123" s="22"/>
      <c r="L123" s="22"/>
      <c r="M123" s="22"/>
      <c r="N123" s="22"/>
      <c r="O123" s="22"/>
      <c r="P123" s="22"/>
    </row>
    <row r="124" spans="1:16" s="18" customFormat="1">
      <c r="A124" s="7"/>
      <c r="B124" s="21"/>
      <c r="C124" s="5"/>
      <c r="D124" s="21"/>
      <c r="E124" s="21"/>
      <c r="F124" s="21"/>
      <c r="G124" s="22"/>
      <c r="H124" s="22"/>
      <c r="I124" s="22"/>
      <c r="J124" s="22"/>
      <c r="K124" s="22"/>
      <c r="L124" s="22"/>
      <c r="M124" s="22"/>
      <c r="N124" s="22"/>
      <c r="O124" s="22"/>
      <c r="P124" s="22"/>
    </row>
    <row r="125" spans="1:16" s="18" customFormat="1">
      <c r="A125" s="7"/>
      <c r="B125" s="21"/>
      <c r="C125" s="5"/>
      <c r="D125" s="21"/>
      <c r="E125" s="21"/>
      <c r="F125" s="21"/>
      <c r="G125" s="22"/>
      <c r="H125" s="22"/>
      <c r="I125" s="22"/>
      <c r="J125" s="22"/>
      <c r="K125" s="22"/>
      <c r="L125" s="22"/>
      <c r="M125" s="22"/>
      <c r="N125" s="22"/>
      <c r="O125" s="22"/>
      <c r="P125" s="22"/>
    </row>
    <row r="126" spans="1:16" s="18" customFormat="1">
      <c r="A126" s="7"/>
      <c r="B126" s="21"/>
      <c r="C126" s="5"/>
      <c r="D126" s="21"/>
      <c r="E126" s="21"/>
      <c r="F126" s="21"/>
      <c r="G126" s="22"/>
      <c r="H126" s="22"/>
      <c r="I126" s="22"/>
      <c r="J126" s="22"/>
      <c r="K126" s="22"/>
      <c r="L126" s="22"/>
      <c r="M126" s="22"/>
      <c r="N126" s="22"/>
      <c r="O126" s="22"/>
      <c r="P126" s="22"/>
    </row>
    <row r="127" spans="1:16" s="18" customFormat="1">
      <c r="A127" s="7"/>
      <c r="B127" s="21"/>
      <c r="C127" s="5"/>
      <c r="D127" s="21"/>
      <c r="E127" s="21"/>
      <c r="F127" s="21"/>
      <c r="G127" s="22"/>
      <c r="H127" s="22"/>
      <c r="I127" s="22"/>
      <c r="J127" s="22"/>
      <c r="K127" s="22"/>
      <c r="L127" s="22"/>
      <c r="M127" s="22"/>
      <c r="N127" s="22"/>
      <c r="O127" s="22"/>
      <c r="P127" s="22"/>
    </row>
    <row r="128" spans="1:16" s="18" customFormat="1">
      <c r="A128" s="7"/>
      <c r="B128" s="21"/>
      <c r="C128" s="5"/>
      <c r="D128" s="21"/>
      <c r="E128" s="21"/>
      <c r="F128" s="21"/>
      <c r="G128" s="22"/>
      <c r="H128" s="22"/>
      <c r="I128" s="22"/>
      <c r="J128" s="22"/>
      <c r="K128" s="22"/>
      <c r="L128" s="22"/>
      <c r="M128" s="22"/>
      <c r="N128" s="22"/>
      <c r="O128" s="22"/>
      <c r="P128" s="22"/>
    </row>
    <row r="129" spans="1:16" s="18" customFormat="1">
      <c r="A129" s="7"/>
      <c r="B129" s="21"/>
      <c r="C129" s="5"/>
      <c r="D129" s="21"/>
      <c r="E129" s="21"/>
      <c r="F129" s="21"/>
      <c r="G129" s="22"/>
      <c r="H129" s="22"/>
      <c r="I129" s="22"/>
      <c r="J129" s="22"/>
      <c r="K129" s="22"/>
      <c r="L129" s="22"/>
      <c r="M129" s="22"/>
      <c r="N129" s="22"/>
      <c r="O129" s="22"/>
      <c r="P129" s="22"/>
    </row>
    <row r="130" spans="1:16" s="18" customFormat="1">
      <c r="A130" s="7"/>
      <c r="B130" s="21"/>
      <c r="C130" s="5"/>
      <c r="D130" s="21"/>
      <c r="E130" s="21"/>
      <c r="F130" s="21"/>
      <c r="G130" s="22"/>
      <c r="H130" s="22"/>
      <c r="I130" s="22"/>
      <c r="J130" s="22"/>
      <c r="K130" s="22"/>
      <c r="L130" s="22"/>
      <c r="M130" s="22"/>
      <c r="N130" s="22"/>
      <c r="O130" s="22"/>
      <c r="P130" s="22"/>
    </row>
    <row r="131" spans="1:16" s="18" customFormat="1">
      <c r="A131" s="7"/>
      <c r="B131" s="21"/>
      <c r="C131" s="5"/>
      <c r="D131" s="21"/>
      <c r="E131" s="21"/>
      <c r="F131" s="21"/>
      <c r="G131" s="22"/>
      <c r="H131" s="22"/>
      <c r="I131" s="22"/>
      <c r="J131" s="22"/>
      <c r="K131" s="22"/>
      <c r="L131" s="22"/>
      <c r="M131" s="22"/>
      <c r="N131" s="22"/>
      <c r="O131" s="22"/>
      <c r="P131" s="22"/>
    </row>
    <row r="132" spans="1:16" s="18" customFormat="1">
      <c r="A132" s="7"/>
      <c r="B132" s="21"/>
      <c r="C132" s="5"/>
      <c r="D132" s="21"/>
      <c r="E132" s="21"/>
      <c r="F132" s="21"/>
      <c r="G132" s="22"/>
      <c r="H132" s="22"/>
      <c r="I132" s="22"/>
      <c r="J132" s="22"/>
      <c r="K132" s="22"/>
      <c r="L132" s="22"/>
      <c r="M132" s="22"/>
      <c r="N132" s="22"/>
      <c r="O132" s="22"/>
      <c r="P132" s="22"/>
    </row>
    <row r="133" spans="1:16" s="18" customFormat="1">
      <c r="A133" s="7"/>
      <c r="B133" s="21"/>
      <c r="C133" s="5"/>
      <c r="D133" s="21"/>
      <c r="E133" s="21"/>
      <c r="F133" s="21"/>
      <c r="G133" s="22"/>
      <c r="H133" s="22"/>
      <c r="I133" s="22"/>
      <c r="J133" s="22"/>
      <c r="K133" s="22"/>
      <c r="L133" s="22"/>
      <c r="M133" s="22"/>
      <c r="N133" s="22"/>
      <c r="O133" s="22"/>
      <c r="P133" s="22"/>
    </row>
    <row r="134" spans="1:16" s="18" customFormat="1">
      <c r="A134" s="7"/>
      <c r="B134" s="21"/>
      <c r="C134" s="5"/>
      <c r="D134" s="21"/>
      <c r="E134" s="21"/>
      <c r="F134" s="21"/>
      <c r="G134" s="22"/>
      <c r="H134" s="22"/>
      <c r="I134" s="22"/>
      <c r="J134" s="22"/>
      <c r="K134" s="22"/>
      <c r="L134" s="22"/>
      <c r="M134" s="22"/>
      <c r="N134" s="22"/>
      <c r="O134" s="22"/>
      <c r="P134" s="22"/>
    </row>
    <row r="135" spans="1:16" s="18" customFormat="1">
      <c r="A135" s="7"/>
      <c r="B135" s="21"/>
      <c r="C135" s="5"/>
      <c r="D135" s="21"/>
      <c r="E135" s="21"/>
      <c r="F135" s="21"/>
      <c r="G135" s="22"/>
      <c r="H135" s="22"/>
      <c r="I135" s="22"/>
      <c r="J135" s="22"/>
      <c r="K135" s="22"/>
      <c r="L135" s="22"/>
      <c r="M135" s="22"/>
      <c r="N135" s="22"/>
      <c r="O135" s="22"/>
      <c r="P135" s="22"/>
    </row>
    <row r="136" spans="1:16" s="18" customFormat="1">
      <c r="A136" s="7"/>
      <c r="B136" s="21"/>
      <c r="C136" s="5"/>
      <c r="D136" s="21"/>
      <c r="E136" s="21"/>
      <c r="F136" s="21"/>
      <c r="G136" s="22"/>
      <c r="H136" s="22"/>
      <c r="I136" s="22"/>
      <c r="J136" s="22"/>
      <c r="K136" s="22"/>
      <c r="L136" s="22"/>
      <c r="M136" s="22"/>
      <c r="N136" s="22"/>
      <c r="O136" s="22"/>
      <c r="P136" s="22"/>
    </row>
    <row r="137" spans="1:16" s="18" customFormat="1">
      <c r="A137" s="7"/>
      <c r="B137" s="21"/>
      <c r="C137" s="5"/>
      <c r="D137" s="21"/>
      <c r="E137" s="21"/>
      <c r="F137" s="21"/>
      <c r="G137" s="22"/>
      <c r="H137" s="22"/>
      <c r="I137" s="22"/>
      <c r="J137" s="22"/>
      <c r="K137" s="22"/>
      <c r="L137" s="22"/>
      <c r="M137" s="22"/>
      <c r="N137" s="22"/>
      <c r="O137" s="22"/>
      <c r="P137" s="22"/>
    </row>
    <row r="138" spans="1:16" s="18" customFormat="1">
      <c r="A138" s="7"/>
      <c r="B138" s="21"/>
      <c r="C138" s="5"/>
      <c r="D138" s="21"/>
      <c r="E138" s="21"/>
      <c r="F138" s="21"/>
      <c r="G138" s="22"/>
      <c r="H138" s="22"/>
      <c r="I138" s="22"/>
      <c r="J138" s="22"/>
      <c r="K138" s="22"/>
      <c r="L138" s="22"/>
      <c r="M138" s="22"/>
      <c r="N138" s="22"/>
      <c r="O138" s="22"/>
      <c r="P138" s="22"/>
    </row>
    <row r="139" spans="1:16" s="18" customFormat="1">
      <c r="A139" s="7"/>
      <c r="B139" s="21"/>
      <c r="C139" s="5"/>
      <c r="D139" s="21"/>
      <c r="E139" s="21"/>
      <c r="F139" s="21"/>
      <c r="G139" s="22"/>
      <c r="H139" s="22"/>
      <c r="I139" s="22"/>
      <c r="J139" s="22"/>
      <c r="K139" s="22"/>
      <c r="L139" s="22"/>
      <c r="M139" s="22"/>
      <c r="N139" s="22"/>
      <c r="O139" s="22"/>
      <c r="P139" s="22"/>
    </row>
    <row r="140" spans="1:16" s="18" customFormat="1">
      <c r="A140" s="7"/>
      <c r="B140" s="21"/>
      <c r="C140" s="5"/>
      <c r="D140" s="21"/>
      <c r="E140" s="21"/>
      <c r="F140" s="21"/>
      <c r="G140" s="22"/>
      <c r="H140" s="22"/>
      <c r="I140" s="22"/>
      <c r="J140" s="22"/>
      <c r="K140" s="22"/>
      <c r="L140" s="22"/>
      <c r="M140" s="22"/>
      <c r="N140" s="22"/>
      <c r="O140" s="22"/>
      <c r="P140" s="22"/>
    </row>
    <row r="141" spans="1:16" s="18" customFormat="1">
      <c r="A141" s="7"/>
      <c r="B141" s="21"/>
      <c r="C141" s="5"/>
      <c r="D141" s="21"/>
      <c r="E141" s="21"/>
      <c r="F141" s="21"/>
      <c r="G141" s="22"/>
      <c r="H141" s="22"/>
      <c r="I141" s="22"/>
      <c r="J141" s="22"/>
      <c r="K141" s="22"/>
      <c r="L141" s="22"/>
      <c r="M141" s="22"/>
      <c r="N141" s="22"/>
      <c r="O141" s="22"/>
      <c r="P141" s="22"/>
    </row>
    <row r="142" spans="1:16" s="18" customFormat="1">
      <c r="A142" s="7"/>
      <c r="B142" s="21"/>
      <c r="C142" s="5"/>
      <c r="D142" s="21"/>
      <c r="E142" s="21"/>
      <c r="F142" s="21"/>
      <c r="G142" s="22"/>
      <c r="H142" s="22"/>
      <c r="I142" s="22"/>
      <c r="J142" s="22"/>
      <c r="K142" s="22"/>
      <c r="L142" s="22"/>
      <c r="M142" s="22"/>
      <c r="N142" s="22"/>
      <c r="O142" s="22"/>
      <c r="P142" s="22"/>
    </row>
    <row r="143" spans="1:16" s="18" customFormat="1">
      <c r="A143" s="7"/>
      <c r="B143" s="21"/>
      <c r="C143" s="5"/>
      <c r="D143" s="21"/>
      <c r="E143" s="21"/>
      <c r="F143" s="21"/>
      <c r="G143" s="22"/>
      <c r="H143" s="22"/>
      <c r="I143" s="22"/>
      <c r="J143" s="22"/>
      <c r="K143" s="22"/>
      <c r="L143" s="22"/>
      <c r="M143" s="22"/>
      <c r="N143" s="22"/>
      <c r="O143" s="22"/>
      <c r="P143" s="22"/>
    </row>
    <row r="144" spans="1:16" s="18" customFormat="1">
      <c r="A144" s="7"/>
      <c r="B144" s="21"/>
      <c r="C144" s="5"/>
      <c r="D144" s="21"/>
      <c r="E144" s="21"/>
      <c r="F144" s="21"/>
      <c r="G144" s="22"/>
      <c r="H144" s="22"/>
      <c r="I144" s="22"/>
      <c r="J144" s="22"/>
      <c r="K144" s="22"/>
      <c r="L144" s="22"/>
      <c r="M144" s="22"/>
      <c r="N144" s="22"/>
      <c r="O144" s="22"/>
      <c r="P144" s="22"/>
    </row>
    <row r="145" spans="1:16" s="18" customFormat="1">
      <c r="A145" s="7"/>
      <c r="B145" s="21"/>
      <c r="C145" s="5"/>
      <c r="D145" s="21"/>
      <c r="E145" s="21"/>
      <c r="F145" s="21"/>
      <c r="G145" s="22"/>
      <c r="H145" s="22"/>
      <c r="I145" s="22"/>
      <c r="J145" s="22"/>
      <c r="K145" s="22"/>
      <c r="L145" s="22"/>
      <c r="M145" s="22"/>
      <c r="N145" s="22"/>
      <c r="O145" s="22"/>
      <c r="P145" s="22"/>
    </row>
    <row r="146" spans="1:16" s="18" customFormat="1">
      <c r="A146" s="7"/>
      <c r="B146" s="21"/>
      <c r="C146" s="5"/>
      <c r="D146" s="21"/>
      <c r="E146" s="21"/>
      <c r="F146" s="21"/>
      <c r="G146" s="22"/>
      <c r="H146" s="22"/>
      <c r="I146" s="22"/>
      <c r="J146" s="22"/>
      <c r="K146" s="22"/>
      <c r="L146" s="22"/>
      <c r="M146" s="22"/>
      <c r="N146" s="22"/>
      <c r="O146" s="22"/>
      <c r="P146" s="22"/>
    </row>
    <row r="147" spans="1:16" s="18" customFormat="1">
      <c r="A147" s="7"/>
      <c r="B147" s="21"/>
      <c r="C147" s="5"/>
      <c r="D147" s="21"/>
      <c r="E147" s="21"/>
      <c r="F147" s="21"/>
      <c r="G147" s="22"/>
      <c r="H147" s="22"/>
      <c r="I147" s="22"/>
      <c r="J147" s="22"/>
      <c r="K147" s="22"/>
      <c r="L147" s="22"/>
      <c r="M147" s="22"/>
      <c r="N147" s="22"/>
      <c r="O147" s="22"/>
      <c r="P147" s="22"/>
    </row>
    <row r="148" spans="1:16" s="18" customFormat="1">
      <c r="A148" s="7"/>
      <c r="B148" s="21"/>
      <c r="C148" s="5"/>
      <c r="D148" s="21"/>
      <c r="E148" s="21"/>
      <c r="F148" s="21"/>
      <c r="G148" s="22"/>
      <c r="H148" s="22"/>
      <c r="I148" s="22"/>
      <c r="J148" s="22"/>
      <c r="K148" s="22"/>
      <c r="L148" s="22"/>
      <c r="M148" s="22"/>
      <c r="N148" s="22"/>
      <c r="O148" s="22"/>
      <c r="P148" s="22"/>
    </row>
    <row r="149" spans="1:16" s="18" customFormat="1">
      <c r="A149" s="7"/>
      <c r="B149" s="21"/>
      <c r="C149" s="5"/>
      <c r="D149" s="21"/>
      <c r="E149" s="21"/>
      <c r="F149" s="21"/>
      <c r="G149" s="22"/>
      <c r="H149" s="22"/>
      <c r="I149" s="22"/>
      <c r="J149" s="22"/>
      <c r="K149" s="22"/>
      <c r="L149" s="22"/>
      <c r="M149" s="22"/>
      <c r="N149" s="22"/>
      <c r="O149" s="22"/>
      <c r="P149" s="22"/>
    </row>
    <row r="150" spans="1:16" s="18" customFormat="1">
      <c r="A150" s="7"/>
      <c r="B150" s="21"/>
      <c r="C150" s="5"/>
      <c r="D150" s="21"/>
      <c r="E150" s="21"/>
      <c r="F150" s="21"/>
      <c r="G150" s="22"/>
      <c r="H150" s="22"/>
      <c r="I150" s="22"/>
      <c r="J150" s="22"/>
      <c r="K150" s="22"/>
      <c r="L150" s="22"/>
      <c r="M150" s="22"/>
      <c r="N150" s="22"/>
      <c r="O150" s="22"/>
      <c r="P150" s="22"/>
    </row>
    <row r="151" spans="1:16" s="18" customFormat="1">
      <c r="A151" s="7"/>
      <c r="B151" s="21"/>
      <c r="C151" s="5"/>
      <c r="D151" s="21"/>
      <c r="E151" s="21"/>
      <c r="F151" s="21"/>
      <c r="G151" s="22"/>
      <c r="H151" s="22"/>
      <c r="I151" s="22"/>
      <c r="J151" s="22"/>
      <c r="K151" s="22"/>
      <c r="L151" s="22"/>
      <c r="M151" s="22"/>
      <c r="N151" s="22"/>
      <c r="O151" s="22"/>
      <c r="P151" s="22"/>
    </row>
    <row r="152" spans="1:16" s="18" customFormat="1">
      <c r="A152" s="7"/>
      <c r="B152" s="21"/>
      <c r="C152" s="5"/>
      <c r="D152" s="21"/>
      <c r="E152" s="21"/>
      <c r="F152" s="21"/>
      <c r="G152" s="22"/>
      <c r="H152" s="22"/>
      <c r="I152" s="22"/>
      <c r="J152" s="22"/>
      <c r="K152" s="22"/>
      <c r="L152" s="22"/>
      <c r="M152" s="22"/>
      <c r="N152" s="22"/>
      <c r="O152" s="22"/>
      <c r="P152" s="22"/>
    </row>
    <row r="153" spans="1:16" s="18" customFormat="1">
      <c r="A153" s="7"/>
      <c r="B153" s="21"/>
      <c r="C153" s="5"/>
      <c r="D153" s="21"/>
      <c r="E153" s="21"/>
      <c r="F153" s="21"/>
      <c r="G153" s="22"/>
      <c r="H153" s="22"/>
      <c r="I153" s="22"/>
      <c r="J153" s="22"/>
      <c r="K153" s="22"/>
      <c r="L153" s="22"/>
      <c r="M153" s="22"/>
      <c r="N153" s="22"/>
      <c r="O153" s="22"/>
      <c r="P153" s="22"/>
    </row>
    <row r="154" spans="1:16" s="18" customFormat="1">
      <c r="A154" s="7"/>
      <c r="B154" s="21"/>
      <c r="C154" s="5"/>
      <c r="D154" s="21"/>
      <c r="E154" s="21"/>
      <c r="F154" s="21"/>
      <c r="G154" s="22"/>
      <c r="H154" s="22"/>
      <c r="I154" s="22"/>
      <c r="J154" s="22"/>
      <c r="K154" s="22"/>
      <c r="L154" s="22"/>
      <c r="M154" s="22"/>
      <c r="N154" s="22"/>
      <c r="O154" s="22"/>
      <c r="P154" s="22"/>
    </row>
    <row r="155" spans="1:16" s="18" customFormat="1">
      <c r="A155" s="7"/>
      <c r="B155" s="21"/>
      <c r="C155" s="5"/>
      <c r="D155" s="21"/>
      <c r="E155" s="21"/>
      <c r="F155" s="21"/>
      <c r="G155" s="22"/>
      <c r="H155" s="22"/>
      <c r="I155" s="22"/>
      <c r="J155" s="22"/>
      <c r="K155" s="22"/>
      <c r="L155" s="22"/>
      <c r="M155" s="22"/>
      <c r="N155" s="22"/>
      <c r="O155" s="22"/>
      <c r="P155" s="22"/>
    </row>
    <row r="156" spans="1:16" s="18" customFormat="1">
      <c r="A156" s="7"/>
      <c r="B156" s="21"/>
      <c r="C156" s="5"/>
      <c r="D156" s="21"/>
      <c r="E156" s="21"/>
      <c r="F156" s="21"/>
      <c r="G156" s="22"/>
      <c r="H156" s="22"/>
      <c r="I156" s="22"/>
      <c r="J156" s="22"/>
      <c r="K156" s="22"/>
      <c r="L156" s="22"/>
      <c r="M156" s="22"/>
      <c r="N156" s="22"/>
      <c r="O156" s="22"/>
      <c r="P156" s="22"/>
    </row>
    <row r="157" spans="1:16" s="18" customFormat="1">
      <c r="A157" s="7"/>
      <c r="B157" s="21"/>
      <c r="C157" s="5"/>
      <c r="D157" s="21"/>
      <c r="E157" s="21"/>
      <c r="F157" s="21"/>
      <c r="G157" s="22"/>
      <c r="H157" s="22"/>
      <c r="I157" s="22"/>
      <c r="J157" s="22"/>
      <c r="K157" s="22"/>
      <c r="L157" s="22"/>
      <c r="M157" s="22"/>
      <c r="N157" s="22"/>
      <c r="O157" s="22"/>
      <c r="P157" s="22"/>
    </row>
    <row r="158" spans="1:16" s="18" customFormat="1">
      <c r="A158" s="7"/>
      <c r="B158" s="21"/>
      <c r="C158" s="5"/>
      <c r="D158" s="21"/>
      <c r="E158" s="21"/>
      <c r="F158" s="21"/>
      <c r="G158" s="22"/>
      <c r="H158" s="22"/>
      <c r="I158" s="22"/>
      <c r="J158" s="22"/>
      <c r="K158" s="22"/>
      <c r="L158" s="22"/>
      <c r="M158" s="22"/>
      <c r="N158" s="22"/>
      <c r="O158" s="22"/>
      <c r="P158" s="22"/>
    </row>
    <row r="159" spans="1:16" s="18" customFormat="1">
      <c r="A159" s="7"/>
      <c r="B159" s="21"/>
      <c r="C159" s="5"/>
      <c r="D159" s="21"/>
      <c r="E159" s="21"/>
      <c r="F159" s="21"/>
      <c r="G159" s="22"/>
      <c r="H159" s="22"/>
      <c r="I159" s="22"/>
      <c r="J159" s="22"/>
      <c r="K159" s="22"/>
      <c r="L159" s="22"/>
      <c r="M159" s="22"/>
      <c r="N159" s="22"/>
      <c r="O159" s="22"/>
      <c r="P159" s="22"/>
    </row>
    <row r="160" spans="1:16" s="18" customFormat="1">
      <c r="A160" s="7"/>
      <c r="B160" s="21"/>
      <c r="C160" s="5"/>
      <c r="D160" s="21"/>
      <c r="E160" s="21"/>
      <c r="F160" s="21"/>
      <c r="G160" s="22"/>
      <c r="H160" s="22"/>
      <c r="I160" s="22"/>
      <c r="J160" s="22"/>
      <c r="K160" s="22"/>
      <c r="L160" s="22"/>
      <c r="M160" s="22"/>
      <c r="N160" s="22"/>
      <c r="O160" s="22"/>
      <c r="P160" s="22"/>
    </row>
    <row r="161" spans="1:16" s="18" customFormat="1">
      <c r="A161" s="7"/>
      <c r="B161" s="21"/>
      <c r="C161" s="5"/>
      <c r="D161" s="21"/>
      <c r="E161" s="21"/>
      <c r="F161" s="21"/>
      <c r="G161" s="22"/>
      <c r="H161" s="22"/>
      <c r="I161" s="22"/>
      <c r="J161" s="22"/>
      <c r="K161" s="22"/>
      <c r="L161" s="22"/>
      <c r="M161" s="22"/>
      <c r="N161" s="22"/>
      <c r="O161" s="22"/>
      <c r="P161" s="22"/>
    </row>
    <row r="162" spans="1:16" s="18" customFormat="1">
      <c r="A162" s="7"/>
      <c r="B162" s="21"/>
      <c r="C162" s="5"/>
      <c r="D162" s="21"/>
      <c r="E162" s="21"/>
      <c r="F162" s="21"/>
      <c r="G162" s="22"/>
      <c r="H162" s="22"/>
      <c r="I162" s="22"/>
      <c r="J162" s="22"/>
      <c r="K162" s="22"/>
      <c r="L162" s="22"/>
      <c r="M162" s="22"/>
      <c r="N162" s="22"/>
      <c r="O162" s="22"/>
      <c r="P162" s="22"/>
    </row>
    <row r="163" spans="1:16" s="18" customFormat="1">
      <c r="A163" s="7"/>
      <c r="B163" s="21"/>
      <c r="C163" s="5"/>
      <c r="D163" s="21"/>
      <c r="E163" s="21"/>
      <c r="F163" s="21"/>
      <c r="G163" s="22"/>
      <c r="H163" s="22"/>
      <c r="I163" s="22"/>
      <c r="J163" s="22"/>
      <c r="K163" s="22"/>
      <c r="L163" s="22"/>
      <c r="M163" s="22"/>
      <c r="N163" s="22"/>
      <c r="O163" s="22"/>
      <c r="P163" s="22"/>
    </row>
    <row r="164" spans="1:16" s="18" customFormat="1">
      <c r="A164" s="7"/>
      <c r="B164" s="21"/>
      <c r="C164" s="5"/>
      <c r="D164" s="21"/>
      <c r="E164" s="21"/>
      <c r="F164" s="21"/>
      <c r="G164" s="22"/>
      <c r="H164" s="22"/>
      <c r="I164" s="22"/>
      <c r="J164" s="22"/>
      <c r="K164" s="22"/>
      <c r="L164" s="22"/>
      <c r="M164" s="22"/>
      <c r="N164" s="22"/>
      <c r="O164" s="22"/>
      <c r="P164" s="22"/>
    </row>
    <row r="165" spans="1:16" s="18" customFormat="1">
      <c r="A165" s="7"/>
      <c r="B165" s="21"/>
      <c r="C165" s="5"/>
      <c r="D165" s="21"/>
      <c r="E165" s="21"/>
      <c r="F165" s="21"/>
      <c r="G165" s="22"/>
      <c r="H165" s="22"/>
      <c r="I165" s="22"/>
      <c r="J165" s="22"/>
      <c r="K165" s="22"/>
      <c r="L165" s="22"/>
      <c r="M165" s="22"/>
      <c r="N165" s="22"/>
      <c r="O165" s="22"/>
      <c r="P165" s="22"/>
    </row>
    <row r="166" spans="1:16" s="18" customFormat="1">
      <c r="A166" s="7"/>
      <c r="B166" s="21"/>
      <c r="C166" s="5"/>
      <c r="D166" s="21"/>
      <c r="E166" s="21"/>
      <c r="F166" s="21"/>
      <c r="G166" s="22"/>
      <c r="H166" s="22"/>
      <c r="I166" s="22"/>
      <c r="J166" s="22"/>
      <c r="K166" s="22"/>
      <c r="L166" s="22"/>
      <c r="M166" s="22"/>
      <c r="N166" s="22"/>
      <c r="O166" s="22"/>
      <c r="P166" s="22"/>
    </row>
    <row r="167" spans="1:16" s="18" customFormat="1">
      <c r="A167" s="7"/>
      <c r="B167" s="21"/>
      <c r="C167" s="5"/>
      <c r="D167" s="21"/>
      <c r="E167" s="21"/>
      <c r="F167" s="21"/>
      <c r="G167" s="22"/>
      <c r="H167" s="22"/>
      <c r="I167" s="22"/>
      <c r="J167" s="22"/>
      <c r="K167" s="22"/>
      <c r="L167" s="22"/>
      <c r="M167" s="22"/>
      <c r="N167" s="22"/>
      <c r="O167" s="22"/>
      <c r="P167" s="22"/>
    </row>
    <row r="168" spans="1:16" s="18" customFormat="1">
      <c r="A168" s="7"/>
      <c r="B168" s="21"/>
      <c r="C168" s="5"/>
      <c r="D168" s="21"/>
      <c r="E168" s="21"/>
      <c r="F168" s="21"/>
      <c r="G168" s="22"/>
      <c r="H168" s="22"/>
      <c r="I168" s="22"/>
      <c r="J168" s="22"/>
      <c r="K168" s="22"/>
      <c r="L168" s="22"/>
      <c r="M168" s="22"/>
      <c r="N168" s="22"/>
      <c r="O168" s="22"/>
      <c r="P168" s="22"/>
    </row>
    <row r="169" spans="1:16" s="18" customFormat="1">
      <c r="A169" s="7"/>
      <c r="B169" s="21"/>
      <c r="C169" s="5"/>
      <c r="D169" s="21"/>
      <c r="E169" s="21"/>
      <c r="F169" s="21"/>
      <c r="G169" s="22"/>
      <c r="H169" s="22"/>
      <c r="I169" s="22"/>
      <c r="J169" s="22"/>
      <c r="K169" s="22"/>
      <c r="L169" s="22"/>
      <c r="M169" s="22"/>
      <c r="N169" s="22"/>
      <c r="O169" s="22"/>
      <c r="P169" s="22"/>
    </row>
    <row r="170" spans="1:16" s="18" customFormat="1">
      <c r="A170" s="7"/>
      <c r="B170" s="21"/>
      <c r="C170" s="5"/>
      <c r="D170" s="21"/>
      <c r="E170" s="21"/>
      <c r="F170" s="21"/>
      <c r="G170" s="22"/>
      <c r="H170" s="22"/>
      <c r="I170" s="22"/>
      <c r="J170" s="22"/>
      <c r="K170" s="22"/>
      <c r="L170" s="22"/>
      <c r="M170" s="22"/>
      <c r="N170" s="22"/>
      <c r="O170" s="22"/>
      <c r="P170" s="22"/>
    </row>
    <row r="171" spans="1:16" s="18" customFormat="1">
      <c r="A171" s="7"/>
      <c r="B171" s="21"/>
      <c r="C171" s="5"/>
      <c r="D171" s="21"/>
      <c r="E171" s="21"/>
      <c r="F171" s="21"/>
      <c r="G171" s="22"/>
      <c r="H171" s="22"/>
      <c r="I171" s="22"/>
      <c r="J171" s="22"/>
      <c r="K171" s="22"/>
      <c r="L171" s="22"/>
      <c r="M171" s="22"/>
      <c r="N171" s="22"/>
      <c r="O171" s="22"/>
      <c r="P171" s="22"/>
    </row>
    <row r="172" spans="1:16" s="18" customFormat="1">
      <c r="A172" s="7"/>
      <c r="B172" s="21"/>
      <c r="C172" s="5"/>
      <c r="D172" s="21"/>
      <c r="E172" s="21"/>
      <c r="F172" s="21"/>
      <c r="G172" s="22"/>
      <c r="H172" s="22"/>
      <c r="I172" s="22"/>
      <c r="J172" s="22"/>
      <c r="K172" s="22"/>
      <c r="L172" s="22"/>
      <c r="M172" s="22"/>
      <c r="N172" s="22"/>
      <c r="O172" s="22"/>
      <c r="P172" s="22"/>
    </row>
    <row r="173" spans="1:16" s="18" customFormat="1">
      <c r="A173" s="7"/>
      <c r="B173" s="21"/>
      <c r="C173" s="5"/>
      <c r="D173" s="21"/>
      <c r="E173" s="21"/>
      <c r="F173" s="21"/>
      <c r="G173" s="22"/>
      <c r="H173" s="22"/>
      <c r="I173" s="22"/>
      <c r="J173" s="22"/>
      <c r="K173" s="22"/>
      <c r="L173" s="22"/>
      <c r="M173" s="22"/>
      <c r="N173" s="22"/>
      <c r="O173" s="22"/>
      <c r="P173" s="22"/>
    </row>
    <row r="174" spans="1:16" s="18" customFormat="1">
      <c r="A174" s="7"/>
      <c r="B174" s="21"/>
      <c r="C174" s="5"/>
      <c r="D174" s="21"/>
      <c r="E174" s="21"/>
      <c r="F174" s="21"/>
      <c r="G174" s="22"/>
      <c r="H174" s="22"/>
      <c r="I174" s="22"/>
      <c r="J174" s="22"/>
      <c r="K174" s="22"/>
      <c r="L174" s="22"/>
      <c r="M174" s="22"/>
      <c r="N174" s="22"/>
      <c r="O174" s="22"/>
      <c r="P174" s="22"/>
    </row>
    <row r="175" spans="1:16" s="18" customFormat="1">
      <c r="A175" s="7"/>
      <c r="B175" s="21"/>
      <c r="C175" s="5"/>
      <c r="D175" s="21"/>
      <c r="E175" s="21"/>
      <c r="F175" s="21"/>
      <c r="G175" s="22"/>
      <c r="H175" s="22"/>
      <c r="I175" s="22"/>
      <c r="J175" s="22"/>
      <c r="K175" s="22"/>
      <c r="L175" s="22"/>
      <c r="M175" s="22"/>
      <c r="N175" s="22"/>
      <c r="O175" s="22"/>
      <c r="P175" s="22"/>
    </row>
    <row r="176" spans="1:16" s="18" customFormat="1">
      <c r="A176" s="7"/>
      <c r="B176" s="21"/>
      <c r="C176" s="5"/>
      <c r="D176" s="21"/>
      <c r="E176" s="21"/>
      <c r="F176" s="21"/>
      <c r="G176" s="22"/>
      <c r="H176" s="22"/>
      <c r="I176" s="22"/>
      <c r="J176" s="22"/>
      <c r="K176" s="22"/>
      <c r="L176" s="22"/>
      <c r="M176" s="22"/>
      <c r="N176" s="22"/>
      <c r="O176" s="22"/>
      <c r="P176" s="22"/>
    </row>
    <row r="177" spans="1:16" s="18" customFormat="1">
      <c r="A177" s="7"/>
      <c r="B177" s="21"/>
      <c r="C177" s="5"/>
      <c r="D177" s="21"/>
      <c r="E177" s="21"/>
      <c r="F177" s="21"/>
      <c r="G177" s="22"/>
      <c r="H177" s="22"/>
      <c r="I177" s="22"/>
      <c r="J177" s="22"/>
      <c r="K177" s="22"/>
      <c r="L177" s="22"/>
      <c r="M177" s="22"/>
      <c r="N177" s="22"/>
      <c r="O177" s="22"/>
      <c r="P177" s="22"/>
    </row>
    <row r="178" spans="1:16" s="18" customFormat="1">
      <c r="A178" s="7"/>
      <c r="B178" s="21"/>
      <c r="C178" s="5"/>
      <c r="D178" s="21"/>
      <c r="E178" s="21"/>
      <c r="F178" s="21"/>
      <c r="G178" s="22"/>
      <c r="H178" s="22"/>
      <c r="I178" s="22"/>
      <c r="J178" s="22"/>
      <c r="K178" s="22"/>
      <c r="L178" s="22"/>
      <c r="M178" s="22"/>
      <c r="N178" s="22"/>
      <c r="O178" s="22"/>
      <c r="P178" s="22"/>
    </row>
    <row r="179" spans="1:16" s="18" customFormat="1">
      <c r="A179" s="7"/>
      <c r="B179" s="21"/>
      <c r="C179" s="5"/>
      <c r="D179" s="21"/>
      <c r="E179" s="21"/>
      <c r="F179" s="21"/>
      <c r="G179" s="22"/>
      <c r="H179" s="22"/>
      <c r="I179" s="22"/>
      <c r="J179" s="22"/>
      <c r="K179" s="22"/>
      <c r="L179" s="22"/>
      <c r="M179" s="22"/>
      <c r="N179" s="22"/>
      <c r="O179" s="22"/>
      <c r="P179" s="22"/>
    </row>
    <row r="180" spans="1:16" s="18" customFormat="1">
      <c r="A180" s="7"/>
      <c r="B180" s="21"/>
      <c r="C180" s="5"/>
      <c r="D180" s="21"/>
      <c r="E180" s="21"/>
      <c r="F180" s="21"/>
      <c r="G180" s="22"/>
      <c r="H180" s="22"/>
      <c r="I180" s="22"/>
      <c r="J180" s="22"/>
      <c r="K180" s="22"/>
      <c r="L180" s="22"/>
      <c r="M180" s="22"/>
      <c r="N180" s="22"/>
      <c r="O180" s="22"/>
      <c r="P180" s="22"/>
    </row>
    <row r="181" spans="1:16" s="18" customFormat="1">
      <c r="A181" s="7"/>
      <c r="B181" s="21"/>
      <c r="C181" s="5"/>
      <c r="D181" s="21"/>
      <c r="E181" s="21"/>
      <c r="F181" s="21"/>
      <c r="G181" s="22"/>
      <c r="H181" s="22"/>
      <c r="I181" s="22"/>
      <c r="J181" s="22"/>
      <c r="K181" s="22"/>
      <c r="L181" s="22"/>
      <c r="M181" s="22"/>
      <c r="N181" s="22"/>
      <c r="O181" s="22"/>
      <c r="P181" s="22"/>
    </row>
  </sheetData>
  <mergeCells count="33">
    <mergeCell ref="A83:E87"/>
    <mergeCell ref="A88:O88"/>
    <mergeCell ref="D89:O89"/>
    <mergeCell ref="A90:P90"/>
    <mergeCell ref="B32:P32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2016/2017&amp;R&amp;P</oddFooter>
  </headerFooter>
  <rowBreaks count="2" manualBreakCount="2">
    <brk id="31" max="15" man="1"/>
    <brk id="56" max="15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52" zoomScale="90" zoomScaleNormal="80" zoomScaleSheetLayoutView="90" workbookViewId="0">
      <selection activeCell="O65" sqref="O65"/>
    </sheetView>
  </sheetViews>
  <sheetFormatPr defaultColWidth="8.85546875" defaultRowHeight="15.75"/>
  <cols>
    <col min="1" max="1" width="6" style="23" customWidth="1"/>
    <col min="2" max="2" width="49.5703125" style="24" customWidth="1"/>
    <col min="3" max="3" width="16.85546875" style="83" customWidth="1"/>
    <col min="4" max="4" width="29" style="24" customWidth="1"/>
    <col min="5" max="5" width="17" style="24" customWidth="1"/>
    <col min="6" max="6" width="14.42578125" style="24" customWidth="1"/>
    <col min="7" max="7" width="7.85546875" style="9" customWidth="1"/>
    <col min="8" max="8" width="8.7109375" style="9" customWidth="1"/>
    <col min="9" max="9" width="8.140625" style="9" customWidth="1"/>
    <col min="10" max="10" width="8.7109375" style="9" customWidth="1"/>
    <col min="11" max="11" width="8.42578125" style="9" customWidth="1"/>
    <col min="12" max="12" width="8.7109375" style="9" customWidth="1"/>
    <col min="13" max="13" width="8.42578125" style="9" customWidth="1"/>
    <col min="14" max="14" width="9.140625" style="9" customWidth="1"/>
    <col min="15" max="15" width="8.42578125" style="9" customWidth="1"/>
    <col min="16" max="16" width="9.42578125" style="9" customWidth="1"/>
    <col min="17" max="16384" width="8.85546875" style="9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118" t="s">
        <v>0</v>
      </c>
      <c r="E2" s="118"/>
      <c r="F2" s="118"/>
      <c r="G2" s="3"/>
      <c r="H2" s="3"/>
      <c r="I2" s="3"/>
      <c r="J2" s="119" t="s">
        <v>1</v>
      </c>
      <c r="K2" s="119"/>
      <c r="L2" s="119"/>
      <c r="M2" s="119"/>
      <c r="N2" s="119"/>
      <c r="O2" s="2"/>
      <c r="P2" s="2"/>
    </row>
    <row r="3" spans="1:16" s="1" customFormat="1" ht="19.5" customHeight="1">
      <c r="A3" s="120" t="s">
        <v>2</v>
      </c>
      <c r="B3" s="120"/>
      <c r="C3" s="2"/>
      <c r="D3" s="120" t="s">
        <v>3</v>
      </c>
      <c r="E3" s="120"/>
      <c r="F3" s="120"/>
      <c r="G3" s="2"/>
      <c r="H3" s="2"/>
      <c r="I3" s="2"/>
      <c r="J3" s="47" t="s">
        <v>115</v>
      </c>
      <c r="K3" s="47"/>
      <c r="L3" s="47"/>
      <c r="M3" s="47"/>
      <c r="N3" s="47"/>
      <c r="O3" s="2"/>
      <c r="P3" s="2"/>
    </row>
    <row r="4" spans="1:16" s="4" customFormat="1" ht="19.5" customHeight="1">
      <c r="A4" s="120" t="s">
        <v>4</v>
      </c>
      <c r="B4" s="120"/>
      <c r="C4" s="2"/>
      <c r="D4" s="120" t="s">
        <v>5</v>
      </c>
      <c r="E4" s="120"/>
      <c r="F4" s="120"/>
      <c r="G4" s="2"/>
      <c r="H4" s="2"/>
      <c r="I4" s="2"/>
      <c r="J4" s="120" t="s">
        <v>6</v>
      </c>
      <c r="K4" s="120"/>
      <c r="L4" s="120"/>
      <c r="M4" s="120"/>
      <c r="N4" s="120"/>
      <c r="O4" s="2"/>
      <c r="P4" s="2"/>
    </row>
    <row r="5" spans="1:16" s="4" customFormat="1" ht="19.5" customHeight="1">
      <c r="A5" s="121" t="s">
        <v>7</v>
      </c>
      <c r="B5" s="121"/>
      <c r="C5" s="5"/>
      <c r="D5" s="120" t="s">
        <v>154</v>
      </c>
      <c r="E5" s="120"/>
      <c r="F5" s="120"/>
      <c r="G5" s="5"/>
      <c r="H5" s="5"/>
      <c r="I5" s="5"/>
      <c r="J5" s="120" t="s">
        <v>153</v>
      </c>
      <c r="K5" s="120"/>
      <c r="L5" s="120"/>
      <c r="M5" s="120"/>
      <c r="N5" s="120"/>
      <c r="O5" s="5"/>
      <c r="P5" s="5"/>
    </row>
    <row r="6" spans="1:16" s="4" customFormat="1" ht="19.5" customHeight="1">
      <c r="A6" s="118" t="s">
        <v>146</v>
      </c>
      <c r="B6" s="118"/>
      <c r="C6" s="3"/>
      <c r="D6" s="118" t="s">
        <v>147</v>
      </c>
      <c r="E6" s="118"/>
      <c r="F6" s="118"/>
      <c r="G6" s="3"/>
      <c r="H6" s="3"/>
      <c r="I6" s="3"/>
      <c r="J6" s="118" t="s">
        <v>147</v>
      </c>
      <c r="K6" s="118"/>
      <c r="L6" s="118"/>
      <c r="M6" s="118"/>
      <c r="N6" s="118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122" t="s">
        <v>8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</row>
    <row r="9" spans="1:16" s="47" customFormat="1" ht="19.5" customHeight="1">
      <c r="A9" s="121" t="s">
        <v>155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</row>
    <row r="10" spans="1:16" s="48" customFormat="1" ht="19.5" customHeight="1">
      <c r="A10" s="121" t="s">
        <v>128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6" s="7" customFormat="1" ht="19.5" customHeight="1" thickBot="1">
      <c r="A11" s="49"/>
      <c r="B11" s="49"/>
      <c r="C11" s="49"/>
      <c r="D11" s="49"/>
      <c r="E11" s="49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16" s="8" customFormat="1" ht="20.25" customHeight="1" thickBot="1">
      <c r="A12" s="126" t="s">
        <v>9</v>
      </c>
      <c r="B12" s="128" t="s">
        <v>110</v>
      </c>
      <c r="C12" s="130" t="s">
        <v>10</v>
      </c>
      <c r="D12" s="126" t="s">
        <v>11</v>
      </c>
      <c r="E12" s="126" t="s">
        <v>131</v>
      </c>
      <c r="F12" s="132" t="s">
        <v>132</v>
      </c>
      <c r="G12" s="123" t="s">
        <v>12</v>
      </c>
      <c r="H12" s="124"/>
      <c r="I12" s="124"/>
      <c r="J12" s="124"/>
      <c r="K12" s="124"/>
      <c r="L12" s="124"/>
      <c r="M12" s="124"/>
      <c r="N12" s="124"/>
      <c r="O12" s="124"/>
      <c r="P12" s="125"/>
    </row>
    <row r="13" spans="1:16" ht="46.5" customHeight="1" thickBot="1">
      <c r="A13" s="127"/>
      <c r="B13" s="129"/>
      <c r="C13" s="131"/>
      <c r="D13" s="127"/>
      <c r="E13" s="127"/>
      <c r="F13" s="133"/>
      <c r="G13" s="52" t="s">
        <v>13</v>
      </c>
      <c r="H13" s="52" t="s">
        <v>14</v>
      </c>
      <c r="I13" s="52" t="s">
        <v>15</v>
      </c>
      <c r="J13" s="53" t="s">
        <v>16</v>
      </c>
      <c r="K13" s="54" t="s">
        <v>17</v>
      </c>
      <c r="L13" s="52" t="s">
        <v>18</v>
      </c>
      <c r="M13" s="55" t="s">
        <v>19</v>
      </c>
      <c r="N13" s="52" t="s">
        <v>20</v>
      </c>
      <c r="O13" s="55" t="s">
        <v>21</v>
      </c>
      <c r="P13" s="52" t="s">
        <v>22</v>
      </c>
    </row>
    <row r="14" spans="1:16" s="18" customFormat="1" ht="29.25" customHeight="1" thickBot="1">
      <c r="A14" s="32">
        <v>1</v>
      </c>
      <c r="B14" s="56" t="s">
        <v>119</v>
      </c>
      <c r="C14" s="56" t="s">
        <v>76</v>
      </c>
      <c r="D14" s="12" t="s">
        <v>77</v>
      </c>
      <c r="E14" s="57" t="s">
        <v>157</v>
      </c>
      <c r="F14" s="45">
        <v>10</v>
      </c>
      <c r="G14" s="13"/>
      <c r="H14" s="13"/>
      <c r="I14" s="17"/>
      <c r="J14" s="13">
        <v>1.21</v>
      </c>
      <c r="K14" s="13"/>
      <c r="L14" s="13"/>
      <c r="M14" s="13"/>
      <c r="N14" s="13"/>
      <c r="O14" s="13"/>
      <c r="P14" s="13"/>
    </row>
    <row r="15" spans="1:16" s="18" customFormat="1" ht="27.75" customHeight="1" thickBot="1">
      <c r="A15" s="10">
        <v>2</v>
      </c>
      <c r="B15" s="11" t="s">
        <v>119</v>
      </c>
      <c r="C15" s="11" t="s">
        <v>76</v>
      </c>
      <c r="D15" s="12" t="s">
        <v>78</v>
      </c>
      <c r="E15" s="57" t="s">
        <v>157</v>
      </c>
      <c r="F15" s="45">
        <v>10</v>
      </c>
      <c r="G15" s="13"/>
      <c r="H15" s="13"/>
      <c r="I15" s="13"/>
      <c r="J15" s="13">
        <v>2.8</v>
      </c>
      <c r="K15" s="13"/>
      <c r="L15" s="14"/>
      <c r="M15" s="14"/>
      <c r="N15" s="14"/>
      <c r="O15" s="14"/>
      <c r="P15" s="14"/>
    </row>
    <row r="16" spans="1:16" s="18" customFormat="1" ht="32.25" thickBot="1">
      <c r="A16" s="10">
        <v>3</v>
      </c>
      <c r="B16" s="11" t="s">
        <v>119</v>
      </c>
      <c r="C16" s="12" t="s">
        <v>79</v>
      </c>
      <c r="D16" s="12" t="s">
        <v>80</v>
      </c>
      <c r="E16" s="51" t="s">
        <v>140</v>
      </c>
      <c r="F16" s="51">
        <v>15</v>
      </c>
      <c r="G16" s="13"/>
      <c r="H16" s="13"/>
      <c r="I16" s="13">
        <v>1.3</v>
      </c>
      <c r="J16" s="13"/>
      <c r="K16" s="13"/>
      <c r="L16" s="13"/>
      <c r="M16" s="13"/>
      <c r="N16" s="13"/>
      <c r="O16" s="13"/>
      <c r="P16" s="13"/>
    </row>
    <row r="17" spans="1:16" s="18" customFormat="1" ht="32.25" thickBot="1">
      <c r="A17" s="10">
        <v>4</v>
      </c>
      <c r="B17" s="11" t="s">
        <v>119</v>
      </c>
      <c r="C17" s="12" t="s">
        <v>79</v>
      </c>
      <c r="D17" s="12" t="s">
        <v>81</v>
      </c>
      <c r="E17" s="51" t="s">
        <v>140</v>
      </c>
      <c r="F17" s="51">
        <v>15</v>
      </c>
      <c r="G17" s="13"/>
      <c r="H17" s="13"/>
      <c r="I17" s="13">
        <v>0.88</v>
      </c>
      <c r="J17" s="13"/>
      <c r="K17" s="13"/>
      <c r="L17" s="13"/>
      <c r="M17" s="13"/>
      <c r="N17" s="13"/>
      <c r="O17" s="13"/>
      <c r="P17" s="13"/>
    </row>
    <row r="18" spans="1:16" s="18" customFormat="1" ht="32.25" customHeight="1" thickBot="1">
      <c r="A18" s="10">
        <v>5</v>
      </c>
      <c r="B18" s="58" t="s">
        <v>82</v>
      </c>
      <c r="C18" s="20" t="s">
        <v>83</v>
      </c>
      <c r="D18" s="12" t="s">
        <v>84</v>
      </c>
      <c r="E18" s="51" t="s">
        <v>140</v>
      </c>
      <c r="F18" s="51">
        <v>30</v>
      </c>
      <c r="G18" s="13"/>
      <c r="H18" s="13"/>
      <c r="I18" s="14"/>
      <c r="J18" s="13"/>
      <c r="K18" s="13"/>
      <c r="L18" s="13"/>
      <c r="M18" s="13"/>
      <c r="N18" s="13"/>
      <c r="O18" s="13">
        <v>2</v>
      </c>
      <c r="P18" s="13"/>
    </row>
    <row r="19" spans="1:16" s="18" customFormat="1" ht="33" customHeight="1" thickBot="1">
      <c r="A19" s="30">
        <v>6</v>
      </c>
      <c r="B19" s="59" t="s">
        <v>85</v>
      </c>
      <c r="C19" s="60" t="s">
        <v>139</v>
      </c>
      <c r="D19" s="12" t="s">
        <v>120</v>
      </c>
      <c r="E19" s="51" t="s">
        <v>140</v>
      </c>
      <c r="F19" s="51">
        <v>40</v>
      </c>
      <c r="G19" s="14"/>
      <c r="H19" s="14"/>
      <c r="I19" s="14"/>
      <c r="J19" s="14">
        <v>0.99</v>
      </c>
      <c r="K19" s="14">
        <v>1.08</v>
      </c>
      <c r="L19" s="14">
        <v>1.25</v>
      </c>
      <c r="M19" s="14"/>
      <c r="N19" s="14"/>
      <c r="O19" s="14"/>
      <c r="P19" s="14"/>
    </row>
    <row r="20" spans="1:16" s="18" customFormat="1" ht="30.75" customHeight="1" thickBot="1">
      <c r="A20" s="10">
        <v>7</v>
      </c>
      <c r="B20" s="11" t="s">
        <v>86</v>
      </c>
      <c r="C20" s="26" t="s">
        <v>87</v>
      </c>
      <c r="D20" s="12" t="s">
        <v>148</v>
      </c>
      <c r="E20" s="51" t="s">
        <v>140</v>
      </c>
      <c r="F20" s="51">
        <v>20</v>
      </c>
      <c r="G20" s="13"/>
      <c r="H20" s="13"/>
      <c r="I20" s="13"/>
      <c r="J20" s="13">
        <v>3.1</v>
      </c>
      <c r="K20" s="13"/>
      <c r="L20" s="13"/>
      <c r="M20" s="13"/>
      <c r="N20" s="13"/>
      <c r="O20" s="13"/>
      <c r="P20" s="13"/>
    </row>
    <row r="21" spans="1:16" s="18" customFormat="1" ht="33" customHeight="1" thickBot="1">
      <c r="A21" s="10">
        <v>8</v>
      </c>
      <c r="B21" s="26" t="s">
        <v>88</v>
      </c>
      <c r="C21" s="36" t="s">
        <v>89</v>
      </c>
      <c r="D21" s="12" t="s">
        <v>90</v>
      </c>
      <c r="E21" s="51" t="s">
        <v>140</v>
      </c>
      <c r="F21" s="51">
        <v>30</v>
      </c>
      <c r="G21" s="13"/>
      <c r="H21" s="13"/>
      <c r="I21" s="13"/>
      <c r="J21" s="13"/>
      <c r="K21" s="13"/>
      <c r="L21" s="13">
        <v>8.5</v>
      </c>
      <c r="M21" s="13"/>
      <c r="N21" s="13"/>
      <c r="O21" s="13"/>
      <c r="P21" s="13"/>
    </row>
    <row r="22" spans="1:16" s="18" customFormat="1" ht="35.25" customHeight="1" thickBot="1">
      <c r="A22" s="32">
        <v>9</v>
      </c>
      <c r="B22" s="61" t="s">
        <v>91</v>
      </c>
      <c r="C22" s="62" t="s">
        <v>92</v>
      </c>
      <c r="D22" s="12" t="s">
        <v>93</v>
      </c>
      <c r="E22" s="51" t="s">
        <v>140</v>
      </c>
      <c r="F22" s="51">
        <v>30</v>
      </c>
      <c r="G22" s="13"/>
      <c r="H22" s="13"/>
      <c r="I22" s="13"/>
      <c r="J22" s="13"/>
      <c r="K22" s="87">
        <v>19</v>
      </c>
      <c r="L22" s="87">
        <v>11.4</v>
      </c>
      <c r="M22" s="87">
        <v>12.1</v>
      </c>
      <c r="N22" s="87">
        <v>6.9</v>
      </c>
      <c r="O22" s="13"/>
      <c r="P22" s="13"/>
    </row>
    <row r="23" spans="1:16" s="18" customFormat="1" ht="33" customHeight="1" thickBot="1">
      <c r="A23" s="10">
        <v>10</v>
      </c>
      <c r="B23" s="63" t="s">
        <v>94</v>
      </c>
      <c r="C23" s="26" t="s">
        <v>95</v>
      </c>
      <c r="D23" s="12" t="s">
        <v>96</v>
      </c>
      <c r="E23" s="51" t="s">
        <v>156</v>
      </c>
      <c r="F23" s="51">
        <v>5</v>
      </c>
      <c r="G23" s="13"/>
      <c r="H23" s="13"/>
      <c r="I23" s="13">
        <v>14</v>
      </c>
      <c r="J23" s="13"/>
      <c r="K23" s="13"/>
      <c r="L23" s="13"/>
      <c r="M23" s="13"/>
      <c r="N23" s="13"/>
      <c r="O23" s="13"/>
      <c r="P23" s="13"/>
    </row>
    <row r="24" spans="1:16" s="18" customFormat="1" ht="31.5" customHeight="1" thickBot="1">
      <c r="A24" s="10">
        <v>11</v>
      </c>
      <c r="B24" s="12" t="s">
        <v>101</v>
      </c>
      <c r="C24" s="64" t="s">
        <v>102</v>
      </c>
      <c r="D24" s="12" t="s">
        <v>151</v>
      </c>
      <c r="E24" s="51" t="s">
        <v>158</v>
      </c>
      <c r="F24" s="51">
        <v>5</v>
      </c>
      <c r="G24" s="14"/>
      <c r="H24" s="14"/>
      <c r="I24" s="14"/>
      <c r="J24" s="14"/>
      <c r="K24" s="14"/>
      <c r="L24" s="14"/>
      <c r="M24" s="14"/>
      <c r="N24" s="14"/>
      <c r="O24" s="14"/>
      <c r="P24" s="14">
        <v>19.5</v>
      </c>
    </row>
    <row r="25" spans="1:16" s="18" customFormat="1" ht="35.25" customHeight="1" thickBot="1">
      <c r="A25" s="10">
        <v>12</v>
      </c>
      <c r="B25" s="16" t="s">
        <v>149</v>
      </c>
      <c r="C25" s="20" t="s">
        <v>97</v>
      </c>
      <c r="D25" s="12" t="s">
        <v>150</v>
      </c>
      <c r="E25" s="51" t="s">
        <v>140</v>
      </c>
      <c r="F25" s="51">
        <v>20</v>
      </c>
      <c r="G25" s="14"/>
      <c r="H25" s="14"/>
      <c r="I25" s="14"/>
      <c r="J25" s="14"/>
      <c r="K25" s="14"/>
      <c r="L25" s="14"/>
      <c r="M25" s="14">
        <v>1</v>
      </c>
      <c r="N25" s="14"/>
      <c r="O25" s="14"/>
      <c r="P25" s="14"/>
    </row>
    <row r="26" spans="1:16" s="18" customFormat="1" ht="33.75" customHeight="1" thickBot="1">
      <c r="A26" s="10">
        <v>13</v>
      </c>
      <c r="B26" s="65" t="s">
        <v>122</v>
      </c>
      <c r="C26" s="59" t="s">
        <v>71</v>
      </c>
      <c r="D26" s="12" t="s">
        <v>72</v>
      </c>
      <c r="E26" s="51" t="s">
        <v>140</v>
      </c>
      <c r="F26" s="51">
        <v>20</v>
      </c>
      <c r="G26" s="14"/>
      <c r="H26" s="14"/>
      <c r="I26" s="14">
        <v>7.4</v>
      </c>
      <c r="J26" s="14"/>
      <c r="K26" s="42"/>
      <c r="L26" s="14"/>
      <c r="M26" s="14"/>
      <c r="N26" s="14"/>
      <c r="O26" s="14"/>
      <c r="P26" s="14"/>
    </row>
    <row r="27" spans="1:16" s="18" customFormat="1" ht="32.25" customHeight="1" thickBot="1">
      <c r="A27" s="10">
        <v>14</v>
      </c>
      <c r="B27" s="65" t="s">
        <v>122</v>
      </c>
      <c r="C27" s="59" t="s">
        <v>71</v>
      </c>
      <c r="D27" s="12" t="s">
        <v>125</v>
      </c>
      <c r="E27" s="51" t="s">
        <v>140</v>
      </c>
      <c r="F27" s="51">
        <v>20</v>
      </c>
      <c r="G27" s="14"/>
      <c r="H27" s="14"/>
      <c r="I27" s="14"/>
      <c r="J27" s="14"/>
      <c r="K27" s="14">
        <v>5.32</v>
      </c>
      <c r="L27" s="14"/>
      <c r="M27" s="14"/>
      <c r="N27" s="14"/>
      <c r="O27" s="14"/>
      <c r="P27" s="14"/>
    </row>
    <row r="28" spans="1:16" s="18" customFormat="1" ht="30.75" customHeight="1" thickBot="1">
      <c r="A28" s="10">
        <v>15</v>
      </c>
      <c r="B28" s="65" t="s">
        <v>122</v>
      </c>
      <c r="C28" s="12" t="s">
        <v>73</v>
      </c>
      <c r="D28" s="12" t="s">
        <v>74</v>
      </c>
      <c r="E28" s="51" t="s">
        <v>140</v>
      </c>
      <c r="F28" s="51">
        <v>20</v>
      </c>
      <c r="G28" s="14"/>
      <c r="H28" s="14"/>
      <c r="I28" s="45"/>
      <c r="J28" s="14">
        <v>0</v>
      </c>
      <c r="K28" s="14"/>
      <c r="L28" s="14"/>
      <c r="M28" s="14"/>
      <c r="N28" s="14"/>
      <c r="O28" s="14"/>
      <c r="P28" s="14"/>
    </row>
    <row r="29" spans="1:16" s="18" customFormat="1" ht="30" customHeight="1" thickBot="1">
      <c r="A29" s="10">
        <v>16</v>
      </c>
      <c r="B29" s="65" t="s">
        <v>122</v>
      </c>
      <c r="C29" s="12" t="s">
        <v>73</v>
      </c>
      <c r="D29" s="12" t="s">
        <v>168</v>
      </c>
      <c r="E29" s="51" t="s">
        <v>140</v>
      </c>
      <c r="F29" s="51">
        <v>20</v>
      </c>
      <c r="G29" s="13"/>
      <c r="H29" s="13"/>
      <c r="I29" s="14"/>
      <c r="J29" s="14">
        <v>0.05</v>
      </c>
      <c r="K29" s="13"/>
      <c r="L29" s="13"/>
      <c r="M29" s="13"/>
      <c r="N29" s="13"/>
      <c r="O29" s="13"/>
      <c r="P29" s="13"/>
    </row>
    <row r="30" spans="1:16" s="18" customFormat="1" ht="39.75" customHeight="1" thickBot="1">
      <c r="A30" s="10">
        <v>17</v>
      </c>
      <c r="B30" s="65" t="s">
        <v>122</v>
      </c>
      <c r="C30" s="12" t="s">
        <v>123</v>
      </c>
      <c r="D30" s="12" t="s">
        <v>75</v>
      </c>
      <c r="E30" s="51" t="s">
        <v>140</v>
      </c>
      <c r="F30" s="51">
        <v>20</v>
      </c>
      <c r="G30" s="13"/>
      <c r="H30" s="13"/>
      <c r="I30" s="14"/>
      <c r="J30" s="14">
        <v>3.1</v>
      </c>
      <c r="K30" s="13"/>
      <c r="L30" s="13"/>
      <c r="M30" s="13"/>
      <c r="N30" s="13"/>
      <c r="O30" s="13"/>
      <c r="P30" s="13"/>
    </row>
    <row r="31" spans="1:16" s="18" customFormat="1" ht="40.5" customHeight="1" thickBot="1">
      <c r="A31" s="10">
        <v>18</v>
      </c>
      <c r="B31" s="66" t="s">
        <v>122</v>
      </c>
      <c r="C31" s="12" t="s">
        <v>135</v>
      </c>
      <c r="D31" s="12" t="s">
        <v>124</v>
      </c>
      <c r="E31" s="51" t="s">
        <v>140</v>
      </c>
      <c r="F31" s="51">
        <v>20</v>
      </c>
      <c r="G31" s="13"/>
      <c r="H31" s="13"/>
      <c r="I31" s="14"/>
      <c r="J31" s="14"/>
      <c r="K31" s="13"/>
      <c r="L31" s="13"/>
      <c r="M31" s="13"/>
      <c r="N31" s="13"/>
      <c r="O31" s="13"/>
      <c r="P31" s="13">
        <v>16.399999999999999</v>
      </c>
    </row>
    <row r="32" spans="1:16" s="18" customFormat="1" ht="40.5" customHeight="1" thickBot="1">
      <c r="A32" s="10">
        <v>19</v>
      </c>
      <c r="B32" s="98" t="s">
        <v>137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100"/>
    </row>
    <row r="33" spans="1:16" s="18" customFormat="1" ht="37.5" customHeight="1" thickBot="1">
      <c r="A33" s="10">
        <v>20</v>
      </c>
      <c r="B33" s="67" t="s">
        <v>121</v>
      </c>
      <c r="C33" s="35" t="s">
        <v>64</v>
      </c>
      <c r="D33" s="12" t="s">
        <v>65</v>
      </c>
      <c r="E33" s="68" t="s">
        <v>159</v>
      </c>
      <c r="F33" s="69">
        <v>5</v>
      </c>
      <c r="G33" s="13"/>
      <c r="H33" s="13"/>
      <c r="I33" s="13"/>
      <c r="J33" s="13">
        <v>0.01</v>
      </c>
      <c r="K33" s="13"/>
      <c r="L33" s="13"/>
      <c r="M33" s="13"/>
      <c r="N33" s="13"/>
      <c r="O33" s="13"/>
      <c r="P33" s="51"/>
    </row>
    <row r="34" spans="1:16" s="18" customFormat="1" ht="32.25" thickBot="1">
      <c r="A34" s="10">
        <v>21</v>
      </c>
      <c r="B34" s="67" t="s">
        <v>121</v>
      </c>
      <c r="C34" s="20" t="s">
        <v>66</v>
      </c>
      <c r="D34" s="12" t="s">
        <v>67</v>
      </c>
      <c r="E34" s="51" t="s">
        <v>68</v>
      </c>
      <c r="F34" s="51">
        <v>5</v>
      </c>
      <c r="G34" s="14">
        <v>15.8</v>
      </c>
      <c r="H34" s="14"/>
      <c r="I34" s="14"/>
      <c r="J34" s="14"/>
      <c r="K34" s="14"/>
      <c r="L34" s="14"/>
      <c r="M34" s="14"/>
      <c r="N34" s="14"/>
      <c r="O34" s="14"/>
      <c r="P34" s="14"/>
    </row>
    <row r="35" spans="1:16" s="18" customFormat="1" ht="32.25" thickBot="1">
      <c r="A35" s="10">
        <v>22</v>
      </c>
      <c r="B35" s="67" t="s">
        <v>121</v>
      </c>
      <c r="C35" s="35" t="s">
        <v>69</v>
      </c>
      <c r="D35" s="12" t="s">
        <v>70</v>
      </c>
      <c r="E35" s="51" t="s">
        <v>68</v>
      </c>
      <c r="F35" s="51">
        <v>5</v>
      </c>
      <c r="G35" s="14"/>
      <c r="H35" s="14">
        <v>17.34</v>
      </c>
      <c r="I35" s="14"/>
      <c r="J35" s="13"/>
      <c r="K35" s="13"/>
      <c r="L35" s="13"/>
      <c r="M35" s="13"/>
      <c r="N35" s="13"/>
      <c r="O35" s="13"/>
      <c r="P35" s="13"/>
    </row>
    <row r="36" spans="1:16" s="18" customFormat="1" ht="30.75" customHeight="1" thickBot="1">
      <c r="A36" s="10">
        <v>23</v>
      </c>
      <c r="B36" s="67" t="s">
        <v>121</v>
      </c>
      <c r="C36" s="35" t="s">
        <v>117</v>
      </c>
      <c r="D36" s="12" t="s">
        <v>118</v>
      </c>
      <c r="E36" s="51" t="s">
        <v>68</v>
      </c>
      <c r="F36" s="51">
        <v>5</v>
      </c>
      <c r="G36" s="14"/>
      <c r="H36" s="14"/>
      <c r="I36" s="14">
        <v>20.13</v>
      </c>
      <c r="J36" s="13"/>
      <c r="K36" s="13"/>
      <c r="L36" s="13"/>
      <c r="M36" s="13"/>
      <c r="N36" s="13"/>
      <c r="O36" s="13"/>
      <c r="P36" s="13"/>
    </row>
    <row r="37" spans="1:16" s="18" customFormat="1" ht="40.5" customHeight="1" thickBot="1">
      <c r="A37" s="38">
        <v>24</v>
      </c>
      <c r="B37" s="39" t="s">
        <v>152</v>
      </c>
      <c r="C37" s="40" t="s">
        <v>63</v>
      </c>
      <c r="D37" s="28" t="s">
        <v>172</v>
      </c>
      <c r="E37" s="51" t="s">
        <v>140</v>
      </c>
      <c r="F37" s="51">
        <v>40</v>
      </c>
      <c r="G37" s="14"/>
      <c r="H37" s="14"/>
      <c r="I37" s="14"/>
      <c r="J37" s="14"/>
      <c r="K37" s="14"/>
      <c r="L37" s="14"/>
      <c r="M37" s="14"/>
      <c r="N37" s="14">
        <v>4</v>
      </c>
      <c r="O37" s="14"/>
      <c r="P37" s="14"/>
    </row>
    <row r="38" spans="1:16" s="18" customFormat="1" ht="32.25" thickBot="1">
      <c r="A38" s="10">
        <v>25</v>
      </c>
      <c r="B38" s="11" t="s">
        <v>112</v>
      </c>
      <c r="C38" s="26" t="s">
        <v>111</v>
      </c>
      <c r="D38" s="12" t="s">
        <v>165</v>
      </c>
      <c r="E38" s="51" t="s">
        <v>166</v>
      </c>
      <c r="F38" s="51">
        <v>5</v>
      </c>
      <c r="G38" s="13"/>
      <c r="H38" s="13"/>
      <c r="I38" s="41">
        <v>1.22</v>
      </c>
      <c r="J38" s="13"/>
      <c r="K38" s="13"/>
      <c r="L38" s="13"/>
      <c r="M38" s="13"/>
      <c r="N38" s="13"/>
      <c r="O38" s="13"/>
      <c r="P38" s="13"/>
    </row>
    <row r="39" spans="1:16" s="18" customFormat="1" ht="41.25" customHeight="1" thickBot="1">
      <c r="A39" s="30">
        <v>26</v>
      </c>
      <c r="B39" s="12" t="s">
        <v>23</v>
      </c>
      <c r="C39" s="15" t="s">
        <v>24</v>
      </c>
      <c r="D39" s="12" t="s">
        <v>173</v>
      </c>
      <c r="E39" s="51" t="s">
        <v>140</v>
      </c>
      <c r="F39" s="51">
        <v>30</v>
      </c>
      <c r="G39" s="13"/>
      <c r="H39" s="13"/>
      <c r="I39" s="42"/>
      <c r="J39" s="13"/>
      <c r="K39" s="13"/>
      <c r="L39" s="13"/>
      <c r="M39" s="13">
        <v>3</v>
      </c>
      <c r="N39" s="13"/>
      <c r="O39" s="13"/>
      <c r="P39" s="13"/>
    </row>
    <row r="40" spans="1:16" s="18" customFormat="1" ht="27" customHeight="1" thickBot="1">
      <c r="A40" s="30">
        <v>27</v>
      </c>
      <c r="B40" s="12" t="s">
        <v>164</v>
      </c>
      <c r="C40" s="27" t="s">
        <v>134</v>
      </c>
      <c r="D40" s="12" t="s">
        <v>25</v>
      </c>
      <c r="E40" s="45" t="s">
        <v>26</v>
      </c>
      <c r="F40" s="51">
        <v>5</v>
      </c>
      <c r="G40" s="13"/>
      <c r="H40" s="13"/>
      <c r="I40" s="42"/>
      <c r="J40" s="13"/>
      <c r="K40" s="13">
        <v>2.66</v>
      </c>
      <c r="L40" s="13"/>
      <c r="M40" s="13"/>
      <c r="N40" s="13"/>
      <c r="O40" s="13"/>
      <c r="P40" s="13"/>
    </row>
    <row r="41" spans="1:16" s="18" customFormat="1" ht="31.5" customHeight="1" thickBot="1">
      <c r="A41" s="30">
        <v>28</v>
      </c>
      <c r="B41" s="15" t="s">
        <v>143</v>
      </c>
      <c r="C41" s="33" t="s">
        <v>39</v>
      </c>
      <c r="D41" s="12" t="s">
        <v>144</v>
      </c>
      <c r="E41" s="45" t="s">
        <v>140</v>
      </c>
      <c r="F41" s="51">
        <v>45</v>
      </c>
      <c r="G41" s="13"/>
      <c r="H41" s="13"/>
      <c r="I41" s="42"/>
      <c r="J41" s="13"/>
      <c r="K41" s="13"/>
      <c r="L41" s="13"/>
      <c r="M41" s="13"/>
      <c r="N41" s="13"/>
      <c r="O41" s="13">
        <v>1.1000000000000001</v>
      </c>
      <c r="P41" s="13"/>
    </row>
    <row r="42" spans="1:16" s="18" customFormat="1" ht="32.25" thickBot="1">
      <c r="A42" s="10">
        <v>29</v>
      </c>
      <c r="B42" s="15" t="s">
        <v>27</v>
      </c>
      <c r="C42" s="37" t="s">
        <v>28</v>
      </c>
      <c r="D42" s="16" t="s">
        <v>29</v>
      </c>
      <c r="E42" s="45" t="s">
        <v>26</v>
      </c>
      <c r="F42" s="45">
        <v>5</v>
      </c>
      <c r="G42" s="45"/>
      <c r="H42" s="45"/>
      <c r="I42" s="45"/>
      <c r="J42" s="45"/>
      <c r="K42" s="45">
        <v>0.25</v>
      </c>
      <c r="L42" s="45"/>
      <c r="M42" s="45"/>
      <c r="N42" s="17"/>
      <c r="O42" s="13"/>
      <c r="P42" s="13"/>
    </row>
    <row r="43" spans="1:16" s="18" customFormat="1" ht="32.25" thickBot="1">
      <c r="A43" s="10">
        <v>30</v>
      </c>
      <c r="B43" s="15" t="s">
        <v>27</v>
      </c>
      <c r="C43" s="37" t="s">
        <v>30</v>
      </c>
      <c r="D43" s="16" t="s">
        <v>31</v>
      </c>
      <c r="E43" s="45" t="s">
        <v>160</v>
      </c>
      <c r="F43" s="45">
        <v>45</v>
      </c>
      <c r="G43" s="45"/>
      <c r="H43" s="45"/>
      <c r="I43" s="45"/>
      <c r="J43" s="45"/>
      <c r="K43" s="45"/>
      <c r="L43" s="45"/>
      <c r="M43" s="45">
        <v>0.43</v>
      </c>
      <c r="N43" s="17"/>
      <c r="O43" s="13"/>
      <c r="P43" s="13"/>
    </row>
    <row r="44" spans="1:16" s="18" customFormat="1" ht="32.25" thickBot="1">
      <c r="A44" s="10">
        <v>31</v>
      </c>
      <c r="B44" s="15" t="s">
        <v>27</v>
      </c>
      <c r="C44" s="37" t="s">
        <v>32</v>
      </c>
      <c r="D44" s="16" t="s">
        <v>33</v>
      </c>
      <c r="E44" s="45" t="s">
        <v>160</v>
      </c>
      <c r="F44" s="45">
        <v>45</v>
      </c>
      <c r="G44" s="45"/>
      <c r="H44" s="45"/>
      <c r="I44" s="45"/>
      <c r="J44" s="45"/>
      <c r="K44" s="45"/>
      <c r="L44" s="45"/>
      <c r="M44" s="45">
        <v>1.66</v>
      </c>
      <c r="N44" s="17"/>
      <c r="O44" s="13"/>
      <c r="P44" s="13"/>
    </row>
    <row r="45" spans="1:16" s="18" customFormat="1" ht="32.25" thickBot="1">
      <c r="A45" s="10">
        <v>32</v>
      </c>
      <c r="B45" s="15" t="s">
        <v>27</v>
      </c>
      <c r="C45" s="37" t="s">
        <v>34</v>
      </c>
      <c r="D45" s="16" t="s">
        <v>35</v>
      </c>
      <c r="E45" s="45" t="s">
        <v>160</v>
      </c>
      <c r="F45" s="45">
        <v>45</v>
      </c>
      <c r="G45" s="45"/>
      <c r="H45" s="45"/>
      <c r="I45" s="45"/>
      <c r="J45" s="45"/>
      <c r="K45" s="45"/>
      <c r="L45" s="45"/>
      <c r="M45" s="45"/>
      <c r="N45" s="17">
        <v>4.7699999999999996</v>
      </c>
      <c r="O45" s="13"/>
      <c r="P45" s="13"/>
    </row>
    <row r="46" spans="1:16" s="18" customFormat="1" ht="32.25" thickBot="1">
      <c r="A46" s="10">
        <v>33</v>
      </c>
      <c r="B46" s="15" t="s">
        <v>27</v>
      </c>
      <c r="C46" s="37" t="s">
        <v>36</v>
      </c>
      <c r="D46" s="16" t="s">
        <v>43</v>
      </c>
      <c r="E46" s="45" t="s">
        <v>160</v>
      </c>
      <c r="F46" s="45">
        <v>45</v>
      </c>
      <c r="G46" s="45"/>
      <c r="H46" s="45"/>
      <c r="I46" s="45"/>
      <c r="J46" s="45"/>
      <c r="K46" s="45"/>
      <c r="L46" s="45"/>
      <c r="M46" s="45">
        <v>1.01</v>
      </c>
      <c r="N46" s="17"/>
      <c r="O46" s="13"/>
      <c r="P46" s="13"/>
    </row>
    <row r="47" spans="1:16" s="18" customFormat="1" ht="32.25" thickBot="1">
      <c r="A47" s="10">
        <v>34</v>
      </c>
      <c r="B47" s="15" t="s">
        <v>27</v>
      </c>
      <c r="C47" s="37" t="s">
        <v>37</v>
      </c>
      <c r="D47" s="16" t="s">
        <v>38</v>
      </c>
      <c r="E47" s="45" t="s">
        <v>160</v>
      </c>
      <c r="F47" s="45">
        <v>45</v>
      </c>
      <c r="G47" s="45"/>
      <c r="H47" s="45"/>
      <c r="I47" s="45"/>
      <c r="J47" s="45"/>
      <c r="K47" s="45"/>
      <c r="L47" s="45"/>
      <c r="M47" s="45">
        <v>3.3</v>
      </c>
      <c r="N47" s="17"/>
      <c r="O47" s="13"/>
      <c r="P47" s="13"/>
    </row>
    <row r="48" spans="1:16" s="18" customFormat="1" ht="32.25" thickBot="1">
      <c r="A48" s="10">
        <v>35</v>
      </c>
      <c r="B48" s="15" t="s">
        <v>27</v>
      </c>
      <c r="C48" s="37" t="s">
        <v>39</v>
      </c>
      <c r="D48" s="16" t="s">
        <v>113</v>
      </c>
      <c r="E48" s="45" t="s">
        <v>160</v>
      </c>
      <c r="F48" s="45">
        <v>45</v>
      </c>
      <c r="G48" s="45"/>
      <c r="H48" s="45"/>
      <c r="I48" s="45"/>
      <c r="J48" s="45"/>
      <c r="K48" s="45"/>
      <c r="L48" s="45"/>
      <c r="M48" s="45">
        <v>4.7300000000000004</v>
      </c>
      <c r="N48" s="17"/>
      <c r="O48" s="13"/>
      <c r="P48" s="13"/>
    </row>
    <row r="49" spans="1:16" s="18" customFormat="1" ht="32.25" thickBot="1">
      <c r="A49" s="10">
        <v>36</v>
      </c>
      <c r="B49" s="15" t="s">
        <v>27</v>
      </c>
      <c r="C49" s="37" t="s">
        <v>40</v>
      </c>
      <c r="D49" s="16" t="s">
        <v>41</v>
      </c>
      <c r="E49" s="45" t="s">
        <v>160</v>
      </c>
      <c r="F49" s="45">
        <v>45</v>
      </c>
      <c r="G49" s="45"/>
      <c r="H49" s="45"/>
      <c r="I49" s="45"/>
      <c r="J49" s="45"/>
      <c r="K49" s="45"/>
      <c r="L49" s="45"/>
      <c r="M49" s="45"/>
      <c r="N49" s="17">
        <v>0.32</v>
      </c>
      <c r="O49" s="13"/>
      <c r="P49" s="13"/>
    </row>
    <row r="50" spans="1:16" s="18" customFormat="1" ht="32.25" thickBot="1">
      <c r="A50" s="10">
        <v>37</v>
      </c>
      <c r="B50" s="15" t="s">
        <v>27</v>
      </c>
      <c r="C50" s="37" t="s">
        <v>42</v>
      </c>
      <c r="D50" s="16" t="s">
        <v>43</v>
      </c>
      <c r="E50" s="45" t="s">
        <v>160</v>
      </c>
      <c r="F50" s="45">
        <v>45</v>
      </c>
      <c r="G50" s="45"/>
      <c r="H50" s="45"/>
      <c r="I50" s="42"/>
      <c r="J50" s="45"/>
      <c r="K50" s="45"/>
      <c r="L50" s="45"/>
      <c r="M50" s="45"/>
      <c r="N50" s="17"/>
      <c r="O50" s="45">
        <v>1.37</v>
      </c>
      <c r="P50" s="13"/>
    </row>
    <row r="51" spans="1:16" s="18" customFormat="1" ht="32.25" thickBot="1">
      <c r="A51" s="10">
        <v>38</v>
      </c>
      <c r="B51" s="25" t="s">
        <v>44</v>
      </c>
      <c r="C51" s="46" t="s">
        <v>45</v>
      </c>
      <c r="D51" s="28" t="s">
        <v>169</v>
      </c>
      <c r="E51" s="51" t="s">
        <v>140</v>
      </c>
      <c r="F51" s="51">
        <v>20</v>
      </c>
      <c r="G51" s="13"/>
      <c r="H51" s="13"/>
      <c r="I51" s="42"/>
      <c r="J51" s="13"/>
      <c r="K51" s="13"/>
      <c r="L51" s="13"/>
      <c r="M51" s="13"/>
      <c r="N51" s="13">
        <v>1.95</v>
      </c>
      <c r="O51" s="13"/>
      <c r="P51" s="13"/>
    </row>
    <row r="52" spans="1:16" s="18" customFormat="1" ht="37.5" customHeight="1" thickBot="1">
      <c r="A52" s="10">
        <v>39</v>
      </c>
      <c r="B52" s="15" t="s">
        <v>46</v>
      </c>
      <c r="C52" s="19" t="s">
        <v>47</v>
      </c>
      <c r="D52" s="16" t="s">
        <v>170</v>
      </c>
      <c r="E52" s="45" t="s">
        <v>140</v>
      </c>
      <c r="F52" s="45">
        <v>40</v>
      </c>
      <c r="G52" s="45"/>
      <c r="H52" s="45"/>
      <c r="I52" s="45"/>
      <c r="J52" s="45"/>
      <c r="K52" s="45"/>
      <c r="L52" s="45"/>
      <c r="M52" s="45"/>
      <c r="N52" s="17">
        <v>3</v>
      </c>
      <c r="O52" s="13"/>
      <c r="P52" s="13"/>
    </row>
    <row r="53" spans="1:16" s="18" customFormat="1" ht="43.5" thickBot="1">
      <c r="A53" s="10">
        <v>40</v>
      </c>
      <c r="B53" s="66" t="s">
        <v>145</v>
      </c>
      <c r="C53" s="28" t="s">
        <v>141</v>
      </c>
      <c r="D53" s="70" t="s">
        <v>142</v>
      </c>
      <c r="E53" s="51" t="s">
        <v>140</v>
      </c>
      <c r="F53" s="51">
        <v>40</v>
      </c>
      <c r="G53" s="13"/>
      <c r="H53" s="13"/>
      <c r="I53" s="13"/>
      <c r="J53" s="13"/>
      <c r="K53" s="13"/>
      <c r="L53" s="13"/>
      <c r="M53" s="13">
        <v>2.84</v>
      </c>
      <c r="N53" s="13"/>
      <c r="O53" s="13"/>
      <c r="P53" s="13"/>
    </row>
    <row r="54" spans="1:16" s="18" customFormat="1" ht="32.25" thickBot="1">
      <c r="A54" s="10">
        <v>41</v>
      </c>
      <c r="B54" s="65" t="s">
        <v>48</v>
      </c>
      <c r="C54" s="11" t="s">
        <v>49</v>
      </c>
      <c r="D54" s="12" t="s">
        <v>50</v>
      </c>
      <c r="E54" s="51" t="s">
        <v>51</v>
      </c>
      <c r="F54" s="51">
        <v>5</v>
      </c>
      <c r="G54" s="14"/>
      <c r="H54" s="14"/>
      <c r="I54" s="14"/>
      <c r="J54" s="14"/>
      <c r="K54" s="14"/>
      <c r="L54" s="14"/>
      <c r="M54" s="14"/>
      <c r="N54" s="14"/>
      <c r="O54" s="14">
        <v>2</v>
      </c>
      <c r="P54" s="14"/>
    </row>
    <row r="55" spans="1:16" s="18" customFormat="1" ht="32.25" thickBot="1">
      <c r="A55" s="10">
        <v>42</v>
      </c>
      <c r="B55" s="65" t="s">
        <v>48</v>
      </c>
      <c r="C55" s="11" t="s">
        <v>49</v>
      </c>
      <c r="D55" s="12" t="s">
        <v>114</v>
      </c>
      <c r="E55" s="71" t="s">
        <v>161</v>
      </c>
      <c r="F55" s="51">
        <v>30</v>
      </c>
      <c r="G55" s="14"/>
      <c r="H55" s="14"/>
      <c r="I55" s="14"/>
      <c r="J55" s="14"/>
      <c r="K55" s="14"/>
      <c r="L55" s="14"/>
      <c r="M55" s="14"/>
      <c r="N55" s="14"/>
      <c r="O55" s="14">
        <v>1.6</v>
      </c>
      <c r="P55" s="14"/>
    </row>
    <row r="56" spans="1:16" s="18" customFormat="1" ht="32.25" thickBot="1">
      <c r="A56" s="10">
        <v>43</v>
      </c>
      <c r="B56" s="72" t="s">
        <v>48</v>
      </c>
      <c r="C56" s="11" t="s">
        <v>52</v>
      </c>
      <c r="D56" s="12" t="s">
        <v>53</v>
      </c>
      <c r="E56" s="71" t="s">
        <v>161</v>
      </c>
      <c r="F56" s="51">
        <v>40</v>
      </c>
      <c r="G56" s="14"/>
      <c r="H56" s="14"/>
      <c r="I56" s="14"/>
      <c r="J56" s="14"/>
      <c r="K56" s="14"/>
      <c r="L56" s="14">
        <v>0.4</v>
      </c>
      <c r="M56" s="14"/>
      <c r="N56" s="14"/>
      <c r="O56" s="14"/>
      <c r="P56" s="14"/>
    </row>
    <row r="57" spans="1:16" s="18" customFormat="1" ht="32.25" thickBot="1">
      <c r="A57" s="10">
        <v>44</v>
      </c>
      <c r="B57" s="72" t="s">
        <v>48</v>
      </c>
      <c r="C57" s="11" t="s">
        <v>54</v>
      </c>
      <c r="D57" s="12" t="s">
        <v>53</v>
      </c>
      <c r="E57" s="51" t="s">
        <v>51</v>
      </c>
      <c r="F57" s="51">
        <v>5</v>
      </c>
      <c r="G57" s="14"/>
      <c r="H57" s="14"/>
      <c r="I57" s="14"/>
      <c r="J57" s="14"/>
      <c r="K57" s="14"/>
      <c r="L57" s="14">
        <v>0.1</v>
      </c>
      <c r="M57" s="14"/>
      <c r="N57" s="14"/>
      <c r="O57" s="14"/>
      <c r="P57" s="14"/>
    </row>
    <row r="58" spans="1:16" s="18" customFormat="1" ht="32.25" thickBot="1">
      <c r="A58" s="10">
        <v>45</v>
      </c>
      <c r="B58" s="72" t="s">
        <v>48</v>
      </c>
      <c r="C58" s="11" t="s">
        <v>55</v>
      </c>
      <c r="D58" s="12" t="s">
        <v>56</v>
      </c>
      <c r="E58" s="51" t="s">
        <v>51</v>
      </c>
      <c r="F58" s="51">
        <v>10</v>
      </c>
      <c r="G58" s="14"/>
      <c r="H58" s="14"/>
      <c r="I58" s="14"/>
      <c r="J58" s="14"/>
      <c r="K58" s="14"/>
      <c r="L58" s="14"/>
      <c r="M58" s="14"/>
      <c r="N58" s="14"/>
      <c r="O58" s="14"/>
      <c r="P58" s="14">
        <v>1.52</v>
      </c>
    </row>
    <row r="59" spans="1:16" s="18" customFormat="1" ht="36.75" thickBot="1">
      <c r="A59" s="10">
        <v>46</v>
      </c>
      <c r="B59" s="72" t="s">
        <v>57</v>
      </c>
      <c r="C59" s="73" t="s">
        <v>58</v>
      </c>
      <c r="D59" s="12" t="s">
        <v>171</v>
      </c>
      <c r="E59" s="71" t="s">
        <v>162</v>
      </c>
      <c r="F59" s="51">
        <v>30</v>
      </c>
      <c r="G59" s="74"/>
      <c r="H59" s="74"/>
      <c r="I59" s="74"/>
      <c r="J59" s="74"/>
      <c r="K59" s="74"/>
      <c r="L59" s="74"/>
      <c r="M59" s="74">
        <v>1.45</v>
      </c>
      <c r="N59" s="74">
        <v>0.24</v>
      </c>
      <c r="O59" s="74">
        <v>0.61</v>
      </c>
      <c r="P59" s="74">
        <v>1.04</v>
      </c>
    </row>
    <row r="60" spans="1:16" s="18" customFormat="1" ht="32.25" thickBot="1">
      <c r="A60" s="10">
        <v>47</v>
      </c>
      <c r="B60" s="75" t="s">
        <v>59</v>
      </c>
      <c r="C60" s="46" t="s">
        <v>60</v>
      </c>
      <c r="D60" s="12" t="s">
        <v>133</v>
      </c>
      <c r="E60" s="45" t="s">
        <v>163</v>
      </c>
      <c r="F60" s="45">
        <v>5</v>
      </c>
      <c r="G60" s="13"/>
      <c r="H60" s="13"/>
      <c r="I60" s="13"/>
      <c r="J60" s="13"/>
      <c r="K60" s="13"/>
      <c r="L60" s="13"/>
      <c r="M60" s="13"/>
      <c r="N60" s="13">
        <v>1.3</v>
      </c>
      <c r="O60" s="13"/>
      <c r="P60" s="13"/>
    </row>
    <row r="61" spans="1:16" s="18" customFormat="1" ht="32.25" thickBot="1">
      <c r="A61" s="10">
        <v>48</v>
      </c>
      <c r="B61" s="66" t="s">
        <v>61</v>
      </c>
      <c r="C61" s="11" t="s">
        <v>62</v>
      </c>
      <c r="D61" s="12" t="s">
        <v>116</v>
      </c>
      <c r="E61" s="45" t="s">
        <v>140</v>
      </c>
      <c r="F61" s="51">
        <v>20</v>
      </c>
      <c r="G61" s="14"/>
      <c r="H61" s="14"/>
      <c r="I61" s="14"/>
      <c r="J61" s="14"/>
      <c r="K61" s="14"/>
      <c r="L61" s="14"/>
      <c r="M61" s="14"/>
      <c r="N61" s="14"/>
      <c r="O61" s="14">
        <v>1</v>
      </c>
      <c r="P61" s="14"/>
    </row>
    <row r="62" spans="1:16" s="18" customFormat="1" ht="19.5" thickBot="1">
      <c r="A62" s="10">
        <v>49</v>
      </c>
      <c r="B62" s="98" t="s">
        <v>136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100"/>
    </row>
    <row r="63" spans="1:16" s="18" customFormat="1" ht="32.25" thickBot="1">
      <c r="A63" s="10">
        <v>50</v>
      </c>
      <c r="B63" s="15" t="s">
        <v>98</v>
      </c>
      <c r="C63" s="37" t="s">
        <v>99</v>
      </c>
      <c r="D63" s="76" t="s">
        <v>100</v>
      </c>
      <c r="E63" s="45" t="s">
        <v>140</v>
      </c>
      <c r="F63" s="45">
        <v>5</v>
      </c>
      <c r="G63" s="45"/>
      <c r="H63" s="45"/>
      <c r="I63" s="45"/>
      <c r="J63" s="45">
        <v>0</v>
      </c>
      <c r="K63" s="45"/>
      <c r="L63" s="45"/>
      <c r="M63" s="45"/>
      <c r="N63" s="17"/>
      <c r="O63" s="13"/>
      <c r="P63" s="13"/>
    </row>
    <row r="64" spans="1:16" s="18" customFormat="1" ht="32.25" thickBot="1">
      <c r="A64" s="10">
        <v>51</v>
      </c>
      <c r="B64" s="15" t="s">
        <v>98</v>
      </c>
      <c r="C64" s="37" t="s">
        <v>99</v>
      </c>
      <c r="D64" s="76" t="s">
        <v>100</v>
      </c>
      <c r="E64" s="45" t="s">
        <v>140</v>
      </c>
      <c r="F64" s="44">
        <v>5</v>
      </c>
      <c r="G64" s="43"/>
      <c r="H64" s="44"/>
      <c r="I64" s="43"/>
      <c r="J64" s="44"/>
      <c r="K64" s="43"/>
      <c r="L64" s="44"/>
      <c r="M64" s="43"/>
      <c r="N64" s="77"/>
      <c r="O64" s="31">
        <v>9</v>
      </c>
      <c r="P64" s="29"/>
    </row>
    <row r="65" spans="1:16" s="18" customFormat="1" ht="34.5" customHeight="1" thickBot="1">
      <c r="A65" s="10">
        <v>52</v>
      </c>
      <c r="B65" s="15" t="s">
        <v>98</v>
      </c>
      <c r="C65" s="37" t="s">
        <v>99</v>
      </c>
      <c r="D65" s="76" t="s">
        <v>100</v>
      </c>
      <c r="E65" s="45" t="s">
        <v>140</v>
      </c>
      <c r="F65" s="45">
        <v>20</v>
      </c>
      <c r="G65" s="43"/>
      <c r="H65" s="44"/>
      <c r="I65" s="43"/>
      <c r="J65" s="44"/>
      <c r="K65" s="43"/>
      <c r="L65" s="44"/>
      <c r="M65" s="43"/>
      <c r="N65" s="77"/>
      <c r="O65" s="31">
        <v>15</v>
      </c>
      <c r="P65" s="29"/>
    </row>
    <row r="66" spans="1:16" s="18" customFormat="1" ht="16.5" hidden="1" customHeight="1" thickBot="1">
      <c r="A66" s="10"/>
      <c r="B66" s="78"/>
      <c r="C66" s="79"/>
      <c r="D66" s="80"/>
      <c r="E66" s="80"/>
      <c r="F66" s="80" t="s">
        <v>103</v>
      </c>
      <c r="G66" s="81">
        <f t="shared" ref="G66:P66" si="0">G23+G24+G33+G34+G35+G36+G38+G40+G42+G54+G57+G60+G63+G64</f>
        <v>15.8</v>
      </c>
      <c r="H66" s="81">
        <f t="shared" si="0"/>
        <v>17.34</v>
      </c>
      <c r="I66" s="81">
        <f t="shared" si="0"/>
        <v>35.349999999999994</v>
      </c>
      <c r="J66" s="81">
        <f t="shared" si="0"/>
        <v>0.01</v>
      </c>
      <c r="K66" s="81">
        <f t="shared" si="0"/>
        <v>2.91</v>
      </c>
      <c r="L66" s="81">
        <f t="shared" si="0"/>
        <v>0.1</v>
      </c>
      <c r="M66" s="81">
        <f t="shared" si="0"/>
        <v>0</v>
      </c>
      <c r="N66" s="81">
        <f t="shared" si="0"/>
        <v>1.3</v>
      </c>
      <c r="O66" s="81">
        <f t="shared" si="0"/>
        <v>11</v>
      </c>
      <c r="P66" s="81">
        <f t="shared" si="0"/>
        <v>19.5</v>
      </c>
    </row>
    <row r="67" spans="1:16" s="18" customFormat="1" ht="15" customHeight="1" thickBot="1">
      <c r="A67" s="105" t="s">
        <v>104</v>
      </c>
      <c r="B67" s="106"/>
      <c r="C67" s="106"/>
      <c r="D67" s="106"/>
      <c r="E67" s="107"/>
      <c r="F67" s="11" t="s">
        <v>103</v>
      </c>
      <c r="G67" s="81">
        <f>G23+G24+G33+G34+G35+G36+G40+G42+G54+G57+G60+G63+G64+G38</f>
        <v>15.8</v>
      </c>
      <c r="H67" s="81">
        <f>G67+H66</f>
        <v>33.14</v>
      </c>
      <c r="I67" s="81">
        <f t="shared" ref="I67:P67" si="1">H67+I66</f>
        <v>68.489999999999995</v>
      </c>
      <c r="J67" s="81">
        <f t="shared" si="1"/>
        <v>68.5</v>
      </c>
      <c r="K67" s="81">
        <f t="shared" si="1"/>
        <v>71.41</v>
      </c>
      <c r="L67" s="81">
        <f t="shared" si="1"/>
        <v>71.509999999999991</v>
      </c>
      <c r="M67" s="81">
        <f t="shared" si="1"/>
        <v>71.509999999999991</v>
      </c>
      <c r="N67" s="81">
        <f t="shared" si="1"/>
        <v>72.809999999999988</v>
      </c>
      <c r="O67" s="81">
        <f t="shared" si="1"/>
        <v>83.809999999999988</v>
      </c>
      <c r="P67" s="81">
        <f t="shared" si="1"/>
        <v>103.30999999999999</v>
      </c>
    </row>
    <row r="68" spans="1:16" s="18" customFormat="1" ht="15" hidden="1" customHeight="1" thickBot="1">
      <c r="A68" s="108"/>
      <c r="B68" s="109"/>
      <c r="C68" s="109"/>
      <c r="D68" s="109"/>
      <c r="E68" s="110"/>
      <c r="F68" s="11" t="s">
        <v>126</v>
      </c>
      <c r="G68" s="81">
        <f t="shared" ref="G68:P68" si="2">G14+G15+G16+G17+G20+G23+G24+G25+G26+G27+G28+G29+G30+G31+G33+G34+G35+G36+G38+G40+G42+G51+G54+G57+G58+G60+G61+G63+G64+G65</f>
        <v>15.8</v>
      </c>
      <c r="H68" s="81">
        <f t="shared" si="2"/>
        <v>17.34</v>
      </c>
      <c r="I68" s="81">
        <f t="shared" si="2"/>
        <v>44.929999999999993</v>
      </c>
      <c r="J68" s="81">
        <f t="shared" si="2"/>
        <v>10.27</v>
      </c>
      <c r="K68" s="81">
        <f t="shared" si="2"/>
        <v>8.23</v>
      </c>
      <c r="L68" s="81">
        <f t="shared" si="2"/>
        <v>0.1</v>
      </c>
      <c r="M68" s="81">
        <f t="shared" si="2"/>
        <v>1</v>
      </c>
      <c r="N68" s="81">
        <f t="shared" si="2"/>
        <v>3.25</v>
      </c>
      <c r="O68" s="81">
        <f t="shared" si="2"/>
        <v>27</v>
      </c>
      <c r="P68" s="81">
        <f t="shared" si="2"/>
        <v>37.42</v>
      </c>
    </row>
    <row r="69" spans="1:16" s="18" customFormat="1" ht="14.25" customHeight="1" thickBot="1">
      <c r="A69" s="108"/>
      <c r="B69" s="109"/>
      <c r="C69" s="109"/>
      <c r="D69" s="109"/>
      <c r="E69" s="110"/>
      <c r="F69" s="11" t="s">
        <v>126</v>
      </c>
      <c r="G69" s="81">
        <f>G14+G15+G16+G17+G20+G23+G24+G26+G27+G28+G29+G30+G31+G33+G34+G35+G36+G40+G42+G51+G54+G57+G60+G61+G63+G64+G65</f>
        <v>15.8</v>
      </c>
      <c r="H69" s="81">
        <f>G69+H68</f>
        <v>33.14</v>
      </c>
      <c r="I69" s="81">
        <f t="shared" ref="I69:P69" si="3">H69+I68</f>
        <v>78.069999999999993</v>
      </c>
      <c r="J69" s="81">
        <f t="shared" si="3"/>
        <v>88.339999999999989</v>
      </c>
      <c r="K69" s="81">
        <f t="shared" si="3"/>
        <v>96.57</v>
      </c>
      <c r="L69" s="81">
        <f t="shared" si="3"/>
        <v>96.669999999999987</v>
      </c>
      <c r="M69" s="81">
        <f t="shared" si="3"/>
        <v>97.669999999999987</v>
      </c>
      <c r="N69" s="81">
        <f t="shared" si="3"/>
        <v>100.91999999999999</v>
      </c>
      <c r="O69" s="81">
        <f t="shared" si="3"/>
        <v>127.91999999999999</v>
      </c>
      <c r="P69" s="81">
        <f t="shared" si="3"/>
        <v>165.33999999999997</v>
      </c>
    </row>
    <row r="70" spans="1:16" s="18" customFormat="1" ht="17.25" hidden="1" customHeight="1" thickBot="1">
      <c r="A70" s="108"/>
      <c r="B70" s="109"/>
      <c r="C70" s="109"/>
      <c r="D70" s="109"/>
      <c r="E70" s="110"/>
      <c r="F70" s="11" t="s">
        <v>167</v>
      </c>
      <c r="G70" s="81">
        <f t="shared" ref="G70:P70" si="4">G14+G15+G16+G17+G18+G19+G20+G21+G22+G23+G24+G25+G26+G27+G28+G29+G30+G31+G33+G34+G35+G36+G37+G38+G39+G40+G41+G42+G43+G44+G45+G46+G47+G48+G49+G50+G51+G52+G53+G54+G55+G56+G57+G58+G59+G60+G61+G63+G64+G65</f>
        <v>15.8</v>
      </c>
      <c r="H70" s="81">
        <f t="shared" si="4"/>
        <v>17.34</v>
      </c>
      <c r="I70" s="81">
        <f t="shared" si="4"/>
        <v>44.929999999999993</v>
      </c>
      <c r="J70" s="81">
        <f t="shared" si="4"/>
        <v>11.26</v>
      </c>
      <c r="K70" s="81">
        <f t="shared" si="4"/>
        <v>28.31</v>
      </c>
      <c r="L70" s="81">
        <f t="shared" si="4"/>
        <v>21.65</v>
      </c>
      <c r="M70" s="81">
        <f t="shared" si="4"/>
        <v>31.520000000000003</v>
      </c>
      <c r="N70" s="81">
        <f t="shared" si="4"/>
        <v>22.48</v>
      </c>
      <c r="O70" s="81">
        <f t="shared" si="4"/>
        <v>33.68</v>
      </c>
      <c r="P70" s="81">
        <f t="shared" si="4"/>
        <v>38.46</v>
      </c>
    </row>
    <row r="71" spans="1:16" s="18" customFormat="1" ht="16.5" customHeight="1" thickBot="1">
      <c r="A71" s="108"/>
      <c r="B71" s="109"/>
      <c r="C71" s="109"/>
      <c r="D71" s="109"/>
      <c r="E71" s="110"/>
      <c r="F71" s="11" t="s">
        <v>105</v>
      </c>
      <c r="G71" s="81">
        <f>G14+G15+G16+G17+G18+G19+G20+G21+G22+G23+G24+G26+G27+G28+G29+G30+G31+G33+G34+G35+G36+G37+G38+G39+G40+G42+G43+G44+G45+G46+G47+G48+G49+G50+G51+G52+G53+G54+G55+G56+G57+G58+G59+G60+G61+G63+G64+G65</f>
        <v>15.8</v>
      </c>
      <c r="H71" s="81">
        <f>H70+G71</f>
        <v>33.14</v>
      </c>
      <c r="I71" s="81">
        <f t="shared" ref="I71:P71" si="5">I70+H71</f>
        <v>78.069999999999993</v>
      </c>
      <c r="J71" s="81">
        <f t="shared" si="5"/>
        <v>89.33</v>
      </c>
      <c r="K71" s="81">
        <f t="shared" si="5"/>
        <v>117.64</v>
      </c>
      <c r="L71" s="81">
        <f t="shared" si="5"/>
        <v>139.29</v>
      </c>
      <c r="M71" s="81">
        <f t="shared" si="5"/>
        <v>170.81</v>
      </c>
      <c r="N71" s="81">
        <f t="shared" si="5"/>
        <v>193.29</v>
      </c>
      <c r="O71" s="81">
        <f t="shared" si="5"/>
        <v>226.97</v>
      </c>
      <c r="P71" s="81">
        <f t="shared" si="5"/>
        <v>265.43</v>
      </c>
    </row>
    <row r="72" spans="1:16" s="18" customFormat="1" ht="15.75" hidden="1" customHeight="1" thickBot="1">
      <c r="A72" s="108"/>
      <c r="B72" s="109"/>
      <c r="C72" s="109"/>
      <c r="D72" s="109"/>
      <c r="E72" s="110"/>
      <c r="F72" s="11" t="s">
        <v>106</v>
      </c>
      <c r="G72" s="81">
        <f>G40+G42</f>
        <v>0</v>
      </c>
      <c r="H72" s="81">
        <f t="shared" ref="H72:P72" si="6">H40+H42</f>
        <v>0</v>
      </c>
      <c r="I72" s="81">
        <f t="shared" si="6"/>
        <v>0</v>
      </c>
      <c r="J72" s="81">
        <f t="shared" si="6"/>
        <v>0</v>
      </c>
      <c r="K72" s="81">
        <f t="shared" si="6"/>
        <v>2.91</v>
      </c>
      <c r="L72" s="81">
        <f t="shared" si="6"/>
        <v>0</v>
      </c>
      <c r="M72" s="81">
        <f t="shared" si="6"/>
        <v>0</v>
      </c>
      <c r="N72" s="81">
        <f t="shared" si="6"/>
        <v>0</v>
      </c>
      <c r="O72" s="81">
        <f t="shared" si="6"/>
        <v>0</v>
      </c>
      <c r="P72" s="81">
        <f t="shared" si="6"/>
        <v>0</v>
      </c>
    </row>
    <row r="73" spans="1:16" s="18" customFormat="1" ht="15" customHeight="1" thickBot="1">
      <c r="A73" s="108"/>
      <c r="B73" s="109"/>
      <c r="C73" s="109"/>
      <c r="D73" s="109"/>
      <c r="E73" s="110"/>
      <c r="F73" s="11" t="s">
        <v>106</v>
      </c>
      <c r="G73" s="81">
        <f>G40+G42</f>
        <v>0</v>
      </c>
      <c r="H73" s="81">
        <f>H72+G73</f>
        <v>0</v>
      </c>
      <c r="I73" s="81">
        <f t="shared" ref="I73:P73" si="7">I72+H73</f>
        <v>0</v>
      </c>
      <c r="J73" s="81">
        <f t="shared" si="7"/>
        <v>0</v>
      </c>
      <c r="K73" s="81">
        <f t="shared" si="7"/>
        <v>2.91</v>
      </c>
      <c r="L73" s="81">
        <f t="shared" si="7"/>
        <v>2.91</v>
      </c>
      <c r="M73" s="81">
        <f t="shared" si="7"/>
        <v>2.91</v>
      </c>
      <c r="N73" s="81">
        <f t="shared" si="7"/>
        <v>2.91</v>
      </c>
      <c r="O73" s="81">
        <f t="shared" si="7"/>
        <v>2.91</v>
      </c>
      <c r="P73" s="81">
        <f t="shared" si="7"/>
        <v>2.91</v>
      </c>
    </row>
    <row r="74" spans="1:16" s="18" customFormat="1" ht="15.75" hidden="1" customHeight="1" thickBot="1">
      <c r="A74" s="10"/>
      <c r="B74" s="111" t="s">
        <v>107</v>
      </c>
      <c r="C74" s="112"/>
      <c r="D74" s="112"/>
      <c r="E74" s="113"/>
      <c r="F74" s="82" t="s">
        <v>103</v>
      </c>
      <c r="G74" s="13">
        <f>G33+G34+G35+G36+G38+G40+G42+G54+G57+G60</f>
        <v>15.8</v>
      </c>
      <c r="H74" s="13">
        <f t="shared" ref="H74:P74" si="8">H33+H34+H35+H36+H38+H40+H42+H54+H57+H60</f>
        <v>17.34</v>
      </c>
      <c r="I74" s="13">
        <f t="shared" si="8"/>
        <v>21.349999999999998</v>
      </c>
      <c r="J74" s="13">
        <f t="shared" si="8"/>
        <v>0.01</v>
      </c>
      <c r="K74" s="13">
        <f t="shared" si="8"/>
        <v>2.91</v>
      </c>
      <c r="L74" s="13">
        <f t="shared" si="8"/>
        <v>0.1</v>
      </c>
      <c r="M74" s="13">
        <f t="shared" si="8"/>
        <v>0</v>
      </c>
      <c r="N74" s="13">
        <f t="shared" si="8"/>
        <v>1.3</v>
      </c>
      <c r="O74" s="13">
        <f t="shared" si="8"/>
        <v>2</v>
      </c>
      <c r="P74" s="13">
        <f t="shared" si="8"/>
        <v>0</v>
      </c>
    </row>
    <row r="75" spans="1:16" s="18" customFormat="1" ht="15.75" customHeight="1" thickBot="1">
      <c r="A75" s="114" t="s">
        <v>130</v>
      </c>
      <c r="B75" s="106"/>
      <c r="C75" s="106"/>
      <c r="D75" s="106"/>
      <c r="E75" s="107"/>
      <c r="F75" s="82" t="s">
        <v>103</v>
      </c>
      <c r="G75" s="13">
        <f>G74</f>
        <v>15.8</v>
      </c>
      <c r="H75" s="13">
        <f>H74+G75</f>
        <v>33.14</v>
      </c>
      <c r="I75" s="13">
        <f t="shared" ref="I75:P75" si="9">I74+H75</f>
        <v>54.489999999999995</v>
      </c>
      <c r="J75" s="13">
        <f t="shared" si="9"/>
        <v>54.499999999999993</v>
      </c>
      <c r="K75" s="13">
        <f t="shared" si="9"/>
        <v>57.41</v>
      </c>
      <c r="L75" s="13">
        <f t="shared" si="9"/>
        <v>57.51</v>
      </c>
      <c r="M75" s="13">
        <f t="shared" si="9"/>
        <v>57.51</v>
      </c>
      <c r="N75" s="13">
        <f t="shared" si="9"/>
        <v>58.809999999999995</v>
      </c>
      <c r="O75" s="13">
        <f t="shared" si="9"/>
        <v>60.809999999999995</v>
      </c>
      <c r="P75" s="13">
        <f t="shared" si="9"/>
        <v>60.809999999999995</v>
      </c>
    </row>
    <row r="76" spans="1:16" s="18" customFormat="1" ht="16.5" hidden="1" customHeight="1" thickBot="1">
      <c r="A76" s="108"/>
      <c r="B76" s="109"/>
      <c r="C76" s="109"/>
      <c r="D76" s="109"/>
      <c r="E76" s="110"/>
      <c r="F76" s="82" t="s">
        <v>126</v>
      </c>
      <c r="G76" s="13">
        <f>G33+G34+G35+G36+G38+G40+G42+G51+G54+G57+G58+G60+G61</f>
        <v>15.8</v>
      </c>
      <c r="H76" s="13">
        <f t="shared" ref="H76:P76" si="10">H33+H34+H35+H36+H38+H40+H42+H51+H54+H57+H58+H60+H61</f>
        <v>17.34</v>
      </c>
      <c r="I76" s="13">
        <f t="shared" si="10"/>
        <v>21.349999999999998</v>
      </c>
      <c r="J76" s="13">
        <f t="shared" si="10"/>
        <v>0.01</v>
      </c>
      <c r="K76" s="13">
        <f t="shared" si="10"/>
        <v>2.91</v>
      </c>
      <c r="L76" s="13">
        <f t="shared" si="10"/>
        <v>0.1</v>
      </c>
      <c r="M76" s="13">
        <f t="shared" si="10"/>
        <v>0</v>
      </c>
      <c r="N76" s="13">
        <f t="shared" si="10"/>
        <v>3.25</v>
      </c>
      <c r="O76" s="13">
        <f t="shared" si="10"/>
        <v>3</v>
      </c>
      <c r="P76" s="13">
        <f t="shared" si="10"/>
        <v>1.52</v>
      </c>
    </row>
    <row r="77" spans="1:16" s="18" customFormat="1" ht="15" customHeight="1" thickBot="1">
      <c r="A77" s="108"/>
      <c r="B77" s="109"/>
      <c r="C77" s="109"/>
      <c r="D77" s="109"/>
      <c r="E77" s="110"/>
      <c r="F77" s="82" t="s">
        <v>126</v>
      </c>
      <c r="G77" s="13">
        <f>G76</f>
        <v>15.8</v>
      </c>
      <c r="H77" s="13">
        <f>G77+H76</f>
        <v>33.14</v>
      </c>
      <c r="I77" s="13">
        <f t="shared" ref="I77:P77" si="11">H77+I76</f>
        <v>54.489999999999995</v>
      </c>
      <c r="J77" s="13">
        <f t="shared" si="11"/>
        <v>54.499999999999993</v>
      </c>
      <c r="K77" s="13">
        <f t="shared" si="11"/>
        <v>57.41</v>
      </c>
      <c r="L77" s="13">
        <f t="shared" si="11"/>
        <v>57.51</v>
      </c>
      <c r="M77" s="13">
        <f t="shared" si="11"/>
        <v>57.51</v>
      </c>
      <c r="N77" s="13">
        <f t="shared" si="11"/>
        <v>60.76</v>
      </c>
      <c r="O77" s="13">
        <f t="shared" si="11"/>
        <v>63.76</v>
      </c>
      <c r="P77" s="13">
        <f t="shared" si="11"/>
        <v>65.28</v>
      </c>
    </row>
    <row r="78" spans="1:16" s="18" customFormat="1" ht="15" hidden="1" customHeight="1" thickBot="1">
      <c r="A78" s="108"/>
      <c r="B78" s="109"/>
      <c r="C78" s="109"/>
      <c r="D78" s="109"/>
      <c r="E78" s="110"/>
      <c r="F78" s="82" t="s">
        <v>108</v>
      </c>
      <c r="G78" s="13">
        <f>SUM(G33:G61)</f>
        <v>15.8</v>
      </c>
      <c r="H78" s="13">
        <f t="shared" ref="H78:P78" si="12">SUM(H33:H61)</f>
        <v>17.34</v>
      </c>
      <c r="I78" s="13">
        <f t="shared" si="12"/>
        <v>21.349999999999998</v>
      </c>
      <c r="J78" s="13">
        <f t="shared" si="12"/>
        <v>0.01</v>
      </c>
      <c r="K78" s="13">
        <f t="shared" si="12"/>
        <v>2.91</v>
      </c>
      <c r="L78" s="13">
        <f t="shared" si="12"/>
        <v>0.5</v>
      </c>
      <c r="M78" s="13">
        <f t="shared" si="12"/>
        <v>18.419999999999998</v>
      </c>
      <c r="N78" s="13">
        <f t="shared" si="12"/>
        <v>15.58</v>
      </c>
      <c r="O78" s="13">
        <f t="shared" si="12"/>
        <v>7.6800000000000006</v>
      </c>
      <c r="P78" s="13">
        <f t="shared" si="12"/>
        <v>2.56</v>
      </c>
    </row>
    <row r="79" spans="1:16" s="18" customFormat="1" ht="15" customHeight="1" thickBot="1">
      <c r="A79" s="108"/>
      <c r="B79" s="109"/>
      <c r="C79" s="109"/>
      <c r="D79" s="109"/>
      <c r="E79" s="110"/>
      <c r="F79" s="82" t="s">
        <v>108</v>
      </c>
      <c r="G79" s="13">
        <f>G78</f>
        <v>15.8</v>
      </c>
      <c r="H79" s="13">
        <f>G79+H78</f>
        <v>33.14</v>
      </c>
      <c r="I79" s="13">
        <f t="shared" ref="I79:P79" si="13">H79+I78</f>
        <v>54.489999999999995</v>
      </c>
      <c r="J79" s="13">
        <f t="shared" si="13"/>
        <v>54.499999999999993</v>
      </c>
      <c r="K79" s="13">
        <f t="shared" si="13"/>
        <v>57.41</v>
      </c>
      <c r="L79" s="13">
        <f t="shared" si="13"/>
        <v>57.91</v>
      </c>
      <c r="M79" s="13">
        <f t="shared" si="13"/>
        <v>76.33</v>
      </c>
      <c r="N79" s="13">
        <f t="shared" si="13"/>
        <v>91.91</v>
      </c>
      <c r="O79" s="13">
        <f t="shared" si="13"/>
        <v>99.59</v>
      </c>
      <c r="P79" s="13">
        <f t="shared" si="13"/>
        <v>102.15</v>
      </c>
    </row>
    <row r="80" spans="1:16" s="18" customFormat="1" ht="14.25" hidden="1" customHeight="1" thickBot="1">
      <c r="A80" s="108"/>
      <c r="B80" s="109"/>
      <c r="C80" s="109"/>
      <c r="D80" s="109"/>
      <c r="E80" s="110"/>
      <c r="F80" s="82" t="s">
        <v>106</v>
      </c>
      <c r="G80" s="13">
        <f>G40+G42</f>
        <v>0</v>
      </c>
      <c r="H80" s="13">
        <f t="shared" ref="H80:P80" si="14">H40+H42</f>
        <v>0</v>
      </c>
      <c r="I80" s="13">
        <f t="shared" si="14"/>
        <v>0</v>
      </c>
      <c r="J80" s="13">
        <f t="shared" si="14"/>
        <v>0</v>
      </c>
      <c r="K80" s="13">
        <f t="shared" si="14"/>
        <v>2.91</v>
      </c>
      <c r="L80" s="13">
        <f t="shared" si="14"/>
        <v>0</v>
      </c>
      <c r="M80" s="13">
        <f t="shared" si="14"/>
        <v>0</v>
      </c>
      <c r="N80" s="13">
        <f t="shared" si="14"/>
        <v>0</v>
      </c>
      <c r="O80" s="13">
        <f t="shared" si="14"/>
        <v>0</v>
      </c>
      <c r="P80" s="13">
        <f t="shared" si="14"/>
        <v>0</v>
      </c>
    </row>
    <row r="81" spans="1:16" s="18" customFormat="1" ht="15.75" customHeight="1" thickBot="1">
      <c r="A81" s="115"/>
      <c r="B81" s="116"/>
      <c r="C81" s="116"/>
      <c r="D81" s="116"/>
      <c r="E81" s="117"/>
      <c r="F81" s="82" t="s">
        <v>106</v>
      </c>
      <c r="G81" s="13">
        <f>G73</f>
        <v>0</v>
      </c>
      <c r="H81" s="13">
        <f t="shared" ref="H81:P81" si="15">H73</f>
        <v>0</v>
      </c>
      <c r="I81" s="13">
        <f t="shared" si="15"/>
        <v>0</v>
      </c>
      <c r="J81" s="13">
        <f t="shared" si="15"/>
        <v>0</v>
      </c>
      <c r="K81" s="13">
        <f t="shared" si="15"/>
        <v>2.91</v>
      </c>
      <c r="L81" s="13">
        <f t="shared" si="15"/>
        <v>2.91</v>
      </c>
      <c r="M81" s="13">
        <f t="shared" si="15"/>
        <v>2.91</v>
      </c>
      <c r="N81" s="13">
        <f t="shared" si="15"/>
        <v>2.91</v>
      </c>
      <c r="O81" s="13">
        <f t="shared" si="15"/>
        <v>2.91</v>
      </c>
      <c r="P81" s="13">
        <f t="shared" si="15"/>
        <v>2.91</v>
      </c>
    </row>
    <row r="82" spans="1:16" s="18" customFormat="1" ht="15" hidden="1" customHeight="1" thickBot="1">
      <c r="A82" s="10"/>
      <c r="B82" s="111" t="s">
        <v>109</v>
      </c>
      <c r="C82" s="112"/>
      <c r="D82" s="112"/>
      <c r="E82" s="113"/>
      <c r="F82" s="82" t="s">
        <v>103</v>
      </c>
      <c r="G82" s="13">
        <f>G63+G64</f>
        <v>0</v>
      </c>
      <c r="H82" s="13">
        <f t="shared" ref="H82:P82" si="16">H63+H64</f>
        <v>0</v>
      </c>
      <c r="I82" s="13">
        <f t="shared" si="16"/>
        <v>0</v>
      </c>
      <c r="J82" s="13">
        <f t="shared" si="16"/>
        <v>0</v>
      </c>
      <c r="K82" s="13">
        <f t="shared" si="16"/>
        <v>0</v>
      </c>
      <c r="L82" s="13">
        <f t="shared" si="16"/>
        <v>0</v>
      </c>
      <c r="M82" s="13">
        <f t="shared" si="16"/>
        <v>0</v>
      </c>
      <c r="N82" s="13">
        <f t="shared" si="16"/>
        <v>0</v>
      </c>
      <c r="O82" s="13">
        <f t="shared" si="16"/>
        <v>9</v>
      </c>
      <c r="P82" s="13">
        <f t="shared" si="16"/>
        <v>0</v>
      </c>
    </row>
    <row r="83" spans="1:16" s="18" customFormat="1" ht="15.75" customHeight="1" thickBot="1">
      <c r="A83" s="114" t="s">
        <v>129</v>
      </c>
      <c r="B83" s="106"/>
      <c r="C83" s="106"/>
      <c r="D83" s="106"/>
      <c r="E83" s="107"/>
      <c r="F83" s="82" t="s">
        <v>103</v>
      </c>
      <c r="G83" s="13">
        <f>G63+G64</f>
        <v>0</v>
      </c>
      <c r="H83" s="13">
        <f>G83+H82</f>
        <v>0</v>
      </c>
      <c r="I83" s="13">
        <f t="shared" ref="I83:P83" si="17">H83+I82</f>
        <v>0</v>
      </c>
      <c r="J83" s="13">
        <f t="shared" si="17"/>
        <v>0</v>
      </c>
      <c r="K83" s="13">
        <f t="shared" si="17"/>
        <v>0</v>
      </c>
      <c r="L83" s="13">
        <f t="shared" si="17"/>
        <v>0</v>
      </c>
      <c r="M83" s="13">
        <f t="shared" si="17"/>
        <v>0</v>
      </c>
      <c r="N83" s="13">
        <f t="shared" si="17"/>
        <v>0</v>
      </c>
      <c r="O83" s="13">
        <f t="shared" si="17"/>
        <v>9</v>
      </c>
      <c r="P83" s="13">
        <f t="shared" si="17"/>
        <v>9</v>
      </c>
    </row>
    <row r="84" spans="1:16" s="18" customFormat="1" ht="15.75" hidden="1" customHeight="1" thickBot="1">
      <c r="A84" s="108"/>
      <c r="B84" s="109"/>
      <c r="C84" s="109"/>
      <c r="D84" s="109"/>
      <c r="E84" s="110"/>
      <c r="F84" s="82" t="s">
        <v>126</v>
      </c>
      <c r="G84" s="13">
        <f>G63+G64+G65</f>
        <v>0</v>
      </c>
      <c r="H84" s="13">
        <f t="shared" ref="H84:P84" si="18">H63+H64+H65</f>
        <v>0</v>
      </c>
      <c r="I84" s="13">
        <f t="shared" si="18"/>
        <v>0</v>
      </c>
      <c r="J84" s="13">
        <f t="shared" si="18"/>
        <v>0</v>
      </c>
      <c r="K84" s="13">
        <f t="shared" si="18"/>
        <v>0</v>
      </c>
      <c r="L84" s="13">
        <f t="shared" si="18"/>
        <v>0</v>
      </c>
      <c r="M84" s="13">
        <f t="shared" si="18"/>
        <v>0</v>
      </c>
      <c r="N84" s="13">
        <f t="shared" si="18"/>
        <v>0</v>
      </c>
      <c r="O84" s="13">
        <f t="shared" si="18"/>
        <v>24</v>
      </c>
      <c r="P84" s="13">
        <f t="shared" si="18"/>
        <v>0</v>
      </c>
    </row>
    <row r="85" spans="1:16" s="18" customFormat="1" ht="16.5" thickBot="1">
      <c r="A85" s="108"/>
      <c r="B85" s="109"/>
      <c r="C85" s="109"/>
      <c r="D85" s="109"/>
      <c r="E85" s="110"/>
      <c r="F85" s="82" t="s">
        <v>126</v>
      </c>
      <c r="G85" s="13">
        <f>G63+G64+G65</f>
        <v>0</v>
      </c>
      <c r="H85" s="13">
        <f>H84+G85</f>
        <v>0</v>
      </c>
      <c r="I85" s="13">
        <f t="shared" ref="I85:P85" si="19">I84+H85</f>
        <v>0</v>
      </c>
      <c r="J85" s="13">
        <f t="shared" si="19"/>
        <v>0</v>
      </c>
      <c r="K85" s="13">
        <f t="shared" si="19"/>
        <v>0</v>
      </c>
      <c r="L85" s="13">
        <f t="shared" si="19"/>
        <v>0</v>
      </c>
      <c r="M85" s="13">
        <f t="shared" si="19"/>
        <v>0</v>
      </c>
      <c r="N85" s="13">
        <f t="shared" si="19"/>
        <v>0</v>
      </c>
      <c r="O85" s="13">
        <f t="shared" si="19"/>
        <v>24</v>
      </c>
      <c r="P85" s="13">
        <f t="shared" si="19"/>
        <v>24</v>
      </c>
    </row>
    <row r="86" spans="1:16" s="18" customFormat="1" ht="16.5" thickBot="1">
      <c r="A86" s="108"/>
      <c r="B86" s="109"/>
      <c r="C86" s="109"/>
      <c r="D86" s="109"/>
      <c r="E86" s="110"/>
      <c r="F86" s="82" t="s">
        <v>108</v>
      </c>
      <c r="G86" s="13">
        <f>G63+G64+G65</f>
        <v>0</v>
      </c>
      <c r="H86" s="13">
        <f t="shared" ref="H86:P86" si="20">G86+H63+H64+H65</f>
        <v>0</v>
      </c>
      <c r="I86" s="13">
        <f t="shared" si="20"/>
        <v>0</v>
      </c>
      <c r="J86" s="13">
        <f t="shared" si="20"/>
        <v>0</v>
      </c>
      <c r="K86" s="13">
        <f t="shared" si="20"/>
        <v>0</v>
      </c>
      <c r="L86" s="13">
        <f t="shared" si="20"/>
        <v>0</v>
      </c>
      <c r="M86" s="13">
        <f t="shared" si="20"/>
        <v>0</v>
      </c>
      <c r="N86" s="13">
        <f t="shared" si="20"/>
        <v>0</v>
      </c>
      <c r="O86" s="13">
        <f t="shared" si="20"/>
        <v>24</v>
      </c>
      <c r="P86" s="13">
        <f t="shared" si="20"/>
        <v>24</v>
      </c>
    </row>
    <row r="87" spans="1:16" s="18" customFormat="1" ht="16.5" thickBot="1">
      <c r="A87" s="108"/>
      <c r="B87" s="109"/>
      <c r="C87" s="109"/>
      <c r="D87" s="109"/>
      <c r="E87" s="110"/>
      <c r="F87" s="82" t="s">
        <v>106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</row>
    <row r="88" spans="1:16" s="18" customFormat="1" ht="28.5" customHeight="1">
      <c r="A88" s="101" t="s">
        <v>127</v>
      </c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34"/>
    </row>
    <row r="89" spans="1:16" s="18" customFormat="1">
      <c r="A89" s="7"/>
      <c r="B89" s="21"/>
      <c r="C89" s="5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34"/>
    </row>
    <row r="90" spans="1:16" s="18" customFormat="1" ht="18.75">
      <c r="A90" s="104" t="s">
        <v>138</v>
      </c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</row>
    <row r="91" spans="1:16" s="18" customFormat="1">
      <c r="A91" s="7"/>
      <c r="B91" s="21"/>
      <c r="C91" s="5"/>
      <c r="D91" s="21"/>
      <c r="E91" s="21"/>
      <c r="F91" s="21"/>
      <c r="G91" s="22"/>
      <c r="H91" s="22"/>
      <c r="I91" s="22"/>
      <c r="J91" s="22"/>
      <c r="K91" s="22"/>
      <c r="L91" s="22"/>
      <c r="M91" s="22"/>
      <c r="N91" s="22"/>
      <c r="O91" s="22"/>
      <c r="P91" s="22"/>
    </row>
    <row r="92" spans="1:16" s="18" customFormat="1">
      <c r="A92" s="7"/>
      <c r="B92" s="21" t="s">
        <v>174</v>
      </c>
      <c r="C92" s="5"/>
      <c r="E92" s="21"/>
      <c r="F92" s="21"/>
      <c r="G92" s="22"/>
      <c r="H92" s="22"/>
      <c r="I92" s="22"/>
      <c r="J92" s="22"/>
      <c r="K92" s="22"/>
      <c r="L92" s="22"/>
      <c r="M92" s="22"/>
      <c r="N92" s="22"/>
      <c r="O92" s="22"/>
      <c r="P92" s="22"/>
    </row>
    <row r="93" spans="1:16" s="18" customFormat="1">
      <c r="A93" s="7"/>
      <c r="B93" s="21" t="s">
        <v>175</v>
      </c>
      <c r="C93" s="5"/>
      <c r="D93" s="21"/>
      <c r="E93" s="21"/>
      <c r="F93" s="21"/>
      <c r="G93" s="22"/>
      <c r="H93" s="22"/>
      <c r="I93" s="22"/>
      <c r="J93" s="22"/>
      <c r="K93" s="22"/>
      <c r="L93" s="22"/>
      <c r="M93" s="22"/>
      <c r="N93" s="22"/>
      <c r="O93" s="22"/>
      <c r="P93" s="22"/>
    </row>
    <row r="94" spans="1:16" s="18" customFormat="1">
      <c r="A94" s="7"/>
      <c r="B94" s="21"/>
      <c r="C94" s="5"/>
      <c r="D94" s="21"/>
      <c r="E94" s="21"/>
      <c r="F94" s="21"/>
      <c r="G94" s="22"/>
      <c r="H94" s="22"/>
      <c r="I94" s="22"/>
      <c r="J94" s="34"/>
      <c r="K94" s="22"/>
      <c r="L94" s="22"/>
      <c r="M94" s="22"/>
      <c r="N94" s="22"/>
      <c r="O94" s="22"/>
      <c r="P94" s="22"/>
    </row>
    <row r="95" spans="1:16" s="18" customFormat="1">
      <c r="A95" s="7"/>
      <c r="B95" s="21"/>
      <c r="C95" s="5"/>
      <c r="D95" s="21"/>
      <c r="E95" s="21"/>
      <c r="F95" s="21"/>
      <c r="G95" s="34"/>
      <c r="H95" s="34"/>
      <c r="I95" s="34"/>
      <c r="J95" s="34"/>
      <c r="K95" s="34"/>
      <c r="L95" s="34"/>
      <c r="M95" s="34"/>
      <c r="N95" s="34"/>
      <c r="O95" s="34"/>
      <c r="P95" s="34"/>
    </row>
    <row r="96" spans="1:16" s="18" customFormat="1">
      <c r="A96" s="7"/>
      <c r="B96" s="21"/>
      <c r="C96" s="5"/>
      <c r="D96" s="21"/>
      <c r="E96" s="21"/>
      <c r="F96" s="21"/>
      <c r="G96" s="22"/>
      <c r="H96" s="22"/>
      <c r="I96" s="22"/>
      <c r="J96" s="22"/>
      <c r="K96" s="22"/>
      <c r="L96" s="22"/>
      <c r="M96" s="22"/>
      <c r="N96" s="22"/>
      <c r="O96" s="22"/>
      <c r="P96" s="22"/>
    </row>
    <row r="97" spans="1:16" s="18" customFormat="1">
      <c r="A97" s="7"/>
      <c r="B97" s="21"/>
      <c r="C97" s="5"/>
      <c r="D97" s="21"/>
      <c r="E97" s="21"/>
      <c r="F97" s="21"/>
      <c r="G97" s="22"/>
      <c r="H97" s="22"/>
      <c r="I97" s="22"/>
      <c r="J97" s="22"/>
      <c r="K97" s="22"/>
      <c r="L97" s="22"/>
      <c r="M97" s="22"/>
      <c r="N97" s="22"/>
      <c r="O97" s="22"/>
      <c r="P97" s="22"/>
    </row>
    <row r="98" spans="1:16" s="18" customFormat="1" ht="20.25">
      <c r="A98" s="7"/>
      <c r="B98" s="21"/>
      <c r="C98" s="5"/>
      <c r="D98" s="21"/>
      <c r="E98" s="21"/>
      <c r="F98" s="21"/>
      <c r="G98" s="49"/>
      <c r="H98" s="49"/>
      <c r="I98" s="49"/>
      <c r="J98" s="49"/>
      <c r="K98" s="49"/>
      <c r="L98" s="49"/>
      <c r="M98" s="49"/>
      <c r="N98" s="49"/>
      <c r="O98" s="49"/>
      <c r="P98" s="49"/>
    </row>
    <row r="99" spans="1:16" s="18" customFormat="1">
      <c r="A99" s="7"/>
      <c r="B99" s="21"/>
      <c r="C99" s="5"/>
      <c r="D99" s="21"/>
      <c r="E99" s="21"/>
      <c r="F99" s="21"/>
      <c r="G99" s="22"/>
      <c r="H99" s="22"/>
      <c r="I99" s="22"/>
      <c r="J99" s="22"/>
      <c r="K99" s="22"/>
      <c r="L99" s="22"/>
      <c r="M99" s="22"/>
      <c r="N99" s="22"/>
      <c r="O99" s="22"/>
      <c r="P99" s="22"/>
    </row>
    <row r="100" spans="1:16" s="18" customFormat="1">
      <c r="A100" s="7"/>
      <c r="B100" s="21"/>
      <c r="C100" s="5"/>
      <c r="D100" s="21"/>
      <c r="E100" s="21"/>
      <c r="F100" s="21"/>
      <c r="G100" s="22"/>
      <c r="H100" s="22"/>
      <c r="I100" s="22"/>
      <c r="J100" s="22"/>
      <c r="K100" s="22"/>
      <c r="L100" s="22"/>
      <c r="M100" s="22"/>
      <c r="N100" s="22"/>
      <c r="O100" s="22"/>
      <c r="P100" s="22"/>
    </row>
    <row r="101" spans="1:16" s="18" customFormat="1">
      <c r="A101" s="7"/>
      <c r="B101" s="21"/>
      <c r="C101" s="5"/>
      <c r="D101" s="21"/>
      <c r="E101" s="21"/>
      <c r="F101" s="21"/>
      <c r="G101" s="22"/>
      <c r="H101" s="22"/>
      <c r="I101" s="22"/>
      <c r="J101" s="22"/>
      <c r="K101" s="22"/>
      <c r="L101" s="22"/>
      <c r="M101" s="22"/>
      <c r="N101" s="22"/>
      <c r="O101" s="22"/>
      <c r="P101" s="22"/>
    </row>
    <row r="102" spans="1:16" s="18" customFormat="1">
      <c r="A102" s="7"/>
      <c r="B102" s="21"/>
      <c r="C102" s="5"/>
      <c r="D102" s="21"/>
      <c r="E102" s="21"/>
      <c r="F102" s="21"/>
      <c r="G102" s="22"/>
      <c r="H102" s="22"/>
      <c r="I102" s="22"/>
      <c r="J102" s="22"/>
      <c r="K102" s="22"/>
      <c r="L102" s="22"/>
      <c r="M102" s="22"/>
      <c r="N102" s="22"/>
      <c r="O102" s="22"/>
      <c r="P102" s="22"/>
    </row>
    <row r="103" spans="1:16" s="18" customFormat="1">
      <c r="A103" s="7"/>
      <c r="B103" s="21"/>
      <c r="C103" s="5"/>
      <c r="D103" s="21"/>
      <c r="E103" s="21"/>
      <c r="F103" s="21"/>
      <c r="G103" s="22"/>
      <c r="H103" s="22"/>
      <c r="I103" s="22"/>
      <c r="J103" s="22"/>
      <c r="K103" s="22"/>
      <c r="L103" s="22"/>
      <c r="M103" s="22"/>
      <c r="N103" s="22"/>
      <c r="O103" s="22"/>
      <c r="P103" s="22"/>
    </row>
    <row r="104" spans="1:16" s="18" customFormat="1">
      <c r="A104" s="7"/>
      <c r="B104" s="21"/>
      <c r="C104" s="5"/>
      <c r="D104" s="21"/>
      <c r="E104" s="21"/>
      <c r="F104" s="21"/>
      <c r="G104" s="22"/>
      <c r="H104" s="22"/>
      <c r="I104" s="22"/>
      <c r="J104" s="22"/>
      <c r="K104" s="22"/>
      <c r="L104" s="22"/>
      <c r="M104" s="22"/>
      <c r="N104" s="22"/>
      <c r="O104" s="22"/>
      <c r="P104" s="22"/>
    </row>
    <row r="105" spans="1:16" s="18" customFormat="1">
      <c r="A105" s="7"/>
      <c r="B105" s="21"/>
      <c r="C105" s="5"/>
      <c r="D105" s="21"/>
      <c r="E105" s="21"/>
      <c r="F105" s="21"/>
      <c r="G105" s="22"/>
      <c r="H105" s="22"/>
      <c r="I105" s="22"/>
      <c r="J105" s="22"/>
      <c r="K105" s="22"/>
      <c r="L105" s="22"/>
      <c r="M105" s="22"/>
      <c r="N105" s="22"/>
      <c r="O105" s="22"/>
      <c r="P105" s="22"/>
    </row>
    <row r="106" spans="1:16" s="18" customFormat="1">
      <c r="A106" s="7"/>
      <c r="B106" s="21"/>
      <c r="C106" s="5"/>
      <c r="D106" s="21"/>
      <c r="E106" s="21"/>
      <c r="F106" s="21"/>
      <c r="G106" s="22"/>
      <c r="H106" s="22"/>
      <c r="I106" s="22"/>
      <c r="J106" s="22"/>
      <c r="K106" s="22"/>
      <c r="L106" s="22"/>
      <c r="M106" s="22"/>
      <c r="N106" s="22"/>
      <c r="O106" s="22"/>
      <c r="P106" s="22"/>
    </row>
    <row r="107" spans="1:16" s="18" customFormat="1">
      <c r="A107" s="7"/>
      <c r="B107" s="21"/>
      <c r="C107" s="5"/>
      <c r="D107" s="21"/>
      <c r="E107" s="21"/>
      <c r="F107" s="21"/>
      <c r="G107" s="22"/>
      <c r="H107" s="22"/>
      <c r="I107" s="22"/>
      <c r="J107" s="22"/>
      <c r="K107" s="22"/>
      <c r="L107" s="22"/>
      <c r="M107" s="22"/>
      <c r="N107" s="22"/>
      <c r="O107" s="22"/>
      <c r="P107" s="22"/>
    </row>
    <row r="108" spans="1:16" s="18" customFormat="1">
      <c r="A108" s="7"/>
      <c r="B108" s="21"/>
      <c r="C108" s="5"/>
      <c r="D108" s="21"/>
      <c r="E108" s="21"/>
      <c r="F108" s="21"/>
      <c r="G108" s="22"/>
      <c r="H108" s="22"/>
      <c r="I108" s="22"/>
      <c r="J108" s="22"/>
      <c r="K108" s="22"/>
      <c r="L108" s="22"/>
      <c r="M108" s="22"/>
      <c r="N108" s="22"/>
      <c r="O108" s="22"/>
      <c r="P108" s="22"/>
    </row>
    <row r="109" spans="1:16" s="18" customFormat="1">
      <c r="A109" s="7"/>
      <c r="B109" s="21"/>
      <c r="C109" s="5"/>
      <c r="D109" s="21"/>
      <c r="E109" s="21"/>
      <c r="F109" s="21"/>
      <c r="G109" s="22"/>
      <c r="H109" s="22"/>
      <c r="I109" s="22"/>
      <c r="J109" s="22"/>
      <c r="K109" s="22"/>
      <c r="L109" s="22"/>
      <c r="M109" s="22"/>
      <c r="N109" s="22"/>
      <c r="O109" s="22"/>
      <c r="P109" s="22"/>
    </row>
    <row r="110" spans="1:16" s="18" customFormat="1">
      <c r="A110" s="7"/>
      <c r="B110" s="21"/>
      <c r="C110" s="5"/>
      <c r="D110" s="21"/>
      <c r="E110" s="21"/>
      <c r="F110" s="21"/>
      <c r="G110" s="22"/>
      <c r="H110" s="22"/>
      <c r="I110" s="22"/>
      <c r="J110" s="22"/>
      <c r="K110" s="22"/>
      <c r="L110" s="22"/>
      <c r="M110" s="22"/>
      <c r="N110" s="22"/>
      <c r="O110" s="22"/>
      <c r="P110" s="22"/>
    </row>
    <row r="111" spans="1:16" s="18" customFormat="1">
      <c r="A111" s="7"/>
      <c r="B111" s="21"/>
      <c r="C111" s="5"/>
      <c r="D111" s="21"/>
      <c r="E111" s="21"/>
      <c r="F111" s="21"/>
      <c r="G111" s="22"/>
      <c r="H111" s="22"/>
      <c r="I111" s="22"/>
      <c r="J111" s="22"/>
      <c r="K111" s="22"/>
      <c r="L111" s="22"/>
      <c r="M111" s="22"/>
      <c r="N111" s="22"/>
      <c r="O111" s="22"/>
      <c r="P111" s="22"/>
    </row>
    <row r="112" spans="1:16" s="18" customFormat="1">
      <c r="A112" s="7"/>
      <c r="B112" s="21"/>
      <c r="C112" s="5"/>
      <c r="D112" s="21"/>
      <c r="E112" s="21"/>
      <c r="F112" s="21"/>
      <c r="G112" s="22"/>
      <c r="H112" s="22"/>
      <c r="I112" s="22"/>
      <c r="J112" s="22"/>
      <c r="K112" s="22"/>
      <c r="L112" s="22"/>
      <c r="M112" s="22"/>
      <c r="N112" s="22"/>
      <c r="O112" s="22"/>
      <c r="P112" s="22"/>
    </row>
    <row r="113" spans="1:16" s="18" customFormat="1">
      <c r="A113" s="7"/>
      <c r="B113" s="21"/>
      <c r="C113" s="5"/>
      <c r="D113" s="21"/>
      <c r="E113" s="21"/>
      <c r="F113" s="21"/>
      <c r="G113" s="22"/>
      <c r="H113" s="22"/>
      <c r="I113" s="22"/>
      <c r="J113" s="22"/>
      <c r="K113" s="22"/>
      <c r="L113" s="22"/>
      <c r="M113" s="22"/>
      <c r="N113" s="22"/>
      <c r="O113" s="22"/>
      <c r="P113" s="22"/>
    </row>
    <row r="114" spans="1:16" s="18" customFormat="1">
      <c r="A114" s="7"/>
      <c r="B114" s="21"/>
      <c r="C114" s="5"/>
      <c r="D114" s="21"/>
      <c r="E114" s="21"/>
      <c r="F114" s="21"/>
      <c r="G114" s="22"/>
      <c r="H114" s="22"/>
      <c r="I114" s="22"/>
      <c r="J114" s="22"/>
      <c r="K114" s="22"/>
      <c r="L114" s="22"/>
      <c r="M114" s="22"/>
      <c r="N114" s="22"/>
      <c r="O114" s="22"/>
      <c r="P114" s="22"/>
    </row>
    <row r="115" spans="1:16" s="18" customFormat="1">
      <c r="A115" s="7"/>
      <c r="B115" s="21"/>
      <c r="C115" s="5"/>
      <c r="D115" s="21"/>
      <c r="E115" s="21"/>
      <c r="F115" s="21"/>
      <c r="G115" s="22"/>
      <c r="H115" s="22"/>
      <c r="I115" s="22"/>
      <c r="J115" s="22"/>
      <c r="K115" s="22"/>
      <c r="L115" s="22"/>
      <c r="M115" s="22"/>
      <c r="N115" s="22"/>
      <c r="O115" s="22"/>
      <c r="P115" s="22"/>
    </row>
    <row r="116" spans="1:16" s="18" customFormat="1">
      <c r="A116" s="7"/>
      <c r="B116" s="21"/>
      <c r="C116" s="5"/>
      <c r="D116" s="21"/>
      <c r="E116" s="21"/>
      <c r="F116" s="21"/>
      <c r="G116" s="22"/>
      <c r="H116" s="22"/>
      <c r="I116" s="22"/>
      <c r="J116" s="22"/>
      <c r="K116" s="22"/>
      <c r="L116" s="22"/>
      <c r="M116" s="22"/>
      <c r="N116" s="22"/>
      <c r="O116" s="22"/>
      <c r="P116" s="22"/>
    </row>
    <row r="117" spans="1:16" s="18" customFormat="1">
      <c r="A117" s="7"/>
      <c r="B117" s="21"/>
      <c r="C117" s="5"/>
      <c r="D117" s="21"/>
      <c r="E117" s="21"/>
      <c r="F117" s="21"/>
      <c r="G117" s="22"/>
      <c r="H117" s="22"/>
      <c r="I117" s="22"/>
      <c r="J117" s="22"/>
      <c r="K117" s="22"/>
      <c r="L117" s="22"/>
      <c r="M117" s="22"/>
      <c r="N117" s="22"/>
      <c r="O117" s="22"/>
      <c r="P117" s="22"/>
    </row>
    <row r="118" spans="1:16" s="18" customFormat="1">
      <c r="A118" s="7"/>
      <c r="B118" s="21"/>
      <c r="C118" s="5"/>
      <c r="D118" s="21"/>
      <c r="E118" s="21"/>
      <c r="F118" s="21"/>
      <c r="G118" s="22"/>
      <c r="H118" s="22"/>
      <c r="I118" s="22"/>
      <c r="J118" s="22"/>
      <c r="K118" s="22"/>
      <c r="L118" s="22"/>
      <c r="M118" s="22"/>
      <c r="N118" s="22"/>
      <c r="O118" s="22"/>
      <c r="P118" s="22"/>
    </row>
    <row r="119" spans="1:16" s="18" customFormat="1">
      <c r="A119" s="7"/>
      <c r="B119" s="21"/>
      <c r="C119" s="5"/>
      <c r="D119" s="21"/>
      <c r="E119" s="21"/>
      <c r="F119" s="21"/>
      <c r="G119" s="22"/>
      <c r="H119" s="22"/>
      <c r="I119" s="22"/>
      <c r="J119" s="22"/>
      <c r="K119" s="22"/>
      <c r="L119" s="22"/>
      <c r="M119" s="22"/>
      <c r="N119" s="22"/>
      <c r="O119" s="22"/>
      <c r="P119" s="22"/>
    </row>
    <row r="120" spans="1:16" s="18" customFormat="1">
      <c r="A120" s="7"/>
      <c r="B120" s="21"/>
      <c r="C120" s="5"/>
      <c r="D120" s="21"/>
      <c r="E120" s="21"/>
      <c r="F120" s="21"/>
      <c r="G120" s="22"/>
      <c r="H120" s="22"/>
      <c r="I120" s="22"/>
      <c r="J120" s="22"/>
      <c r="K120" s="22"/>
      <c r="L120" s="22"/>
      <c r="M120" s="22"/>
      <c r="N120" s="22"/>
      <c r="O120" s="22"/>
      <c r="P120" s="22"/>
    </row>
    <row r="121" spans="1:16" s="18" customFormat="1">
      <c r="A121" s="7"/>
      <c r="B121" s="21"/>
      <c r="C121" s="5"/>
      <c r="D121" s="21"/>
      <c r="E121" s="21"/>
      <c r="F121" s="21"/>
      <c r="G121" s="22"/>
      <c r="H121" s="22"/>
      <c r="I121" s="22"/>
      <c r="J121" s="22"/>
      <c r="K121" s="22"/>
      <c r="L121" s="22"/>
      <c r="M121" s="22"/>
      <c r="N121" s="22"/>
      <c r="O121" s="22"/>
      <c r="P121" s="22"/>
    </row>
    <row r="122" spans="1:16" s="18" customFormat="1">
      <c r="A122" s="7"/>
      <c r="B122" s="21"/>
      <c r="C122" s="5"/>
      <c r="D122" s="21"/>
      <c r="E122" s="21"/>
      <c r="F122" s="21"/>
      <c r="G122" s="22"/>
      <c r="H122" s="22"/>
      <c r="I122" s="22"/>
      <c r="J122" s="22"/>
      <c r="K122" s="22"/>
      <c r="L122" s="22"/>
      <c r="M122" s="22"/>
      <c r="N122" s="22"/>
      <c r="O122" s="22"/>
      <c r="P122" s="22"/>
    </row>
    <row r="123" spans="1:16" s="18" customFormat="1">
      <c r="A123" s="7"/>
      <c r="B123" s="21"/>
      <c r="C123" s="5"/>
      <c r="D123" s="21"/>
      <c r="E123" s="21"/>
      <c r="F123" s="21"/>
      <c r="G123" s="22"/>
      <c r="H123" s="22"/>
      <c r="I123" s="22"/>
      <c r="J123" s="22"/>
      <c r="K123" s="22"/>
      <c r="L123" s="22"/>
      <c r="M123" s="22"/>
      <c r="N123" s="22"/>
      <c r="O123" s="22"/>
      <c r="P123" s="22"/>
    </row>
    <row r="124" spans="1:16" s="18" customFormat="1">
      <c r="A124" s="7"/>
      <c r="B124" s="21"/>
      <c r="C124" s="5"/>
      <c r="D124" s="21"/>
      <c r="E124" s="21"/>
      <c r="F124" s="21"/>
      <c r="G124" s="22"/>
      <c r="H124" s="22"/>
      <c r="I124" s="22"/>
      <c r="J124" s="22"/>
      <c r="K124" s="22"/>
      <c r="L124" s="22"/>
      <c r="M124" s="22"/>
      <c r="N124" s="22"/>
      <c r="O124" s="22"/>
      <c r="P124" s="22"/>
    </row>
    <row r="125" spans="1:16" s="18" customFormat="1">
      <c r="A125" s="7"/>
      <c r="B125" s="21"/>
      <c r="C125" s="5"/>
      <c r="D125" s="21"/>
      <c r="E125" s="21"/>
      <c r="F125" s="21"/>
      <c r="G125" s="22"/>
      <c r="H125" s="22"/>
      <c r="I125" s="22"/>
      <c r="J125" s="22"/>
      <c r="K125" s="22"/>
      <c r="L125" s="22"/>
      <c r="M125" s="22"/>
      <c r="N125" s="22"/>
      <c r="O125" s="22"/>
      <c r="P125" s="22"/>
    </row>
    <row r="126" spans="1:16" s="18" customFormat="1">
      <c r="A126" s="7"/>
      <c r="B126" s="21"/>
      <c r="C126" s="5"/>
      <c r="D126" s="21"/>
      <c r="E126" s="21"/>
      <c r="F126" s="21"/>
      <c r="G126" s="22"/>
      <c r="H126" s="22"/>
      <c r="I126" s="22"/>
      <c r="J126" s="22"/>
      <c r="K126" s="22"/>
      <c r="L126" s="22"/>
      <c r="M126" s="22"/>
      <c r="N126" s="22"/>
      <c r="O126" s="22"/>
      <c r="P126" s="22"/>
    </row>
    <row r="127" spans="1:16" s="18" customFormat="1">
      <c r="A127" s="7"/>
      <c r="B127" s="21"/>
      <c r="C127" s="5"/>
      <c r="D127" s="21"/>
      <c r="E127" s="21"/>
      <c r="F127" s="21"/>
      <c r="G127" s="22"/>
      <c r="H127" s="22"/>
      <c r="I127" s="22"/>
      <c r="J127" s="22"/>
      <c r="K127" s="22"/>
      <c r="L127" s="22"/>
      <c r="M127" s="22"/>
      <c r="N127" s="22"/>
      <c r="O127" s="22"/>
      <c r="P127" s="22"/>
    </row>
    <row r="128" spans="1:16" s="18" customFormat="1">
      <c r="A128" s="7"/>
      <c r="B128" s="21"/>
      <c r="C128" s="5"/>
      <c r="D128" s="21"/>
      <c r="E128" s="21"/>
      <c r="F128" s="21"/>
      <c r="G128" s="22"/>
      <c r="H128" s="22"/>
      <c r="I128" s="22"/>
      <c r="J128" s="22"/>
      <c r="K128" s="22"/>
      <c r="L128" s="22"/>
      <c r="M128" s="22"/>
      <c r="N128" s="22"/>
      <c r="O128" s="22"/>
      <c r="P128" s="22"/>
    </row>
    <row r="129" spans="1:16" s="18" customFormat="1">
      <c r="A129" s="7"/>
      <c r="B129" s="21"/>
      <c r="C129" s="5"/>
      <c r="D129" s="21"/>
      <c r="E129" s="21"/>
      <c r="F129" s="21"/>
      <c r="G129" s="22"/>
      <c r="H129" s="22"/>
      <c r="I129" s="22"/>
      <c r="J129" s="22"/>
      <c r="K129" s="22"/>
      <c r="L129" s="22"/>
      <c r="M129" s="22"/>
      <c r="N129" s="22"/>
      <c r="O129" s="22"/>
      <c r="P129" s="22"/>
    </row>
    <row r="130" spans="1:16" s="18" customFormat="1">
      <c r="A130" s="7"/>
      <c r="B130" s="21"/>
      <c r="C130" s="5"/>
      <c r="D130" s="21"/>
      <c r="E130" s="21"/>
      <c r="F130" s="21"/>
      <c r="G130" s="22"/>
      <c r="H130" s="22"/>
      <c r="I130" s="22"/>
      <c r="J130" s="22"/>
      <c r="K130" s="22"/>
      <c r="L130" s="22"/>
      <c r="M130" s="22"/>
      <c r="N130" s="22"/>
      <c r="O130" s="22"/>
      <c r="P130" s="22"/>
    </row>
    <row r="131" spans="1:16" s="18" customFormat="1">
      <c r="A131" s="7"/>
      <c r="B131" s="21"/>
      <c r="C131" s="5"/>
      <c r="D131" s="21"/>
      <c r="E131" s="21"/>
      <c r="F131" s="21"/>
      <c r="G131" s="22"/>
      <c r="H131" s="22"/>
      <c r="I131" s="22"/>
      <c r="J131" s="22"/>
      <c r="K131" s="22"/>
      <c r="L131" s="22"/>
      <c r="M131" s="22"/>
      <c r="N131" s="22"/>
      <c r="O131" s="22"/>
      <c r="P131" s="22"/>
    </row>
    <row r="132" spans="1:16" s="18" customFormat="1">
      <c r="A132" s="7"/>
      <c r="B132" s="21"/>
      <c r="C132" s="5"/>
      <c r="D132" s="21"/>
      <c r="E132" s="21"/>
      <c r="F132" s="21"/>
      <c r="G132" s="22"/>
      <c r="H132" s="22"/>
      <c r="I132" s="22"/>
      <c r="J132" s="22"/>
      <c r="K132" s="22"/>
      <c r="L132" s="22"/>
      <c r="M132" s="22"/>
      <c r="N132" s="22"/>
      <c r="O132" s="22"/>
      <c r="P132" s="22"/>
    </row>
    <row r="133" spans="1:16" s="18" customFormat="1">
      <c r="A133" s="7"/>
      <c r="B133" s="21"/>
      <c r="C133" s="5"/>
      <c r="D133" s="21"/>
      <c r="E133" s="21"/>
      <c r="F133" s="21"/>
      <c r="G133" s="22"/>
      <c r="H133" s="22"/>
      <c r="I133" s="22"/>
      <c r="J133" s="22"/>
      <c r="K133" s="22"/>
      <c r="L133" s="22"/>
      <c r="M133" s="22"/>
      <c r="N133" s="22"/>
      <c r="O133" s="22"/>
      <c r="P133" s="22"/>
    </row>
    <row r="134" spans="1:16" s="18" customFormat="1">
      <c r="A134" s="7"/>
      <c r="B134" s="21"/>
      <c r="C134" s="5"/>
      <c r="D134" s="21"/>
      <c r="E134" s="21"/>
      <c r="F134" s="21"/>
      <c r="G134" s="22"/>
      <c r="H134" s="22"/>
      <c r="I134" s="22"/>
      <c r="J134" s="22"/>
      <c r="K134" s="22"/>
      <c r="L134" s="22"/>
      <c r="M134" s="22"/>
      <c r="N134" s="22"/>
      <c r="O134" s="22"/>
      <c r="P134" s="22"/>
    </row>
    <row r="135" spans="1:16" s="18" customFormat="1">
      <c r="A135" s="7"/>
      <c r="B135" s="21"/>
      <c r="C135" s="5"/>
      <c r="D135" s="21"/>
      <c r="E135" s="21"/>
      <c r="F135" s="21"/>
      <c r="G135" s="22"/>
      <c r="H135" s="22"/>
      <c r="I135" s="22"/>
      <c r="J135" s="22"/>
      <c r="K135" s="22"/>
      <c r="L135" s="22"/>
      <c r="M135" s="22"/>
      <c r="N135" s="22"/>
      <c r="O135" s="22"/>
      <c r="P135" s="22"/>
    </row>
    <row r="136" spans="1:16" s="18" customFormat="1">
      <c r="A136" s="7"/>
      <c r="B136" s="21"/>
      <c r="C136" s="5"/>
      <c r="D136" s="21"/>
      <c r="E136" s="21"/>
      <c r="F136" s="21"/>
      <c r="G136" s="22"/>
      <c r="H136" s="22"/>
      <c r="I136" s="22"/>
      <c r="J136" s="22"/>
      <c r="K136" s="22"/>
      <c r="L136" s="22"/>
      <c r="M136" s="22"/>
      <c r="N136" s="22"/>
      <c r="O136" s="22"/>
      <c r="P136" s="22"/>
    </row>
    <row r="137" spans="1:16" s="18" customFormat="1">
      <c r="A137" s="7"/>
      <c r="B137" s="21"/>
      <c r="C137" s="5"/>
      <c r="D137" s="21"/>
      <c r="E137" s="21"/>
      <c r="F137" s="21"/>
      <c r="G137" s="22"/>
      <c r="H137" s="22"/>
      <c r="I137" s="22"/>
      <c r="J137" s="22"/>
      <c r="K137" s="22"/>
      <c r="L137" s="22"/>
      <c r="M137" s="22"/>
      <c r="N137" s="22"/>
      <c r="O137" s="22"/>
      <c r="P137" s="22"/>
    </row>
    <row r="138" spans="1:16" s="18" customFormat="1">
      <c r="A138" s="7"/>
      <c r="B138" s="21"/>
      <c r="C138" s="5"/>
      <c r="D138" s="21"/>
      <c r="E138" s="21"/>
      <c r="F138" s="21"/>
      <c r="G138" s="22"/>
      <c r="H138" s="22"/>
      <c r="I138" s="22"/>
      <c r="J138" s="22"/>
      <c r="K138" s="22"/>
      <c r="L138" s="22"/>
      <c r="M138" s="22"/>
      <c r="N138" s="22"/>
      <c r="O138" s="22"/>
      <c r="P138" s="22"/>
    </row>
    <row r="139" spans="1:16" s="18" customFormat="1">
      <c r="A139" s="7"/>
      <c r="B139" s="21"/>
      <c r="C139" s="5"/>
      <c r="D139" s="21"/>
      <c r="E139" s="21"/>
      <c r="F139" s="21"/>
      <c r="G139" s="22"/>
      <c r="H139" s="22"/>
      <c r="I139" s="22"/>
      <c r="J139" s="22"/>
      <c r="K139" s="22"/>
      <c r="L139" s="22"/>
      <c r="M139" s="22"/>
      <c r="N139" s="22"/>
      <c r="O139" s="22"/>
      <c r="P139" s="22"/>
    </row>
    <row r="140" spans="1:16" s="18" customFormat="1">
      <c r="A140" s="7"/>
      <c r="B140" s="21"/>
      <c r="C140" s="5"/>
      <c r="D140" s="21"/>
      <c r="E140" s="21"/>
      <c r="F140" s="21"/>
      <c r="G140" s="22"/>
      <c r="H140" s="22"/>
      <c r="I140" s="22"/>
      <c r="J140" s="22"/>
      <c r="K140" s="22"/>
      <c r="L140" s="22"/>
      <c r="M140" s="22"/>
      <c r="N140" s="22"/>
      <c r="O140" s="22"/>
      <c r="P140" s="22"/>
    </row>
    <row r="141" spans="1:16" s="18" customFormat="1">
      <c r="A141" s="7"/>
      <c r="B141" s="21"/>
      <c r="C141" s="5"/>
      <c r="D141" s="21"/>
      <c r="E141" s="21"/>
      <c r="F141" s="21"/>
      <c r="G141" s="22"/>
      <c r="H141" s="22"/>
      <c r="I141" s="22"/>
      <c r="J141" s="22"/>
      <c r="K141" s="22"/>
      <c r="L141" s="22"/>
      <c r="M141" s="22"/>
      <c r="N141" s="22"/>
      <c r="O141" s="22"/>
      <c r="P141" s="22"/>
    </row>
    <row r="142" spans="1:16" s="18" customFormat="1">
      <c r="A142" s="7"/>
      <c r="B142" s="21"/>
      <c r="C142" s="5"/>
      <c r="D142" s="21"/>
      <c r="E142" s="21"/>
      <c r="F142" s="21"/>
      <c r="G142" s="22"/>
      <c r="H142" s="22"/>
      <c r="I142" s="22"/>
      <c r="J142" s="22"/>
      <c r="K142" s="22"/>
      <c r="L142" s="22"/>
      <c r="M142" s="22"/>
      <c r="N142" s="22"/>
      <c r="O142" s="22"/>
      <c r="P142" s="22"/>
    </row>
    <row r="143" spans="1:16" s="18" customFormat="1">
      <c r="A143" s="7"/>
      <c r="B143" s="21"/>
      <c r="C143" s="5"/>
      <c r="D143" s="21"/>
      <c r="E143" s="21"/>
      <c r="F143" s="21"/>
      <c r="G143" s="22"/>
      <c r="H143" s="22"/>
      <c r="I143" s="22"/>
      <c r="J143" s="22"/>
      <c r="K143" s="22"/>
      <c r="L143" s="22"/>
      <c r="M143" s="22"/>
      <c r="N143" s="22"/>
      <c r="O143" s="22"/>
      <c r="P143" s="22"/>
    </row>
    <row r="144" spans="1:16" s="18" customFormat="1">
      <c r="A144" s="7"/>
      <c r="B144" s="21"/>
      <c r="C144" s="5"/>
      <c r="D144" s="21"/>
      <c r="E144" s="21"/>
      <c r="F144" s="21"/>
      <c r="G144" s="22"/>
      <c r="H144" s="22"/>
      <c r="I144" s="22"/>
      <c r="J144" s="22"/>
      <c r="K144" s="22"/>
      <c r="L144" s="22"/>
      <c r="M144" s="22"/>
      <c r="N144" s="22"/>
      <c r="O144" s="22"/>
      <c r="P144" s="22"/>
    </row>
    <row r="145" spans="1:16" s="18" customFormat="1">
      <c r="A145" s="7"/>
      <c r="B145" s="21"/>
      <c r="C145" s="5"/>
      <c r="D145" s="21"/>
      <c r="E145" s="21"/>
      <c r="F145" s="21"/>
      <c r="G145" s="22"/>
      <c r="H145" s="22"/>
      <c r="I145" s="22"/>
      <c r="J145" s="22"/>
      <c r="K145" s="22"/>
      <c r="L145" s="22"/>
      <c r="M145" s="22"/>
      <c r="N145" s="22"/>
      <c r="O145" s="22"/>
      <c r="P145" s="22"/>
    </row>
    <row r="146" spans="1:16" s="18" customFormat="1">
      <c r="A146" s="7"/>
      <c r="B146" s="21"/>
      <c r="C146" s="5"/>
      <c r="D146" s="21"/>
      <c r="E146" s="21"/>
      <c r="F146" s="21"/>
      <c r="G146" s="22"/>
      <c r="H146" s="22"/>
      <c r="I146" s="22"/>
      <c r="J146" s="22"/>
      <c r="K146" s="22"/>
      <c r="L146" s="22"/>
      <c r="M146" s="22"/>
      <c r="N146" s="22"/>
      <c r="O146" s="22"/>
      <c r="P146" s="22"/>
    </row>
    <row r="147" spans="1:16" s="18" customFormat="1">
      <c r="A147" s="7"/>
      <c r="B147" s="21"/>
      <c r="C147" s="5"/>
      <c r="D147" s="21"/>
      <c r="E147" s="21"/>
      <c r="F147" s="21"/>
      <c r="G147" s="22"/>
      <c r="H147" s="22"/>
      <c r="I147" s="22"/>
      <c r="J147" s="22"/>
      <c r="K147" s="22"/>
      <c r="L147" s="22"/>
      <c r="M147" s="22"/>
      <c r="N147" s="22"/>
      <c r="O147" s="22"/>
      <c r="P147" s="22"/>
    </row>
    <row r="148" spans="1:16" s="18" customFormat="1">
      <c r="A148" s="7"/>
      <c r="B148" s="21"/>
      <c r="C148" s="5"/>
      <c r="D148" s="21"/>
      <c r="E148" s="21"/>
      <c r="F148" s="21"/>
      <c r="G148" s="22"/>
      <c r="H148" s="22"/>
      <c r="I148" s="22"/>
      <c r="J148" s="22"/>
      <c r="K148" s="22"/>
      <c r="L148" s="22"/>
      <c r="M148" s="22"/>
      <c r="N148" s="22"/>
      <c r="O148" s="22"/>
      <c r="P148" s="22"/>
    </row>
    <row r="149" spans="1:16" s="18" customFormat="1">
      <c r="A149" s="7"/>
      <c r="B149" s="21"/>
      <c r="C149" s="5"/>
      <c r="D149" s="21"/>
      <c r="E149" s="21"/>
      <c r="F149" s="21"/>
      <c r="G149" s="22"/>
      <c r="H149" s="22"/>
      <c r="I149" s="22"/>
      <c r="J149" s="22"/>
      <c r="K149" s="22"/>
      <c r="L149" s="22"/>
      <c r="M149" s="22"/>
      <c r="N149" s="22"/>
      <c r="O149" s="22"/>
      <c r="P149" s="22"/>
    </row>
    <row r="150" spans="1:16" s="18" customFormat="1">
      <c r="A150" s="7"/>
      <c r="B150" s="21"/>
      <c r="C150" s="5"/>
      <c r="D150" s="21"/>
      <c r="E150" s="21"/>
      <c r="F150" s="21"/>
      <c r="G150" s="22"/>
      <c r="H150" s="22"/>
      <c r="I150" s="22"/>
      <c r="J150" s="22"/>
      <c r="K150" s="22"/>
      <c r="L150" s="22"/>
      <c r="M150" s="22"/>
      <c r="N150" s="22"/>
      <c r="O150" s="22"/>
      <c r="P150" s="22"/>
    </row>
    <row r="151" spans="1:16" s="18" customFormat="1">
      <c r="A151" s="7"/>
      <c r="B151" s="21"/>
      <c r="C151" s="5"/>
      <c r="D151" s="21"/>
      <c r="E151" s="21"/>
      <c r="F151" s="21"/>
      <c r="G151" s="22"/>
      <c r="H151" s="22"/>
      <c r="I151" s="22"/>
      <c r="J151" s="22"/>
      <c r="K151" s="22"/>
      <c r="L151" s="22"/>
      <c r="M151" s="22"/>
      <c r="N151" s="22"/>
      <c r="O151" s="22"/>
      <c r="P151" s="22"/>
    </row>
    <row r="152" spans="1:16" s="18" customFormat="1">
      <c r="A152" s="7"/>
      <c r="B152" s="21"/>
      <c r="C152" s="5"/>
      <c r="D152" s="21"/>
      <c r="E152" s="21"/>
      <c r="F152" s="21"/>
      <c r="G152" s="22"/>
      <c r="H152" s="22"/>
      <c r="I152" s="22"/>
      <c r="J152" s="22"/>
      <c r="K152" s="22"/>
      <c r="L152" s="22"/>
      <c r="M152" s="22"/>
      <c r="N152" s="22"/>
      <c r="O152" s="22"/>
      <c r="P152" s="22"/>
    </row>
    <row r="153" spans="1:16" s="18" customFormat="1">
      <c r="A153" s="7"/>
      <c r="B153" s="21"/>
      <c r="C153" s="5"/>
      <c r="D153" s="21"/>
      <c r="E153" s="21"/>
      <c r="F153" s="21"/>
      <c r="G153" s="22"/>
      <c r="H153" s="22"/>
      <c r="I153" s="22"/>
      <c r="J153" s="22"/>
      <c r="K153" s="22"/>
      <c r="L153" s="22"/>
      <c r="M153" s="22"/>
      <c r="N153" s="22"/>
      <c r="O153" s="22"/>
      <c r="P153" s="22"/>
    </row>
    <row r="154" spans="1:16" s="18" customFormat="1">
      <c r="A154" s="7"/>
      <c r="B154" s="21"/>
      <c r="C154" s="5"/>
      <c r="D154" s="21"/>
      <c r="E154" s="21"/>
      <c r="F154" s="21"/>
      <c r="G154" s="22"/>
      <c r="H154" s="22"/>
      <c r="I154" s="22"/>
      <c r="J154" s="22"/>
      <c r="K154" s="22"/>
      <c r="L154" s="22"/>
      <c r="M154" s="22"/>
      <c r="N154" s="22"/>
      <c r="O154" s="22"/>
      <c r="P154" s="22"/>
    </row>
    <row r="155" spans="1:16" s="18" customFormat="1">
      <c r="A155" s="7"/>
      <c r="B155" s="21"/>
      <c r="C155" s="5"/>
      <c r="D155" s="21"/>
      <c r="E155" s="21"/>
      <c r="F155" s="21"/>
      <c r="G155" s="22"/>
      <c r="H155" s="22"/>
      <c r="I155" s="22"/>
      <c r="J155" s="22"/>
      <c r="K155" s="22"/>
      <c r="L155" s="22"/>
      <c r="M155" s="22"/>
      <c r="N155" s="22"/>
      <c r="O155" s="22"/>
      <c r="P155" s="22"/>
    </row>
    <row r="156" spans="1:16" s="18" customFormat="1">
      <c r="A156" s="7"/>
      <c r="B156" s="21"/>
      <c r="C156" s="5"/>
      <c r="D156" s="21"/>
      <c r="E156" s="21"/>
      <c r="F156" s="21"/>
      <c r="G156" s="22"/>
      <c r="H156" s="22"/>
      <c r="I156" s="22"/>
      <c r="J156" s="22"/>
      <c r="K156" s="22"/>
      <c r="L156" s="22"/>
      <c r="M156" s="22"/>
      <c r="N156" s="22"/>
      <c r="O156" s="22"/>
      <c r="P156" s="22"/>
    </row>
    <row r="157" spans="1:16" s="18" customFormat="1">
      <c r="A157" s="7"/>
      <c r="B157" s="21"/>
      <c r="C157" s="5"/>
      <c r="D157" s="21"/>
      <c r="E157" s="21"/>
      <c r="F157" s="21"/>
      <c r="G157" s="22"/>
      <c r="H157" s="22"/>
      <c r="I157" s="22"/>
      <c r="J157" s="22"/>
      <c r="K157" s="22"/>
      <c r="L157" s="22"/>
      <c r="M157" s="22"/>
      <c r="N157" s="22"/>
      <c r="O157" s="22"/>
      <c r="P157" s="22"/>
    </row>
    <row r="158" spans="1:16" s="18" customFormat="1">
      <c r="A158" s="7"/>
      <c r="B158" s="21"/>
      <c r="C158" s="5"/>
      <c r="D158" s="21"/>
      <c r="E158" s="21"/>
      <c r="F158" s="21"/>
      <c r="G158" s="22"/>
      <c r="H158" s="22"/>
      <c r="I158" s="22"/>
      <c r="J158" s="22"/>
      <c r="K158" s="22"/>
      <c r="L158" s="22"/>
      <c r="M158" s="22"/>
      <c r="N158" s="22"/>
      <c r="O158" s="22"/>
      <c r="P158" s="22"/>
    </row>
    <row r="159" spans="1:16" s="18" customFormat="1">
      <c r="A159" s="7"/>
      <c r="B159" s="21"/>
      <c r="C159" s="5"/>
      <c r="D159" s="21"/>
      <c r="E159" s="21"/>
      <c r="F159" s="21"/>
      <c r="G159" s="22"/>
      <c r="H159" s="22"/>
      <c r="I159" s="22"/>
      <c r="J159" s="22"/>
      <c r="K159" s="22"/>
      <c r="L159" s="22"/>
      <c r="M159" s="22"/>
      <c r="N159" s="22"/>
      <c r="O159" s="22"/>
      <c r="P159" s="22"/>
    </row>
    <row r="160" spans="1:16" s="18" customFormat="1">
      <c r="A160" s="7"/>
      <c r="B160" s="21"/>
      <c r="C160" s="5"/>
      <c r="D160" s="21"/>
      <c r="E160" s="21"/>
      <c r="F160" s="21"/>
      <c r="G160" s="22"/>
      <c r="H160" s="22"/>
      <c r="I160" s="22"/>
      <c r="J160" s="22"/>
      <c r="K160" s="22"/>
      <c r="L160" s="22"/>
      <c r="M160" s="22"/>
      <c r="N160" s="22"/>
      <c r="O160" s="22"/>
      <c r="P160" s="22"/>
    </row>
    <row r="161" spans="1:16" s="18" customFormat="1">
      <c r="A161" s="7"/>
      <c r="B161" s="21"/>
      <c r="C161" s="5"/>
      <c r="D161" s="21"/>
      <c r="E161" s="21"/>
      <c r="F161" s="21"/>
      <c r="G161" s="22"/>
      <c r="H161" s="22"/>
      <c r="I161" s="22"/>
      <c r="J161" s="22"/>
      <c r="K161" s="22"/>
      <c r="L161" s="22"/>
      <c r="M161" s="22"/>
      <c r="N161" s="22"/>
      <c r="O161" s="22"/>
      <c r="P161" s="22"/>
    </row>
    <row r="162" spans="1:16" s="18" customFormat="1">
      <c r="A162" s="7"/>
      <c r="B162" s="21"/>
      <c r="C162" s="5"/>
      <c r="D162" s="21"/>
      <c r="E162" s="21"/>
      <c r="F162" s="21"/>
      <c r="G162" s="22"/>
      <c r="H162" s="22"/>
      <c r="I162" s="22"/>
      <c r="J162" s="22"/>
      <c r="K162" s="22"/>
      <c r="L162" s="22"/>
      <c r="M162" s="22"/>
      <c r="N162" s="22"/>
      <c r="O162" s="22"/>
      <c r="P162" s="22"/>
    </row>
    <row r="163" spans="1:16" s="18" customFormat="1">
      <c r="A163" s="7"/>
      <c r="B163" s="21"/>
      <c r="C163" s="5"/>
      <c r="D163" s="21"/>
      <c r="E163" s="21"/>
      <c r="F163" s="21"/>
      <c r="G163" s="22"/>
      <c r="H163" s="22"/>
      <c r="I163" s="22"/>
      <c r="J163" s="22"/>
      <c r="K163" s="22"/>
      <c r="L163" s="22"/>
      <c r="M163" s="22"/>
      <c r="N163" s="22"/>
      <c r="O163" s="22"/>
      <c r="P163" s="22"/>
    </row>
    <row r="164" spans="1:16" s="18" customFormat="1">
      <c r="A164" s="7"/>
      <c r="B164" s="21"/>
      <c r="C164" s="5"/>
      <c r="D164" s="21"/>
      <c r="E164" s="21"/>
      <c r="F164" s="21"/>
      <c r="G164" s="22"/>
      <c r="H164" s="22"/>
      <c r="I164" s="22"/>
      <c r="J164" s="22"/>
      <c r="K164" s="22"/>
      <c r="L164" s="22"/>
      <c r="M164" s="22"/>
      <c r="N164" s="22"/>
      <c r="O164" s="22"/>
      <c r="P164" s="22"/>
    </row>
    <row r="165" spans="1:16" s="18" customFormat="1">
      <c r="A165" s="7"/>
      <c r="B165" s="21"/>
      <c r="C165" s="5"/>
      <c r="D165" s="21"/>
      <c r="E165" s="21"/>
      <c r="F165" s="21"/>
      <c r="G165" s="22"/>
      <c r="H165" s="22"/>
      <c r="I165" s="22"/>
      <c r="J165" s="22"/>
      <c r="K165" s="22"/>
      <c r="L165" s="22"/>
      <c r="M165" s="22"/>
      <c r="N165" s="22"/>
      <c r="O165" s="22"/>
      <c r="P165" s="22"/>
    </row>
    <row r="166" spans="1:16" s="18" customFormat="1">
      <c r="A166" s="7"/>
      <c r="B166" s="21"/>
      <c r="C166" s="5"/>
      <c r="D166" s="21"/>
      <c r="E166" s="21"/>
      <c r="F166" s="21"/>
      <c r="G166" s="22"/>
      <c r="H166" s="22"/>
      <c r="I166" s="22"/>
      <c r="J166" s="22"/>
      <c r="K166" s="22"/>
      <c r="L166" s="22"/>
      <c r="M166" s="22"/>
      <c r="N166" s="22"/>
      <c r="O166" s="22"/>
      <c r="P166" s="22"/>
    </row>
    <row r="167" spans="1:16" s="18" customFormat="1">
      <c r="A167" s="7"/>
      <c r="B167" s="21"/>
      <c r="C167" s="5"/>
      <c r="D167" s="21"/>
      <c r="E167" s="21"/>
      <c r="F167" s="21"/>
      <c r="G167" s="22"/>
      <c r="H167" s="22"/>
      <c r="I167" s="22"/>
      <c r="J167" s="22"/>
      <c r="K167" s="22"/>
      <c r="L167" s="22"/>
      <c r="M167" s="22"/>
      <c r="N167" s="22"/>
      <c r="O167" s="22"/>
      <c r="P167" s="22"/>
    </row>
    <row r="168" spans="1:16" s="18" customFormat="1">
      <c r="A168" s="7"/>
      <c r="B168" s="21"/>
      <c r="C168" s="5"/>
      <c r="D168" s="21"/>
      <c r="E168" s="21"/>
      <c r="F168" s="21"/>
      <c r="G168" s="22"/>
      <c r="H168" s="22"/>
      <c r="I168" s="22"/>
      <c r="J168" s="22"/>
      <c r="K168" s="22"/>
      <c r="L168" s="22"/>
      <c r="M168" s="22"/>
      <c r="N168" s="22"/>
      <c r="O168" s="22"/>
      <c r="P168" s="22"/>
    </row>
    <row r="169" spans="1:16" s="18" customFormat="1">
      <c r="A169" s="7"/>
      <c r="B169" s="21"/>
      <c r="C169" s="5"/>
      <c r="D169" s="21"/>
      <c r="E169" s="21"/>
      <c r="F169" s="21"/>
      <c r="G169" s="22"/>
      <c r="H169" s="22"/>
      <c r="I169" s="22"/>
      <c r="J169" s="22"/>
      <c r="K169" s="22"/>
      <c r="L169" s="22"/>
      <c r="M169" s="22"/>
      <c r="N169" s="22"/>
      <c r="O169" s="22"/>
      <c r="P169" s="22"/>
    </row>
    <row r="170" spans="1:16" s="18" customFormat="1">
      <c r="A170" s="7"/>
      <c r="B170" s="21"/>
      <c r="C170" s="5"/>
      <c r="D170" s="21"/>
      <c r="E170" s="21"/>
      <c r="F170" s="21"/>
      <c r="G170" s="22"/>
      <c r="H170" s="22"/>
      <c r="I170" s="22"/>
      <c r="J170" s="22"/>
      <c r="K170" s="22"/>
      <c r="L170" s="22"/>
      <c r="M170" s="22"/>
      <c r="N170" s="22"/>
      <c r="O170" s="22"/>
      <c r="P170" s="22"/>
    </row>
    <row r="171" spans="1:16" s="18" customFormat="1">
      <c r="A171" s="7"/>
      <c r="B171" s="21"/>
      <c r="C171" s="5"/>
      <c r="D171" s="21"/>
      <c r="E171" s="21"/>
      <c r="F171" s="21"/>
      <c r="G171" s="22"/>
      <c r="H171" s="22"/>
      <c r="I171" s="22"/>
      <c r="J171" s="22"/>
      <c r="K171" s="22"/>
      <c r="L171" s="22"/>
      <c r="M171" s="22"/>
      <c r="N171" s="22"/>
      <c r="O171" s="22"/>
      <c r="P171" s="22"/>
    </row>
    <row r="172" spans="1:16" s="18" customFormat="1">
      <c r="A172" s="7"/>
      <c r="B172" s="21"/>
      <c r="C172" s="5"/>
      <c r="D172" s="21"/>
      <c r="E172" s="21"/>
      <c r="F172" s="21"/>
      <c r="G172" s="22"/>
      <c r="H172" s="22"/>
      <c r="I172" s="22"/>
      <c r="J172" s="22"/>
      <c r="K172" s="22"/>
      <c r="L172" s="22"/>
      <c r="M172" s="22"/>
      <c r="N172" s="22"/>
      <c r="O172" s="22"/>
      <c r="P172" s="22"/>
    </row>
    <row r="173" spans="1:16" s="18" customFormat="1">
      <c r="A173" s="7"/>
      <c r="B173" s="21"/>
      <c r="C173" s="5"/>
      <c r="D173" s="21"/>
      <c r="E173" s="21"/>
      <c r="F173" s="21"/>
      <c r="G173" s="22"/>
      <c r="H173" s="22"/>
      <c r="I173" s="22"/>
      <c r="J173" s="22"/>
      <c r="K173" s="22"/>
      <c r="L173" s="22"/>
      <c r="M173" s="22"/>
      <c r="N173" s="22"/>
      <c r="O173" s="22"/>
      <c r="P173" s="22"/>
    </row>
    <row r="174" spans="1:16" s="18" customFormat="1">
      <c r="A174" s="7"/>
      <c r="B174" s="21"/>
      <c r="C174" s="5"/>
      <c r="D174" s="21"/>
      <c r="E174" s="21"/>
      <c r="F174" s="21"/>
      <c r="G174" s="22"/>
      <c r="H174" s="22"/>
      <c r="I174" s="22"/>
      <c r="J174" s="22"/>
      <c r="K174" s="22"/>
      <c r="L174" s="22"/>
      <c r="M174" s="22"/>
      <c r="N174" s="22"/>
      <c r="O174" s="22"/>
      <c r="P174" s="22"/>
    </row>
    <row r="175" spans="1:16" s="18" customFormat="1">
      <c r="A175" s="7"/>
      <c r="B175" s="21"/>
      <c r="C175" s="5"/>
      <c r="D175" s="21"/>
      <c r="E175" s="21"/>
      <c r="F175" s="21"/>
      <c r="G175" s="22"/>
      <c r="H175" s="22"/>
      <c r="I175" s="22"/>
      <c r="J175" s="22"/>
      <c r="K175" s="22"/>
      <c r="L175" s="22"/>
      <c r="M175" s="22"/>
      <c r="N175" s="22"/>
      <c r="O175" s="22"/>
      <c r="P175" s="22"/>
    </row>
    <row r="176" spans="1:16" s="18" customFormat="1">
      <c r="A176" s="7"/>
      <c r="B176" s="21"/>
      <c r="C176" s="5"/>
      <c r="D176" s="21"/>
      <c r="E176" s="21"/>
      <c r="F176" s="21"/>
      <c r="G176" s="22"/>
      <c r="H176" s="22"/>
      <c r="I176" s="22"/>
      <c r="J176" s="22"/>
      <c r="K176" s="22"/>
      <c r="L176" s="22"/>
      <c r="M176" s="22"/>
      <c r="N176" s="22"/>
      <c r="O176" s="22"/>
      <c r="P176" s="22"/>
    </row>
    <row r="177" spans="1:16" s="18" customFormat="1">
      <c r="A177" s="7"/>
      <c r="B177" s="21"/>
      <c r="C177" s="5"/>
      <c r="D177" s="21"/>
      <c r="E177" s="21"/>
      <c r="F177" s="21"/>
      <c r="G177" s="22"/>
      <c r="H177" s="22"/>
      <c r="I177" s="22"/>
      <c r="J177" s="22"/>
      <c r="K177" s="22"/>
      <c r="L177" s="22"/>
      <c r="M177" s="22"/>
      <c r="N177" s="22"/>
      <c r="O177" s="22"/>
      <c r="P177" s="22"/>
    </row>
    <row r="178" spans="1:16" s="18" customFormat="1">
      <c r="A178" s="7"/>
      <c r="B178" s="21"/>
      <c r="C178" s="5"/>
      <c r="D178" s="21"/>
      <c r="E178" s="21"/>
      <c r="F178" s="21"/>
      <c r="G178" s="22"/>
      <c r="H178" s="22"/>
      <c r="I178" s="22"/>
      <c r="J178" s="22"/>
      <c r="K178" s="22"/>
      <c r="L178" s="22"/>
      <c r="M178" s="22"/>
      <c r="N178" s="22"/>
      <c r="O178" s="22"/>
      <c r="P178" s="22"/>
    </row>
    <row r="179" spans="1:16" s="18" customFormat="1">
      <c r="A179" s="7"/>
      <c r="B179" s="21"/>
      <c r="C179" s="5"/>
      <c r="D179" s="21"/>
      <c r="E179" s="21"/>
      <c r="F179" s="21"/>
      <c r="G179" s="22"/>
      <c r="H179" s="22"/>
      <c r="I179" s="22"/>
      <c r="J179" s="22"/>
      <c r="K179" s="22"/>
      <c r="L179" s="22"/>
      <c r="M179" s="22"/>
      <c r="N179" s="22"/>
      <c r="O179" s="22"/>
      <c r="P179" s="22"/>
    </row>
    <row r="180" spans="1:16" s="18" customFormat="1">
      <c r="A180" s="7"/>
      <c r="B180" s="21"/>
      <c r="C180" s="5"/>
      <c r="D180" s="21"/>
      <c r="E180" s="21"/>
      <c r="F180" s="21"/>
      <c r="G180" s="22"/>
      <c r="H180" s="22"/>
      <c r="I180" s="22"/>
      <c r="J180" s="22"/>
      <c r="K180" s="22"/>
      <c r="L180" s="22"/>
      <c r="M180" s="22"/>
      <c r="N180" s="22"/>
      <c r="O180" s="22"/>
      <c r="P180" s="22"/>
    </row>
    <row r="181" spans="1:16" s="18" customFormat="1">
      <c r="A181" s="7"/>
      <c r="B181" s="21"/>
      <c r="C181" s="5"/>
      <c r="D181" s="21"/>
      <c r="E181" s="21"/>
      <c r="F181" s="21"/>
      <c r="G181" s="22"/>
      <c r="H181" s="22"/>
      <c r="I181" s="22"/>
      <c r="J181" s="22"/>
      <c r="K181" s="22"/>
      <c r="L181" s="22"/>
      <c r="M181" s="22"/>
      <c r="N181" s="22"/>
      <c r="O181" s="22"/>
      <c r="P181" s="22"/>
    </row>
  </sheetData>
  <mergeCells count="33">
    <mergeCell ref="A83:E87"/>
    <mergeCell ref="A88:O88"/>
    <mergeCell ref="D89:O89"/>
    <mergeCell ref="A90:P90"/>
    <mergeCell ref="B32:P32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2016/2017&amp;R&amp;P</oddFooter>
  </headerFooter>
  <rowBreaks count="2" manualBreakCount="2">
    <brk id="31" max="15" man="1"/>
    <brk id="56" max="15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49" zoomScale="90" zoomScaleNormal="80" zoomScaleSheetLayoutView="90" workbookViewId="0">
      <selection activeCell="O65" sqref="O65"/>
    </sheetView>
  </sheetViews>
  <sheetFormatPr defaultColWidth="8.85546875" defaultRowHeight="15.75"/>
  <cols>
    <col min="1" max="1" width="6" style="23" customWidth="1"/>
    <col min="2" max="2" width="49.5703125" style="24" customWidth="1"/>
    <col min="3" max="3" width="16.85546875" style="83" customWidth="1"/>
    <col min="4" max="4" width="29" style="24" customWidth="1"/>
    <col min="5" max="5" width="17" style="24" customWidth="1"/>
    <col min="6" max="6" width="14.42578125" style="24" customWidth="1"/>
    <col min="7" max="7" width="7.85546875" style="9" customWidth="1"/>
    <col min="8" max="8" width="8.7109375" style="9" customWidth="1"/>
    <col min="9" max="9" width="8.140625" style="9" customWidth="1"/>
    <col min="10" max="10" width="8.7109375" style="9" customWidth="1"/>
    <col min="11" max="11" width="8.42578125" style="9" customWidth="1"/>
    <col min="12" max="12" width="8.7109375" style="9" customWidth="1"/>
    <col min="13" max="13" width="8.42578125" style="9" customWidth="1"/>
    <col min="14" max="14" width="9.140625" style="9" customWidth="1"/>
    <col min="15" max="15" width="8.42578125" style="9" customWidth="1"/>
    <col min="16" max="16" width="9.42578125" style="9" customWidth="1"/>
    <col min="17" max="16384" width="8.85546875" style="9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118" t="s">
        <v>0</v>
      </c>
      <c r="E2" s="118"/>
      <c r="F2" s="118"/>
      <c r="G2" s="3"/>
      <c r="H2" s="3"/>
      <c r="I2" s="3"/>
      <c r="J2" s="119" t="s">
        <v>1</v>
      </c>
      <c r="K2" s="119"/>
      <c r="L2" s="119"/>
      <c r="M2" s="119"/>
      <c r="N2" s="119"/>
      <c r="O2" s="2"/>
      <c r="P2" s="2"/>
    </row>
    <row r="3" spans="1:16" s="1" customFormat="1" ht="19.5" customHeight="1">
      <c r="A3" s="120" t="s">
        <v>2</v>
      </c>
      <c r="B3" s="120"/>
      <c r="C3" s="2"/>
      <c r="D3" s="120" t="s">
        <v>3</v>
      </c>
      <c r="E3" s="120"/>
      <c r="F3" s="120"/>
      <c r="G3" s="2"/>
      <c r="H3" s="2"/>
      <c r="I3" s="2"/>
      <c r="J3" s="47" t="s">
        <v>115</v>
      </c>
      <c r="K3" s="47"/>
      <c r="L3" s="47"/>
      <c r="M3" s="47"/>
      <c r="N3" s="47"/>
      <c r="O3" s="2"/>
      <c r="P3" s="2"/>
    </row>
    <row r="4" spans="1:16" s="4" customFormat="1" ht="19.5" customHeight="1">
      <c r="A4" s="120" t="s">
        <v>4</v>
      </c>
      <c r="B4" s="120"/>
      <c r="C4" s="2"/>
      <c r="D4" s="120" t="s">
        <v>5</v>
      </c>
      <c r="E4" s="120"/>
      <c r="F4" s="120"/>
      <c r="G4" s="2"/>
      <c r="H4" s="2"/>
      <c r="I4" s="2"/>
      <c r="J4" s="120" t="s">
        <v>6</v>
      </c>
      <c r="K4" s="120"/>
      <c r="L4" s="120"/>
      <c r="M4" s="120"/>
      <c r="N4" s="120"/>
      <c r="O4" s="2"/>
      <c r="P4" s="2"/>
    </row>
    <row r="5" spans="1:16" s="4" customFormat="1" ht="19.5" customHeight="1">
      <c r="A5" s="121" t="s">
        <v>7</v>
      </c>
      <c r="B5" s="121"/>
      <c r="C5" s="5"/>
      <c r="D5" s="120" t="s">
        <v>154</v>
      </c>
      <c r="E5" s="120"/>
      <c r="F5" s="120"/>
      <c r="G5" s="5"/>
      <c r="H5" s="5"/>
      <c r="I5" s="5"/>
      <c r="J5" s="120" t="s">
        <v>153</v>
      </c>
      <c r="K5" s="120"/>
      <c r="L5" s="120"/>
      <c r="M5" s="120"/>
      <c r="N5" s="120"/>
      <c r="O5" s="5"/>
      <c r="P5" s="5"/>
    </row>
    <row r="6" spans="1:16" s="4" customFormat="1" ht="19.5" customHeight="1">
      <c r="A6" s="118" t="s">
        <v>146</v>
      </c>
      <c r="B6" s="118"/>
      <c r="C6" s="3"/>
      <c r="D6" s="118" t="s">
        <v>147</v>
      </c>
      <c r="E6" s="118"/>
      <c r="F6" s="118"/>
      <c r="G6" s="3"/>
      <c r="H6" s="3"/>
      <c r="I6" s="3"/>
      <c r="J6" s="118" t="s">
        <v>147</v>
      </c>
      <c r="K6" s="118"/>
      <c r="L6" s="118"/>
      <c r="M6" s="118"/>
      <c r="N6" s="118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122" t="s">
        <v>8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</row>
    <row r="9" spans="1:16" s="47" customFormat="1" ht="19.5" customHeight="1">
      <c r="A9" s="121" t="s">
        <v>155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</row>
    <row r="10" spans="1:16" s="48" customFormat="1" ht="19.5" customHeight="1">
      <c r="A10" s="121" t="s">
        <v>128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6" s="7" customFormat="1" ht="19.5" customHeight="1" thickBot="1">
      <c r="A11" s="49"/>
      <c r="B11" s="49"/>
      <c r="C11" s="49"/>
      <c r="D11" s="49"/>
      <c r="E11" s="49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16" s="8" customFormat="1" ht="20.25" customHeight="1" thickBot="1">
      <c r="A12" s="126" t="s">
        <v>9</v>
      </c>
      <c r="B12" s="128" t="s">
        <v>110</v>
      </c>
      <c r="C12" s="130" t="s">
        <v>10</v>
      </c>
      <c r="D12" s="126" t="s">
        <v>11</v>
      </c>
      <c r="E12" s="126" t="s">
        <v>131</v>
      </c>
      <c r="F12" s="132" t="s">
        <v>132</v>
      </c>
      <c r="G12" s="123" t="s">
        <v>12</v>
      </c>
      <c r="H12" s="124"/>
      <c r="I12" s="124"/>
      <c r="J12" s="124"/>
      <c r="K12" s="124"/>
      <c r="L12" s="124"/>
      <c r="M12" s="124"/>
      <c r="N12" s="124"/>
      <c r="O12" s="124"/>
      <c r="P12" s="125"/>
    </row>
    <row r="13" spans="1:16" ht="46.5" customHeight="1" thickBot="1">
      <c r="A13" s="127"/>
      <c r="B13" s="129"/>
      <c r="C13" s="131"/>
      <c r="D13" s="127"/>
      <c r="E13" s="127"/>
      <c r="F13" s="133"/>
      <c r="G13" s="52" t="s">
        <v>13</v>
      </c>
      <c r="H13" s="52" t="s">
        <v>14</v>
      </c>
      <c r="I13" s="52" t="s">
        <v>15</v>
      </c>
      <c r="J13" s="53" t="s">
        <v>16</v>
      </c>
      <c r="K13" s="54" t="s">
        <v>17</v>
      </c>
      <c r="L13" s="52" t="s">
        <v>18</v>
      </c>
      <c r="M13" s="55" t="s">
        <v>19</v>
      </c>
      <c r="N13" s="52" t="s">
        <v>20</v>
      </c>
      <c r="O13" s="55" t="s">
        <v>21</v>
      </c>
      <c r="P13" s="52" t="s">
        <v>22</v>
      </c>
    </row>
    <row r="14" spans="1:16" s="18" customFormat="1" ht="29.25" customHeight="1" thickBot="1">
      <c r="A14" s="32">
        <v>1</v>
      </c>
      <c r="B14" s="56" t="s">
        <v>119</v>
      </c>
      <c r="C14" s="56" t="s">
        <v>76</v>
      </c>
      <c r="D14" s="12" t="s">
        <v>77</v>
      </c>
      <c r="E14" s="57" t="s">
        <v>157</v>
      </c>
      <c r="F14" s="45">
        <v>10</v>
      </c>
      <c r="G14" s="13"/>
      <c r="H14" s="13"/>
      <c r="I14" s="17"/>
      <c r="J14" s="13">
        <v>1.2</v>
      </c>
      <c r="K14" s="13"/>
      <c r="L14" s="13"/>
      <c r="M14" s="13"/>
      <c r="N14" s="13"/>
      <c r="O14" s="13"/>
      <c r="P14" s="13"/>
    </row>
    <row r="15" spans="1:16" s="18" customFormat="1" ht="27.75" customHeight="1" thickBot="1">
      <c r="A15" s="10">
        <v>2</v>
      </c>
      <c r="B15" s="11" t="s">
        <v>119</v>
      </c>
      <c r="C15" s="11" t="s">
        <v>76</v>
      </c>
      <c r="D15" s="12" t="s">
        <v>78</v>
      </c>
      <c r="E15" s="57" t="s">
        <v>157</v>
      </c>
      <c r="F15" s="45">
        <v>10</v>
      </c>
      <c r="G15" s="13"/>
      <c r="H15" s="13"/>
      <c r="I15" s="13"/>
      <c r="J15" s="13">
        <v>2.8</v>
      </c>
      <c r="K15" s="13"/>
      <c r="L15" s="14"/>
      <c r="M15" s="14"/>
      <c r="N15" s="14"/>
      <c r="O15" s="14"/>
      <c r="P15" s="14"/>
    </row>
    <row r="16" spans="1:16" s="18" customFormat="1" ht="32.25" thickBot="1">
      <c r="A16" s="10">
        <v>3</v>
      </c>
      <c r="B16" s="11" t="s">
        <v>119</v>
      </c>
      <c r="C16" s="12" t="s">
        <v>79</v>
      </c>
      <c r="D16" s="12" t="s">
        <v>80</v>
      </c>
      <c r="E16" s="51" t="s">
        <v>140</v>
      </c>
      <c r="F16" s="51">
        <v>15</v>
      </c>
      <c r="G16" s="13"/>
      <c r="H16" s="13"/>
      <c r="I16" s="13">
        <v>1.3</v>
      </c>
      <c r="J16" s="13"/>
      <c r="K16" s="13"/>
      <c r="L16" s="13"/>
      <c r="M16" s="13"/>
      <c r="N16" s="13"/>
      <c r="O16" s="13"/>
      <c r="P16" s="13"/>
    </row>
    <row r="17" spans="1:16" s="18" customFormat="1" ht="32.25" thickBot="1">
      <c r="A17" s="10">
        <v>4</v>
      </c>
      <c r="B17" s="11" t="s">
        <v>119</v>
      </c>
      <c r="C17" s="12" t="s">
        <v>79</v>
      </c>
      <c r="D17" s="12" t="s">
        <v>81</v>
      </c>
      <c r="E17" s="51" t="s">
        <v>140</v>
      </c>
      <c r="F17" s="51">
        <v>15</v>
      </c>
      <c r="G17" s="13"/>
      <c r="H17" s="13"/>
      <c r="I17" s="13">
        <v>0.6</v>
      </c>
      <c r="J17" s="13"/>
      <c r="K17" s="13"/>
      <c r="L17" s="13"/>
      <c r="M17" s="13"/>
      <c r="N17" s="13"/>
      <c r="O17" s="13"/>
      <c r="P17" s="13"/>
    </row>
    <row r="18" spans="1:16" s="18" customFormat="1" ht="32.25" customHeight="1" thickBot="1">
      <c r="A18" s="10">
        <v>5</v>
      </c>
      <c r="B18" s="58" t="s">
        <v>82</v>
      </c>
      <c r="C18" s="20" t="s">
        <v>83</v>
      </c>
      <c r="D18" s="12" t="s">
        <v>84</v>
      </c>
      <c r="E18" s="51" t="s">
        <v>140</v>
      </c>
      <c r="F18" s="51">
        <v>30</v>
      </c>
      <c r="G18" s="13"/>
      <c r="H18" s="13"/>
      <c r="I18" s="14"/>
      <c r="J18" s="13"/>
      <c r="K18" s="13"/>
      <c r="L18" s="13"/>
      <c r="M18" s="13"/>
      <c r="N18" s="13"/>
      <c r="O18" s="13">
        <v>2</v>
      </c>
      <c r="P18" s="13"/>
    </row>
    <row r="19" spans="1:16" s="18" customFormat="1" ht="33" customHeight="1" thickBot="1">
      <c r="A19" s="30">
        <v>6</v>
      </c>
      <c r="B19" s="59" t="s">
        <v>85</v>
      </c>
      <c r="C19" s="60" t="s">
        <v>139</v>
      </c>
      <c r="D19" s="12" t="s">
        <v>120</v>
      </c>
      <c r="E19" s="51" t="s">
        <v>140</v>
      </c>
      <c r="F19" s="51">
        <v>40</v>
      </c>
      <c r="G19" s="14"/>
      <c r="H19" s="14"/>
      <c r="I19" s="14"/>
      <c r="J19" s="14">
        <v>0.94</v>
      </c>
      <c r="K19" s="14">
        <v>1.1399999999999999</v>
      </c>
      <c r="L19" s="14">
        <v>1.23</v>
      </c>
      <c r="M19" s="14"/>
      <c r="N19" s="14"/>
      <c r="O19" s="14"/>
      <c r="P19" s="14"/>
    </row>
    <row r="20" spans="1:16" s="18" customFormat="1" ht="30.75" customHeight="1" thickBot="1">
      <c r="A20" s="10">
        <v>7</v>
      </c>
      <c r="B20" s="11" t="s">
        <v>86</v>
      </c>
      <c r="C20" s="26" t="s">
        <v>87</v>
      </c>
      <c r="D20" s="12" t="s">
        <v>148</v>
      </c>
      <c r="E20" s="51" t="s">
        <v>140</v>
      </c>
      <c r="F20" s="51">
        <v>20</v>
      </c>
      <c r="G20" s="13"/>
      <c r="H20" s="13"/>
      <c r="I20" s="13"/>
      <c r="J20" s="13">
        <v>3.1</v>
      </c>
      <c r="K20" s="13"/>
      <c r="L20" s="13"/>
      <c r="M20" s="13"/>
      <c r="N20" s="13"/>
      <c r="O20" s="13"/>
      <c r="P20" s="13"/>
    </row>
    <row r="21" spans="1:16" s="18" customFormat="1" ht="33" customHeight="1" thickBot="1">
      <c r="A21" s="10">
        <v>8</v>
      </c>
      <c r="B21" s="26" t="s">
        <v>88</v>
      </c>
      <c r="C21" s="36" t="s">
        <v>89</v>
      </c>
      <c r="D21" s="12" t="s">
        <v>90</v>
      </c>
      <c r="E21" s="51" t="s">
        <v>140</v>
      </c>
      <c r="F21" s="51">
        <v>30</v>
      </c>
      <c r="G21" s="13"/>
      <c r="H21" s="13"/>
      <c r="I21" s="13"/>
      <c r="J21" s="13"/>
      <c r="K21" s="13"/>
      <c r="L21" s="13">
        <v>8.5</v>
      </c>
      <c r="M21" s="13"/>
      <c r="N21" s="13"/>
      <c r="O21" s="13"/>
      <c r="P21" s="13"/>
    </row>
    <row r="22" spans="1:16" s="18" customFormat="1" ht="35.25" customHeight="1" thickBot="1">
      <c r="A22" s="32">
        <v>9</v>
      </c>
      <c r="B22" s="61" t="s">
        <v>91</v>
      </c>
      <c r="C22" s="62" t="s">
        <v>92</v>
      </c>
      <c r="D22" s="12" t="s">
        <v>93</v>
      </c>
      <c r="E22" s="51" t="s">
        <v>140</v>
      </c>
      <c r="F22" s="51">
        <v>30</v>
      </c>
      <c r="G22" s="13"/>
      <c r="H22" s="13"/>
      <c r="I22" s="13"/>
      <c r="J22" s="13"/>
      <c r="K22" s="87">
        <v>19</v>
      </c>
      <c r="L22" s="87">
        <v>11.4</v>
      </c>
      <c r="M22" s="87">
        <v>12.1</v>
      </c>
      <c r="N22" s="87">
        <v>6.9</v>
      </c>
      <c r="O22" s="13"/>
      <c r="P22" s="13"/>
    </row>
    <row r="23" spans="1:16" s="18" customFormat="1" ht="33" customHeight="1" thickBot="1">
      <c r="A23" s="10">
        <v>10</v>
      </c>
      <c r="B23" s="63" t="s">
        <v>94</v>
      </c>
      <c r="C23" s="26" t="s">
        <v>95</v>
      </c>
      <c r="D23" s="12" t="s">
        <v>96</v>
      </c>
      <c r="E23" s="51" t="s">
        <v>156</v>
      </c>
      <c r="F23" s="51">
        <v>5</v>
      </c>
      <c r="G23" s="13"/>
      <c r="H23" s="13"/>
      <c r="I23" s="13">
        <v>14</v>
      </c>
      <c r="J23" s="13"/>
      <c r="K23" s="13"/>
      <c r="L23" s="13"/>
      <c r="M23" s="13"/>
      <c r="N23" s="13"/>
      <c r="O23" s="13"/>
      <c r="P23" s="13"/>
    </row>
    <row r="24" spans="1:16" s="18" customFormat="1" ht="31.5" customHeight="1" thickBot="1">
      <c r="A24" s="10">
        <v>11</v>
      </c>
      <c r="B24" s="12" t="s">
        <v>101</v>
      </c>
      <c r="C24" s="64" t="s">
        <v>102</v>
      </c>
      <c r="D24" s="12" t="s">
        <v>151</v>
      </c>
      <c r="E24" s="51" t="s">
        <v>158</v>
      </c>
      <c r="F24" s="51">
        <v>5</v>
      </c>
      <c r="G24" s="14"/>
      <c r="H24" s="14"/>
      <c r="I24" s="14"/>
      <c r="J24" s="14"/>
      <c r="K24" s="14"/>
      <c r="L24" s="14"/>
      <c r="M24" s="14"/>
      <c r="N24" s="14"/>
      <c r="O24" s="14"/>
      <c r="P24" s="14">
        <v>19.5</v>
      </c>
    </row>
    <row r="25" spans="1:16" s="18" customFormat="1" ht="35.25" customHeight="1" thickBot="1">
      <c r="A25" s="10">
        <v>12</v>
      </c>
      <c r="B25" s="16" t="s">
        <v>149</v>
      </c>
      <c r="C25" s="20" t="s">
        <v>97</v>
      </c>
      <c r="D25" s="12" t="s">
        <v>150</v>
      </c>
      <c r="E25" s="51" t="s">
        <v>140</v>
      </c>
      <c r="F25" s="51">
        <v>20</v>
      </c>
      <c r="G25" s="14"/>
      <c r="H25" s="14"/>
      <c r="I25" s="14"/>
      <c r="J25" s="14"/>
      <c r="K25" s="14"/>
      <c r="L25" s="14"/>
      <c r="M25" s="14">
        <v>1</v>
      </c>
      <c r="N25" s="14"/>
      <c r="O25" s="14"/>
      <c r="P25" s="14"/>
    </row>
    <row r="26" spans="1:16" s="18" customFormat="1" ht="33.75" customHeight="1" thickBot="1">
      <c r="A26" s="10">
        <v>13</v>
      </c>
      <c r="B26" s="65" t="s">
        <v>122</v>
      </c>
      <c r="C26" s="59" t="s">
        <v>71</v>
      </c>
      <c r="D26" s="12" t="s">
        <v>72</v>
      </c>
      <c r="E26" s="51" t="s">
        <v>140</v>
      </c>
      <c r="F26" s="51">
        <v>20</v>
      </c>
      <c r="G26" s="14"/>
      <c r="H26" s="14"/>
      <c r="I26" s="14">
        <v>6.58</v>
      </c>
      <c r="J26" s="14"/>
      <c r="K26" s="42"/>
      <c r="L26" s="14"/>
      <c r="M26" s="14"/>
      <c r="N26" s="14"/>
      <c r="O26" s="14"/>
      <c r="P26" s="14"/>
    </row>
    <row r="27" spans="1:16" s="18" customFormat="1" ht="32.25" customHeight="1" thickBot="1">
      <c r="A27" s="10">
        <v>14</v>
      </c>
      <c r="B27" s="65" t="s">
        <v>122</v>
      </c>
      <c r="C27" s="59" t="s">
        <v>71</v>
      </c>
      <c r="D27" s="12" t="s">
        <v>125</v>
      </c>
      <c r="E27" s="51" t="s">
        <v>140</v>
      </c>
      <c r="F27" s="51">
        <v>20</v>
      </c>
      <c r="G27" s="14"/>
      <c r="H27" s="14"/>
      <c r="I27" s="14"/>
      <c r="J27" s="14"/>
      <c r="K27" s="14">
        <v>3.8</v>
      </c>
      <c r="L27" s="14"/>
      <c r="M27" s="14"/>
      <c r="N27" s="14"/>
      <c r="O27" s="14"/>
      <c r="P27" s="14"/>
    </row>
    <row r="28" spans="1:16" s="18" customFormat="1" ht="30.75" customHeight="1" thickBot="1">
      <c r="A28" s="10">
        <v>15</v>
      </c>
      <c r="B28" s="65" t="s">
        <v>122</v>
      </c>
      <c r="C28" s="12" t="s">
        <v>73</v>
      </c>
      <c r="D28" s="12" t="s">
        <v>74</v>
      </c>
      <c r="E28" s="51" t="s">
        <v>140</v>
      </c>
      <c r="F28" s="51">
        <v>20</v>
      </c>
      <c r="G28" s="14"/>
      <c r="H28" s="14"/>
      <c r="I28" s="45"/>
      <c r="J28" s="14">
        <v>0</v>
      </c>
      <c r="K28" s="14"/>
      <c r="L28" s="14"/>
      <c r="M28" s="14"/>
      <c r="N28" s="14"/>
      <c r="O28" s="14"/>
      <c r="P28" s="14"/>
    </row>
    <row r="29" spans="1:16" s="18" customFormat="1" ht="30" customHeight="1" thickBot="1">
      <c r="A29" s="10">
        <v>16</v>
      </c>
      <c r="B29" s="65" t="s">
        <v>122</v>
      </c>
      <c r="C29" s="12" t="s">
        <v>73</v>
      </c>
      <c r="D29" s="12" t="s">
        <v>168</v>
      </c>
      <c r="E29" s="51" t="s">
        <v>140</v>
      </c>
      <c r="F29" s="51">
        <v>20</v>
      </c>
      <c r="G29" s="13"/>
      <c r="H29" s="13"/>
      <c r="I29" s="14"/>
      <c r="J29" s="14">
        <v>0.05</v>
      </c>
      <c r="K29" s="13"/>
      <c r="L29" s="13"/>
      <c r="M29" s="13"/>
      <c r="N29" s="13"/>
      <c r="O29" s="13"/>
      <c r="P29" s="13"/>
    </row>
    <row r="30" spans="1:16" s="18" customFormat="1" ht="39.75" customHeight="1" thickBot="1">
      <c r="A30" s="10">
        <v>17</v>
      </c>
      <c r="B30" s="65" t="s">
        <v>122</v>
      </c>
      <c r="C30" s="12" t="s">
        <v>123</v>
      </c>
      <c r="D30" s="12" t="s">
        <v>75</v>
      </c>
      <c r="E30" s="51" t="s">
        <v>140</v>
      </c>
      <c r="F30" s="51">
        <v>20</v>
      </c>
      <c r="G30" s="13"/>
      <c r="H30" s="13"/>
      <c r="I30" s="14"/>
      <c r="J30" s="14">
        <v>3.1</v>
      </c>
      <c r="K30" s="13"/>
      <c r="L30" s="13"/>
      <c r="M30" s="13"/>
      <c r="N30" s="13"/>
      <c r="O30" s="13"/>
      <c r="P30" s="13"/>
    </row>
    <row r="31" spans="1:16" s="18" customFormat="1" ht="40.5" customHeight="1" thickBot="1">
      <c r="A31" s="10">
        <v>18</v>
      </c>
      <c r="B31" s="66" t="s">
        <v>122</v>
      </c>
      <c r="C31" s="12" t="s">
        <v>135</v>
      </c>
      <c r="D31" s="12" t="s">
        <v>124</v>
      </c>
      <c r="E31" s="51" t="s">
        <v>140</v>
      </c>
      <c r="F31" s="51">
        <v>20</v>
      </c>
      <c r="G31" s="13"/>
      <c r="H31" s="13"/>
      <c r="I31" s="14"/>
      <c r="J31" s="14"/>
      <c r="K31" s="13"/>
      <c r="L31" s="13"/>
      <c r="M31" s="13"/>
      <c r="N31" s="13"/>
      <c r="O31" s="13"/>
      <c r="P31" s="13">
        <v>17.7</v>
      </c>
    </row>
    <row r="32" spans="1:16" s="18" customFormat="1" ht="40.5" customHeight="1" thickBot="1">
      <c r="A32" s="10">
        <v>19</v>
      </c>
      <c r="B32" s="98" t="s">
        <v>137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100"/>
    </row>
    <row r="33" spans="1:16" s="18" customFormat="1" ht="37.5" customHeight="1" thickBot="1">
      <c r="A33" s="10">
        <v>20</v>
      </c>
      <c r="B33" s="67" t="s">
        <v>121</v>
      </c>
      <c r="C33" s="35" t="s">
        <v>64</v>
      </c>
      <c r="D33" s="12" t="s">
        <v>65</v>
      </c>
      <c r="E33" s="68" t="s">
        <v>159</v>
      </c>
      <c r="F33" s="69">
        <v>5</v>
      </c>
      <c r="G33" s="13"/>
      <c r="H33" s="13"/>
      <c r="I33" s="13"/>
      <c r="J33" s="13">
        <v>0.01</v>
      </c>
      <c r="K33" s="13"/>
      <c r="L33" s="13"/>
      <c r="M33" s="13"/>
      <c r="N33" s="13"/>
      <c r="O33" s="13"/>
      <c r="P33" s="51"/>
    </row>
    <row r="34" spans="1:16" s="18" customFormat="1" ht="32.25" thickBot="1">
      <c r="A34" s="10">
        <v>21</v>
      </c>
      <c r="B34" s="67" t="s">
        <v>121</v>
      </c>
      <c r="C34" s="20" t="s">
        <v>66</v>
      </c>
      <c r="D34" s="12" t="s">
        <v>67</v>
      </c>
      <c r="E34" s="51" t="s">
        <v>68</v>
      </c>
      <c r="F34" s="51">
        <v>5</v>
      </c>
      <c r="G34" s="14">
        <v>16.239999999999998</v>
      </c>
      <c r="H34" s="14"/>
      <c r="I34" s="14"/>
      <c r="J34" s="14"/>
      <c r="K34" s="14"/>
      <c r="L34" s="14"/>
      <c r="M34" s="14"/>
      <c r="N34" s="14"/>
      <c r="O34" s="14"/>
      <c r="P34" s="14"/>
    </row>
    <row r="35" spans="1:16" s="18" customFormat="1" ht="32.25" thickBot="1">
      <c r="A35" s="10">
        <v>22</v>
      </c>
      <c r="B35" s="67" t="s">
        <v>121</v>
      </c>
      <c r="C35" s="35" t="s">
        <v>69</v>
      </c>
      <c r="D35" s="12" t="s">
        <v>70</v>
      </c>
      <c r="E35" s="51" t="s">
        <v>68</v>
      </c>
      <c r="F35" s="51">
        <v>5</v>
      </c>
      <c r="G35" s="14"/>
      <c r="H35" s="14">
        <v>18.95</v>
      </c>
      <c r="I35" s="14"/>
      <c r="J35" s="13"/>
      <c r="K35" s="13"/>
      <c r="L35" s="13"/>
      <c r="M35" s="13"/>
      <c r="N35" s="13"/>
      <c r="O35" s="13"/>
      <c r="P35" s="13"/>
    </row>
    <row r="36" spans="1:16" s="18" customFormat="1" ht="30.75" customHeight="1" thickBot="1">
      <c r="A36" s="10">
        <v>23</v>
      </c>
      <c r="B36" s="67" t="s">
        <v>121</v>
      </c>
      <c r="C36" s="35" t="s">
        <v>117</v>
      </c>
      <c r="D36" s="12" t="s">
        <v>118</v>
      </c>
      <c r="E36" s="51" t="s">
        <v>68</v>
      </c>
      <c r="F36" s="51">
        <v>5</v>
      </c>
      <c r="G36" s="14"/>
      <c r="H36" s="14"/>
      <c r="I36" s="14">
        <v>21.2</v>
      </c>
      <c r="J36" s="13"/>
      <c r="K36" s="13"/>
      <c r="L36" s="13"/>
      <c r="M36" s="13"/>
      <c r="N36" s="13"/>
      <c r="O36" s="13"/>
      <c r="P36" s="13"/>
    </row>
    <row r="37" spans="1:16" s="18" customFormat="1" ht="40.5" customHeight="1" thickBot="1">
      <c r="A37" s="38">
        <v>24</v>
      </c>
      <c r="B37" s="39" t="s">
        <v>152</v>
      </c>
      <c r="C37" s="40" t="s">
        <v>63</v>
      </c>
      <c r="D37" s="28" t="s">
        <v>172</v>
      </c>
      <c r="E37" s="51" t="s">
        <v>140</v>
      </c>
      <c r="F37" s="51">
        <v>40</v>
      </c>
      <c r="G37" s="14"/>
      <c r="H37" s="14"/>
      <c r="I37" s="14"/>
      <c r="J37" s="14"/>
      <c r="K37" s="14"/>
      <c r="L37" s="14"/>
      <c r="M37" s="14"/>
      <c r="N37" s="14">
        <v>4</v>
      </c>
      <c r="O37" s="14"/>
      <c r="P37" s="14"/>
    </row>
    <row r="38" spans="1:16" s="18" customFormat="1" ht="32.25" thickBot="1">
      <c r="A38" s="10">
        <v>25</v>
      </c>
      <c r="B38" s="11" t="s">
        <v>112</v>
      </c>
      <c r="C38" s="26" t="s">
        <v>111</v>
      </c>
      <c r="D38" s="12" t="s">
        <v>165</v>
      </c>
      <c r="E38" s="51" t="s">
        <v>166</v>
      </c>
      <c r="F38" s="51">
        <v>5</v>
      </c>
      <c r="G38" s="13"/>
      <c r="H38" s="13"/>
      <c r="I38" s="41">
        <v>1.3</v>
      </c>
      <c r="J38" s="13"/>
      <c r="K38" s="13"/>
      <c r="L38" s="13"/>
      <c r="M38" s="13"/>
      <c r="N38" s="13"/>
      <c r="O38" s="13"/>
      <c r="P38" s="13"/>
    </row>
    <row r="39" spans="1:16" s="18" customFormat="1" ht="41.25" customHeight="1" thickBot="1">
      <c r="A39" s="30">
        <v>26</v>
      </c>
      <c r="B39" s="12" t="s">
        <v>23</v>
      </c>
      <c r="C39" s="15" t="s">
        <v>24</v>
      </c>
      <c r="D39" s="12" t="s">
        <v>173</v>
      </c>
      <c r="E39" s="51" t="s">
        <v>140</v>
      </c>
      <c r="F39" s="51">
        <v>30</v>
      </c>
      <c r="G39" s="13"/>
      <c r="H39" s="13"/>
      <c r="I39" s="42"/>
      <c r="J39" s="13"/>
      <c r="K39" s="13"/>
      <c r="L39" s="13"/>
      <c r="M39" s="13">
        <v>3</v>
      </c>
      <c r="N39" s="13"/>
      <c r="O39" s="13"/>
      <c r="P39" s="13"/>
    </row>
    <row r="40" spans="1:16" s="18" customFormat="1" ht="27" customHeight="1" thickBot="1">
      <c r="A40" s="30">
        <v>27</v>
      </c>
      <c r="B40" s="12" t="s">
        <v>164</v>
      </c>
      <c r="C40" s="27" t="s">
        <v>134</v>
      </c>
      <c r="D40" s="12" t="s">
        <v>25</v>
      </c>
      <c r="E40" s="45" t="s">
        <v>26</v>
      </c>
      <c r="F40" s="51">
        <v>5</v>
      </c>
      <c r="G40" s="13"/>
      <c r="H40" s="13"/>
      <c r="I40" s="42"/>
      <c r="J40" s="13"/>
      <c r="K40" s="13">
        <v>2.04</v>
      </c>
      <c r="L40" s="13"/>
      <c r="M40" s="13"/>
      <c r="N40" s="13"/>
      <c r="O40" s="13"/>
      <c r="P40" s="13"/>
    </row>
    <row r="41" spans="1:16" s="18" customFormat="1" ht="31.5" customHeight="1" thickBot="1">
      <c r="A41" s="30">
        <v>28</v>
      </c>
      <c r="B41" s="15" t="s">
        <v>143</v>
      </c>
      <c r="C41" s="33" t="s">
        <v>39</v>
      </c>
      <c r="D41" s="12" t="s">
        <v>144</v>
      </c>
      <c r="E41" s="45" t="s">
        <v>140</v>
      </c>
      <c r="F41" s="51">
        <v>45</v>
      </c>
      <c r="G41" s="13"/>
      <c r="H41" s="13"/>
      <c r="I41" s="42"/>
      <c r="J41" s="13"/>
      <c r="K41" s="13"/>
      <c r="L41" s="13"/>
      <c r="M41" s="13"/>
      <c r="N41" s="13"/>
      <c r="O41" s="13">
        <v>1.1000000000000001</v>
      </c>
      <c r="P41" s="13"/>
    </row>
    <row r="42" spans="1:16" s="18" customFormat="1" ht="32.25" thickBot="1">
      <c r="A42" s="10">
        <v>29</v>
      </c>
      <c r="B42" s="15" t="s">
        <v>27</v>
      </c>
      <c r="C42" s="37" t="s">
        <v>28</v>
      </c>
      <c r="D42" s="16" t="s">
        <v>29</v>
      </c>
      <c r="E42" s="45" t="s">
        <v>26</v>
      </c>
      <c r="F42" s="45">
        <v>5</v>
      </c>
      <c r="G42" s="45"/>
      <c r="H42" s="45"/>
      <c r="I42" s="45"/>
      <c r="J42" s="45"/>
      <c r="K42" s="45">
        <v>0.24</v>
      </c>
      <c r="L42" s="45"/>
      <c r="M42" s="45"/>
      <c r="N42" s="17"/>
      <c r="O42" s="13"/>
      <c r="P42" s="13"/>
    </row>
    <row r="43" spans="1:16" s="18" customFormat="1" ht="32.25" thickBot="1">
      <c r="A43" s="10">
        <v>30</v>
      </c>
      <c r="B43" s="15" t="s">
        <v>27</v>
      </c>
      <c r="C43" s="37" t="s">
        <v>30</v>
      </c>
      <c r="D43" s="16" t="s">
        <v>31</v>
      </c>
      <c r="E43" s="45" t="s">
        <v>160</v>
      </c>
      <c r="F43" s="45">
        <v>45</v>
      </c>
      <c r="G43" s="45"/>
      <c r="H43" s="45"/>
      <c r="I43" s="45"/>
      <c r="J43" s="45"/>
      <c r="K43" s="45"/>
      <c r="L43" s="45"/>
      <c r="M43" s="45">
        <v>0.44</v>
      </c>
      <c r="N43" s="17"/>
      <c r="O43" s="13"/>
      <c r="P43" s="13"/>
    </row>
    <row r="44" spans="1:16" s="18" customFormat="1" ht="32.25" thickBot="1">
      <c r="A44" s="10">
        <v>31</v>
      </c>
      <c r="B44" s="15" t="s">
        <v>27</v>
      </c>
      <c r="C44" s="37" t="s">
        <v>32</v>
      </c>
      <c r="D44" s="16" t="s">
        <v>33</v>
      </c>
      <c r="E44" s="45" t="s">
        <v>160</v>
      </c>
      <c r="F44" s="45">
        <v>45</v>
      </c>
      <c r="G44" s="45"/>
      <c r="H44" s="45"/>
      <c r="I44" s="45"/>
      <c r="J44" s="45"/>
      <c r="K44" s="45"/>
      <c r="L44" s="45"/>
      <c r="M44" s="45">
        <v>1.72</v>
      </c>
      <c r="N44" s="17"/>
      <c r="O44" s="13"/>
      <c r="P44" s="13"/>
    </row>
    <row r="45" spans="1:16" s="18" customFormat="1" ht="32.25" thickBot="1">
      <c r="A45" s="10">
        <v>32</v>
      </c>
      <c r="B45" s="15" t="s">
        <v>27</v>
      </c>
      <c r="C45" s="37" t="s">
        <v>34</v>
      </c>
      <c r="D45" s="16" t="s">
        <v>35</v>
      </c>
      <c r="E45" s="45" t="s">
        <v>160</v>
      </c>
      <c r="F45" s="45">
        <v>45</v>
      </c>
      <c r="G45" s="45"/>
      <c r="H45" s="45"/>
      <c r="I45" s="45"/>
      <c r="J45" s="45"/>
      <c r="K45" s="45"/>
      <c r="L45" s="45"/>
      <c r="M45" s="45"/>
      <c r="N45" s="17">
        <v>4.6399999999999997</v>
      </c>
      <c r="O45" s="13"/>
      <c r="P45" s="13"/>
    </row>
    <row r="46" spans="1:16" s="18" customFormat="1" ht="32.25" thickBot="1">
      <c r="A46" s="10">
        <v>33</v>
      </c>
      <c r="B46" s="15" t="s">
        <v>27</v>
      </c>
      <c r="C46" s="37" t="s">
        <v>36</v>
      </c>
      <c r="D46" s="16" t="s">
        <v>43</v>
      </c>
      <c r="E46" s="45" t="s">
        <v>160</v>
      </c>
      <c r="F46" s="45">
        <v>45</v>
      </c>
      <c r="G46" s="45"/>
      <c r="H46" s="45"/>
      <c r="I46" s="45"/>
      <c r="J46" s="45"/>
      <c r="K46" s="45"/>
      <c r="L46" s="45"/>
      <c r="M46" s="45">
        <v>1</v>
      </c>
      <c r="N46" s="17"/>
      <c r="O46" s="13"/>
      <c r="P46" s="13"/>
    </row>
    <row r="47" spans="1:16" s="18" customFormat="1" ht="32.25" thickBot="1">
      <c r="A47" s="10">
        <v>34</v>
      </c>
      <c r="B47" s="15" t="s">
        <v>27</v>
      </c>
      <c r="C47" s="37" t="s">
        <v>37</v>
      </c>
      <c r="D47" s="16" t="s">
        <v>38</v>
      </c>
      <c r="E47" s="45" t="s">
        <v>160</v>
      </c>
      <c r="F47" s="45">
        <v>45</v>
      </c>
      <c r="G47" s="45"/>
      <c r="H47" s="45"/>
      <c r="I47" s="45"/>
      <c r="J47" s="45"/>
      <c r="K47" s="45"/>
      <c r="L47" s="45"/>
      <c r="M47" s="45">
        <v>3.5</v>
      </c>
      <c r="N47" s="17"/>
      <c r="O47" s="13"/>
      <c r="P47" s="13"/>
    </row>
    <row r="48" spans="1:16" s="18" customFormat="1" ht="32.25" thickBot="1">
      <c r="A48" s="10">
        <v>35</v>
      </c>
      <c r="B48" s="15" t="s">
        <v>27</v>
      </c>
      <c r="C48" s="37" t="s">
        <v>39</v>
      </c>
      <c r="D48" s="16" t="s">
        <v>113</v>
      </c>
      <c r="E48" s="45" t="s">
        <v>160</v>
      </c>
      <c r="F48" s="45">
        <v>45</v>
      </c>
      <c r="G48" s="45"/>
      <c r="H48" s="45"/>
      <c r="I48" s="45"/>
      <c r="J48" s="45"/>
      <c r="K48" s="45"/>
      <c r="L48" s="45"/>
      <c r="M48" s="45">
        <v>4.7699999999999996</v>
      </c>
      <c r="N48" s="17"/>
      <c r="O48" s="13"/>
      <c r="P48" s="13"/>
    </row>
    <row r="49" spans="1:16" s="18" customFormat="1" ht="32.25" thickBot="1">
      <c r="A49" s="10">
        <v>36</v>
      </c>
      <c r="B49" s="15" t="s">
        <v>27</v>
      </c>
      <c r="C49" s="37" t="s">
        <v>40</v>
      </c>
      <c r="D49" s="16" t="s">
        <v>41</v>
      </c>
      <c r="E49" s="45" t="s">
        <v>160</v>
      </c>
      <c r="F49" s="45">
        <v>45</v>
      </c>
      <c r="G49" s="45"/>
      <c r="H49" s="45"/>
      <c r="I49" s="45"/>
      <c r="J49" s="45"/>
      <c r="K49" s="45"/>
      <c r="L49" s="45"/>
      <c r="M49" s="45"/>
      <c r="N49" s="17">
        <v>0.33</v>
      </c>
      <c r="O49" s="13"/>
      <c r="P49" s="13"/>
    </row>
    <row r="50" spans="1:16" s="18" customFormat="1" ht="32.25" thickBot="1">
      <c r="A50" s="10">
        <v>37</v>
      </c>
      <c r="B50" s="15" t="s">
        <v>27</v>
      </c>
      <c r="C50" s="37" t="s">
        <v>42</v>
      </c>
      <c r="D50" s="16" t="s">
        <v>43</v>
      </c>
      <c r="E50" s="45" t="s">
        <v>160</v>
      </c>
      <c r="F50" s="45">
        <v>45</v>
      </c>
      <c r="G50" s="45"/>
      <c r="H50" s="45"/>
      <c r="I50" s="42"/>
      <c r="J50" s="45"/>
      <c r="K50" s="45"/>
      <c r="L50" s="45"/>
      <c r="M50" s="45"/>
      <c r="N50" s="17"/>
      <c r="O50" s="45">
        <v>1.55</v>
      </c>
      <c r="P50" s="13"/>
    </row>
    <row r="51" spans="1:16" s="18" customFormat="1" ht="32.25" thickBot="1">
      <c r="A51" s="10">
        <v>38</v>
      </c>
      <c r="B51" s="25" t="s">
        <v>44</v>
      </c>
      <c r="C51" s="46" t="s">
        <v>45</v>
      </c>
      <c r="D51" s="28" t="s">
        <v>169</v>
      </c>
      <c r="E51" s="51" t="s">
        <v>140</v>
      </c>
      <c r="F51" s="51">
        <v>20</v>
      </c>
      <c r="G51" s="13"/>
      <c r="H51" s="13"/>
      <c r="I51" s="42"/>
      <c r="J51" s="13"/>
      <c r="K51" s="13"/>
      <c r="L51" s="13"/>
      <c r="M51" s="13"/>
      <c r="N51" s="13">
        <v>1.65</v>
      </c>
      <c r="O51" s="13"/>
      <c r="P51" s="13"/>
    </row>
    <row r="52" spans="1:16" s="18" customFormat="1" ht="37.5" customHeight="1" thickBot="1">
      <c r="A52" s="10">
        <v>39</v>
      </c>
      <c r="B52" s="15" t="s">
        <v>46</v>
      </c>
      <c r="C52" s="19" t="s">
        <v>47</v>
      </c>
      <c r="D52" s="16" t="s">
        <v>170</v>
      </c>
      <c r="E52" s="45" t="s">
        <v>140</v>
      </c>
      <c r="F52" s="45">
        <v>40</v>
      </c>
      <c r="G52" s="45"/>
      <c r="H52" s="45"/>
      <c r="I52" s="45"/>
      <c r="J52" s="45"/>
      <c r="K52" s="45"/>
      <c r="L52" s="45"/>
      <c r="M52" s="45"/>
      <c r="N52" s="17">
        <v>3</v>
      </c>
      <c r="O52" s="13"/>
      <c r="P52" s="13"/>
    </row>
    <row r="53" spans="1:16" s="18" customFormat="1" ht="43.5" thickBot="1">
      <c r="A53" s="10">
        <v>40</v>
      </c>
      <c r="B53" s="66" t="s">
        <v>145</v>
      </c>
      <c r="C53" s="28" t="s">
        <v>141</v>
      </c>
      <c r="D53" s="70" t="s">
        <v>142</v>
      </c>
      <c r="E53" s="51" t="s">
        <v>140</v>
      </c>
      <c r="F53" s="51">
        <v>40</v>
      </c>
      <c r="G53" s="13"/>
      <c r="H53" s="13"/>
      <c r="I53" s="13"/>
      <c r="J53" s="13"/>
      <c r="K53" s="13"/>
      <c r="L53" s="13"/>
      <c r="M53" s="13">
        <v>2.52</v>
      </c>
      <c r="N53" s="13"/>
      <c r="O53" s="13"/>
      <c r="P53" s="13"/>
    </row>
    <row r="54" spans="1:16" s="18" customFormat="1" ht="32.25" thickBot="1">
      <c r="A54" s="10">
        <v>41</v>
      </c>
      <c r="B54" s="65" t="s">
        <v>48</v>
      </c>
      <c r="C54" s="11" t="s">
        <v>49</v>
      </c>
      <c r="D54" s="12" t="s">
        <v>50</v>
      </c>
      <c r="E54" s="51" t="s">
        <v>51</v>
      </c>
      <c r="F54" s="51">
        <v>5</v>
      </c>
      <c r="G54" s="14"/>
      <c r="H54" s="14"/>
      <c r="I54" s="14"/>
      <c r="J54" s="14"/>
      <c r="K54" s="14"/>
      <c r="L54" s="14"/>
      <c r="M54" s="14"/>
      <c r="N54" s="14"/>
      <c r="O54" s="14">
        <v>2</v>
      </c>
      <c r="P54" s="14"/>
    </row>
    <row r="55" spans="1:16" s="18" customFormat="1" ht="32.25" thickBot="1">
      <c r="A55" s="10">
        <v>42</v>
      </c>
      <c r="B55" s="65" t="s">
        <v>48</v>
      </c>
      <c r="C55" s="11" t="s">
        <v>49</v>
      </c>
      <c r="D55" s="12" t="s">
        <v>114</v>
      </c>
      <c r="E55" s="71" t="s">
        <v>161</v>
      </c>
      <c r="F55" s="51">
        <v>30</v>
      </c>
      <c r="G55" s="14"/>
      <c r="H55" s="14"/>
      <c r="I55" s="14"/>
      <c r="J55" s="14"/>
      <c r="K55" s="14"/>
      <c r="L55" s="14"/>
      <c r="M55" s="14"/>
      <c r="N55" s="14"/>
      <c r="O55" s="14">
        <v>1.6</v>
      </c>
      <c r="P55" s="14"/>
    </row>
    <row r="56" spans="1:16" s="18" customFormat="1" ht="32.25" thickBot="1">
      <c r="A56" s="10">
        <v>43</v>
      </c>
      <c r="B56" s="72" t="s">
        <v>48</v>
      </c>
      <c r="C56" s="11" t="s">
        <v>52</v>
      </c>
      <c r="D56" s="12" t="s">
        <v>53</v>
      </c>
      <c r="E56" s="71" t="s">
        <v>161</v>
      </c>
      <c r="F56" s="51">
        <v>40</v>
      </c>
      <c r="G56" s="14"/>
      <c r="H56" s="14"/>
      <c r="I56" s="14"/>
      <c r="J56" s="14"/>
      <c r="K56" s="14"/>
      <c r="L56" s="14">
        <v>0.45</v>
      </c>
      <c r="M56" s="14"/>
      <c r="N56" s="14"/>
      <c r="O56" s="14"/>
      <c r="P56" s="14"/>
    </row>
    <row r="57" spans="1:16" s="18" customFormat="1" ht="32.25" thickBot="1">
      <c r="A57" s="10">
        <v>44</v>
      </c>
      <c r="B57" s="72" t="s">
        <v>48</v>
      </c>
      <c r="C57" s="11" t="s">
        <v>54</v>
      </c>
      <c r="D57" s="12" t="s">
        <v>53</v>
      </c>
      <c r="E57" s="51" t="s">
        <v>51</v>
      </c>
      <c r="F57" s="51">
        <v>5</v>
      </c>
      <c r="G57" s="14"/>
      <c r="H57" s="14"/>
      <c r="I57" s="14"/>
      <c r="J57" s="14"/>
      <c r="K57" s="14"/>
      <c r="L57" s="14">
        <v>0.1</v>
      </c>
      <c r="M57" s="14"/>
      <c r="N57" s="14"/>
      <c r="O57" s="14"/>
      <c r="P57" s="14"/>
    </row>
    <row r="58" spans="1:16" s="18" customFormat="1" ht="32.25" thickBot="1">
      <c r="A58" s="10">
        <v>45</v>
      </c>
      <c r="B58" s="72" t="s">
        <v>48</v>
      </c>
      <c r="C58" s="11" t="s">
        <v>55</v>
      </c>
      <c r="D58" s="12" t="s">
        <v>56</v>
      </c>
      <c r="E58" s="51" t="s">
        <v>51</v>
      </c>
      <c r="F58" s="51">
        <v>10</v>
      </c>
      <c r="G58" s="14"/>
      <c r="H58" s="14"/>
      <c r="I58" s="14"/>
      <c r="J58" s="14"/>
      <c r="K58" s="14"/>
      <c r="L58" s="14"/>
      <c r="M58" s="14"/>
      <c r="N58" s="14"/>
      <c r="O58" s="14"/>
      <c r="P58" s="14">
        <v>1.67</v>
      </c>
    </row>
    <row r="59" spans="1:16" s="18" customFormat="1" ht="36.75" thickBot="1">
      <c r="A59" s="10">
        <v>46</v>
      </c>
      <c r="B59" s="72" t="s">
        <v>57</v>
      </c>
      <c r="C59" s="73" t="s">
        <v>58</v>
      </c>
      <c r="D59" s="12" t="s">
        <v>171</v>
      </c>
      <c r="E59" s="71" t="s">
        <v>162</v>
      </c>
      <c r="F59" s="51">
        <v>30</v>
      </c>
      <c r="G59" s="74"/>
      <c r="H59" s="74"/>
      <c r="I59" s="74"/>
      <c r="J59" s="74"/>
      <c r="K59" s="74"/>
      <c r="L59" s="74"/>
      <c r="M59" s="74">
        <v>1.508</v>
      </c>
      <c r="N59" s="74">
        <v>0.23300000000000001</v>
      </c>
      <c r="O59" s="74">
        <v>0.61</v>
      </c>
      <c r="P59" s="74">
        <v>1.04</v>
      </c>
    </row>
    <row r="60" spans="1:16" s="18" customFormat="1" ht="32.25" thickBot="1">
      <c r="A60" s="10">
        <v>47</v>
      </c>
      <c r="B60" s="75" t="s">
        <v>59</v>
      </c>
      <c r="C60" s="46" t="s">
        <v>60</v>
      </c>
      <c r="D60" s="12" t="s">
        <v>133</v>
      </c>
      <c r="E60" s="45" t="s">
        <v>163</v>
      </c>
      <c r="F60" s="45">
        <v>5</v>
      </c>
      <c r="G60" s="13"/>
      <c r="H60" s="13"/>
      <c r="I60" s="13"/>
      <c r="J60" s="13"/>
      <c r="K60" s="13"/>
      <c r="L60" s="13"/>
      <c r="M60" s="13"/>
      <c r="N60" s="13">
        <v>1.3</v>
      </c>
      <c r="O60" s="13"/>
      <c r="P60" s="13"/>
    </row>
    <row r="61" spans="1:16" s="18" customFormat="1" ht="32.25" thickBot="1">
      <c r="A61" s="10">
        <v>48</v>
      </c>
      <c r="B61" s="66" t="s">
        <v>61</v>
      </c>
      <c r="C61" s="11" t="s">
        <v>62</v>
      </c>
      <c r="D61" s="12" t="s">
        <v>116</v>
      </c>
      <c r="E61" s="45" t="s">
        <v>140</v>
      </c>
      <c r="F61" s="51">
        <v>20</v>
      </c>
      <c r="G61" s="14"/>
      <c r="H61" s="14"/>
      <c r="I61" s="14"/>
      <c r="J61" s="14"/>
      <c r="K61" s="14"/>
      <c r="L61" s="14"/>
      <c r="M61" s="14"/>
      <c r="N61" s="14"/>
      <c r="O61" s="14">
        <v>1</v>
      </c>
      <c r="P61" s="14"/>
    </row>
    <row r="62" spans="1:16" s="18" customFormat="1" ht="19.5" thickBot="1">
      <c r="A62" s="10">
        <v>49</v>
      </c>
      <c r="B62" s="98" t="s">
        <v>136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100"/>
    </row>
    <row r="63" spans="1:16" s="18" customFormat="1" ht="32.25" thickBot="1">
      <c r="A63" s="10">
        <v>50</v>
      </c>
      <c r="B63" s="15" t="s">
        <v>98</v>
      </c>
      <c r="C63" s="37" t="s">
        <v>99</v>
      </c>
      <c r="D63" s="76" t="s">
        <v>100</v>
      </c>
      <c r="E63" s="45" t="s">
        <v>140</v>
      </c>
      <c r="F63" s="45">
        <v>5</v>
      </c>
      <c r="G63" s="45"/>
      <c r="H63" s="45"/>
      <c r="I63" s="45"/>
      <c r="J63" s="45">
        <v>0</v>
      </c>
      <c r="K63" s="45"/>
      <c r="L63" s="45"/>
      <c r="M63" s="45"/>
      <c r="N63" s="17"/>
      <c r="O63" s="13"/>
      <c r="P63" s="13"/>
    </row>
    <row r="64" spans="1:16" s="18" customFormat="1" ht="32.25" thickBot="1">
      <c r="A64" s="10">
        <v>51</v>
      </c>
      <c r="B64" s="15" t="s">
        <v>98</v>
      </c>
      <c r="C64" s="37" t="s">
        <v>99</v>
      </c>
      <c r="D64" s="76" t="s">
        <v>100</v>
      </c>
      <c r="E64" s="45" t="s">
        <v>140</v>
      </c>
      <c r="F64" s="44">
        <v>5</v>
      </c>
      <c r="G64" s="43"/>
      <c r="H64" s="44"/>
      <c r="I64" s="43"/>
      <c r="J64" s="44"/>
      <c r="K64" s="43"/>
      <c r="L64" s="44"/>
      <c r="M64" s="43"/>
      <c r="N64" s="77"/>
      <c r="O64" s="31">
        <v>9</v>
      </c>
      <c r="P64" s="29"/>
    </row>
    <row r="65" spans="1:16" s="18" customFormat="1" ht="34.5" customHeight="1" thickBot="1">
      <c r="A65" s="10">
        <v>52</v>
      </c>
      <c r="B65" s="15" t="s">
        <v>98</v>
      </c>
      <c r="C65" s="37" t="s">
        <v>99</v>
      </c>
      <c r="D65" s="76" t="s">
        <v>100</v>
      </c>
      <c r="E65" s="45" t="s">
        <v>140</v>
      </c>
      <c r="F65" s="45">
        <v>20</v>
      </c>
      <c r="G65" s="43"/>
      <c r="H65" s="44"/>
      <c r="I65" s="43"/>
      <c r="J65" s="44"/>
      <c r="K65" s="43"/>
      <c r="L65" s="44"/>
      <c r="M65" s="43"/>
      <c r="N65" s="77"/>
      <c r="O65" s="31">
        <v>16</v>
      </c>
      <c r="P65" s="29"/>
    </row>
    <row r="66" spans="1:16" s="18" customFormat="1" ht="16.5" hidden="1" customHeight="1" thickBot="1">
      <c r="A66" s="10"/>
      <c r="B66" s="78"/>
      <c r="C66" s="79"/>
      <c r="D66" s="80"/>
      <c r="E66" s="80"/>
      <c r="F66" s="80" t="s">
        <v>103</v>
      </c>
      <c r="G66" s="81">
        <f t="shared" ref="G66:P66" si="0">G23+G24+G33+G34+G35+G36+G38+G40+G42+G54+G57+G60+G63+G64</f>
        <v>16.239999999999998</v>
      </c>
      <c r="H66" s="81">
        <f t="shared" si="0"/>
        <v>18.95</v>
      </c>
      <c r="I66" s="81">
        <f t="shared" si="0"/>
        <v>36.5</v>
      </c>
      <c r="J66" s="81">
        <f t="shared" si="0"/>
        <v>0.01</v>
      </c>
      <c r="K66" s="81">
        <f t="shared" si="0"/>
        <v>2.2800000000000002</v>
      </c>
      <c r="L66" s="81">
        <f t="shared" si="0"/>
        <v>0.1</v>
      </c>
      <c r="M66" s="81">
        <f t="shared" si="0"/>
        <v>0</v>
      </c>
      <c r="N66" s="81">
        <f t="shared" si="0"/>
        <v>1.3</v>
      </c>
      <c r="O66" s="81">
        <f t="shared" si="0"/>
        <v>11</v>
      </c>
      <c r="P66" s="81">
        <f t="shared" si="0"/>
        <v>19.5</v>
      </c>
    </row>
    <row r="67" spans="1:16" s="18" customFormat="1" ht="15" customHeight="1" thickBot="1">
      <c r="A67" s="105" t="s">
        <v>104</v>
      </c>
      <c r="B67" s="106"/>
      <c r="C67" s="106"/>
      <c r="D67" s="106"/>
      <c r="E67" s="107"/>
      <c r="F67" s="11" t="s">
        <v>103</v>
      </c>
      <c r="G67" s="81">
        <f>G23+G24+G33+G34+G35+G36+G40+G42+G54+G57+G60+G63+G64+G38</f>
        <v>16.239999999999998</v>
      </c>
      <c r="H67" s="81">
        <f>G67+H66</f>
        <v>35.19</v>
      </c>
      <c r="I67" s="81">
        <f t="shared" ref="I67:P67" si="1">H67+I66</f>
        <v>71.69</v>
      </c>
      <c r="J67" s="81">
        <f t="shared" si="1"/>
        <v>71.7</v>
      </c>
      <c r="K67" s="81">
        <f t="shared" si="1"/>
        <v>73.98</v>
      </c>
      <c r="L67" s="81">
        <f t="shared" si="1"/>
        <v>74.08</v>
      </c>
      <c r="M67" s="81">
        <f t="shared" si="1"/>
        <v>74.08</v>
      </c>
      <c r="N67" s="81">
        <f t="shared" si="1"/>
        <v>75.38</v>
      </c>
      <c r="O67" s="81">
        <f t="shared" si="1"/>
        <v>86.38</v>
      </c>
      <c r="P67" s="81">
        <f t="shared" si="1"/>
        <v>105.88</v>
      </c>
    </row>
    <row r="68" spans="1:16" s="18" customFormat="1" ht="15" hidden="1" customHeight="1" thickBot="1">
      <c r="A68" s="108"/>
      <c r="B68" s="109"/>
      <c r="C68" s="109"/>
      <c r="D68" s="109"/>
      <c r="E68" s="110"/>
      <c r="F68" s="11" t="s">
        <v>126</v>
      </c>
      <c r="G68" s="81">
        <f t="shared" ref="G68:P68" si="2">G14+G15+G16+G17+G20+G23+G24+G25+G26+G27+G28+G29+G30+G31+G33+G34+G35+G36+G38+G40+G42+G51+G54+G57+G58+G60+G61+G63+G64+G65</f>
        <v>16.239999999999998</v>
      </c>
      <c r="H68" s="81">
        <f t="shared" si="2"/>
        <v>18.95</v>
      </c>
      <c r="I68" s="81">
        <f t="shared" si="2"/>
        <v>44.98</v>
      </c>
      <c r="J68" s="81">
        <f t="shared" si="2"/>
        <v>10.26</v>
      </c>
      <c r="K68" s="81">
        <f t="shared" si="2"/>
        <v>6.08</v>
      </c>
      <c r="L68" s="81">
        <f t="shared" si="2"/>
        <v>0.1</v>
      </c>
      <c r="M68" s="81">
        <f t="shared" si="2"/>
        <v>1</v>
      </c>
      <c r="N68" s="81">
        <f t="shared" si="2"/>
        <v>2.95</v>
      </c>
      <c r="O68" s="81">
        <f t="shared" si="2"/>
        <v>28</v>
      </c>
      <c r="P68" s="81">
        <f t="shared" si="2"/>
        <v>38.870000000000005</v>
      </c>
    </row>
    <row r="69" spans="1:16" s="18" customFormat="1" ht="14.25" customHeight="1" thickBot="1">
      <c r="A69" s="108"/>
      <c r="B69" s="109"/>
      <c r="C69" s="109"/>
      <c r="D69" s="109"/>
      <c r="E69" s="110"/>
      <c r="F69" s="11" t="s">
        <v>126</v>
      </c>
      <c r="G69" s="81">
        <f>G14+G15+G16+G17+G20+G23+G24+G26+G27+G28+G29+G30+G31+G33+G34+G35+G36+G40+G42+G51+G54+G57+G60+G61+G63+G64+G65</f>
        <v>16.239999999999998</v>
      </c>
      <c r="H69" s="81">
        <f>G69+H68</f>
        <v>35.19</v>
      </c>
      <c r="I69" s="81">
        <f t="shared" ref="I69:P69" si="3">H69+I68</f>
        <v>80.169999999999987</v>
      </c>
      <c r="J69" s="81">
        <f t="shared" si="3"/>
        <v>90.429999999999993</v>
      </c>
      <c r="K69" s="81">
        <f t="shared" si="3"/>
        <v>96.509999999999991</v>
      </c>
      <c r="L69" s="81">
        <f t="shared" si="3"/>
        <v>96.609999999999985</v>
      </c>
      <c r="M69" s="81">
        <f t="shared" si="3"/>
        <v>97.609999999999985</v>
      </c>
      <c r="N69" s="81">
        <f t="shared" si="3"/>
        <v>100.55999999999999</v>
      </c>
      <c r="O69" s="81">
        <f t="shared" si="3"/>
        <v>128.56</v>
      </c>
      <c r="P69" s="81">
        <f t="shared" si="3"/>
        <v>167.43</v>
      </c>
    </row>
    <row r="70" spans="1:16" s="18" customFormat="1" ht="17.25" hidden="1" customHeight="1" thickBot="1">
      <c r="A70" s="108"/>
      <c r="B70" s="109"/>
      <c r="C70" s="109"/>
      <c r="D70" s="109"/>
      <c r="E70" s="110"/>
      <c r="F70" s="11" t="s">
        <v>167</v>
      </c>
      <c r="G70" s="81">
        <f t="shared" ref="G70:P70" si="4">G14+G15+G16+G17+G18+G19+G20+G21+G22+G23+G24+G25+G26+G27+G28+G29+G30+G31+G33+G34+G35+G36+G37+G38+G39+G40+G41+G42+G43+G44+G45+G46+G47+G48+G49+G50+G51+G52+G53+G54+G55+G56+G57+G58+G59+G60+G61+G63+G64+G65</f>
        <v>16.239999999999998</v>
      </c>
      <c r="H70" s="81">
        <f t="shared" si="4"/>
        <v>18.95</v>
      </c>
      <c r="I70" s="81">
        <f t="shared" si="4"/>
        <v>44.98</v>
      </c>
      <c r="J70" s="81">
        <f t="shared" si="4"/>
        <v>11.2</v>
      </c>
      <c r="K70" s="81">
        <f t="shared" si="4"/>
        <v>26.22</v>
      </c>
      <c r="L70" s="81">
        <f t="shared" si="4"/>
        <v>21.680000000000003</v>
      </c>
      <c r="M70" s="81">
        <f t="shared" si="4"/>
        <v>31.558</v>
      </c>
      <c r="N70" s="81">
        <f t="shared" si="4"/>
        <v>22.053000000000001</v>
      </c>
      <c r="O70" s="81">
        <f t="shared" si="4"/>
        <v>34.86</v>
      </c>
      <c r="P70" s="81">
        <f t="shared" si="4"/>
        <v>39.910000000000004</v>
      </c>
    </row>
    <row r="71" spans="1:16" s="18" customFormat="1" ht="16.5" customHeight="1" thickBot="1">
      <c r="A71" s="108"/>
      <c r="B71" s="109"/>
      <c r="C71" s="109"/>
      <c r="D71" s="109"/>
      <c r="E71" s="110"/>
      <c r="F71" s="11" t="s">
        <v>105</v>
      </c>
      <c r="G71" s="81">
        <f>G14+G15+G16+G17+G18+G19+G20+G21+G22+G23+G24+G26+G27+G28+G29+G30+G31+G33+G34+G35+G36+G37+G38+G39+G40+G42+G43+G44+G45+G46+G47+G48+G49+G50+G51+G52+G53+G54+G55+G56+G57+G58+G59+G60+G61+G63+G64+G65</f>
        <v>16.239999999999998</v>
      </c>
      <c r="H71" s="81">
        <f>H70+G71</f>
        <v>35.19</v>
      </c>
      <c r="I71" s="81">
        <f t="shared" ref="I71:P71" si="5">I70+H71</f>
        <v>80.169999999999987</v>
      </c>
      <c r="J71" s="81">
        <f t="shared" si="5"/>
        <v>91.36999999999999</v>
      </c>
      <c r="K71" s="81">
        <f t="shared" si="5"/>
        <v>117.58999999999999</v>
      </c>
      <c r="L71" s="81">
        <f t="shared" si="5"/>
        <v>139.26999999999998</v>
      </c>
      <c r="M71" s="81">
        <f t="shared" si="5"/>
        <v>170.82799999999997</v>
      </c>
      <c r="N71" s="81">
        <f t="shared" si="5"/>
        <v>192.88099999999997</v>
      </c>
      <c r="O71" s="81">
        <f t="shared" si="5"/>
        <v>227.74099999999999</v>
      </c>
      <c r="P71" s="81">
        <f t="shared" si="5"/>
        <v>267.65100000000001</v>
      </c>
    </row>
    <row r="72" spans="1:16" s="18" customFormat="1" ht="15.75" hidden="1" customHeight="1" thickBot="1">
      <c r="A72" s="108"/>
      <c r="B72" s="109"/>
      <c r="C72" s="109"/>
      <c r="D72" s="109"/>
      <c r="E72" s="110"/>
      <c r="F72" s="11" t="s">
        <v>106</v>
      </c>
      <c r="G72" s="81">
        <f>G40+G42</f>
        <v>0</v>
      </c>
      <c r="H72" s="81">
        <f t="shared" ref="H72:P72" si="6">H40+H42</f>
        <v>0</v>
      </c>
      <c r="I72" s="81">
        <f t="shared" si="6"/>
        <v>0</v>
      </c>
      <c r="J72" s="81">
        <f t="shared" si="6"/>
        <v>0</v>
      </c>
      <c r="K72" s="81">
        <f t="shared" si="6"/>
        <v>2.2800000000000002</v>
      </c>
      <c r="L72" s="81">
        <f t="shared" si="6"/>
        <v>0</v>
      </c>
      <c r="M72" s="81">
        <f t="shared" si="6"/>
        <v>0</v>
      </c>
      <c r="N72" s="81">
        <f t="shared" si="6"/>
        <v>0</v>
      </c>
      <c r="O72" s="81">
        <f t="shared" si="6"/>
        <v>0</v>
      </c>
      <c r="P72" s="81">
        <f t="shared" si="6"/>
        <v>0</v>
      </c>
    </row>
    <row r="73" spans="1:16" s="18" customFormat="1" ht="15" customHeight="1" thickBot="1">
      <c r="A73" s="108"/>
      <c r="B73" s="109"/>
      <c r="C73" s="109"/>
      <c r="D73" s="109"/>
      <c r="E73" s="110"/>
      <c r="F73" s="11" t="s">
        <v>106</v>
      </c>
      <c r="G73" s="81">
        <f>G40+G42</f>
        <v>0</v>
      </c>
      <c r="H73" s="81">
        <f>H72+G73</f>
        <v>0</v>
      </c>
      <c r="I73" s="81">
        <f t="shared" ref="I73:P73" si="7">I72+H73</f>
        <v>0</v>
      </c>
      <c r="J73" s="81">
        <f t="shared" si="7"/>
        <v>0</v>
      </c>
      <c r="K73" s="81">
        <f t="shared" si="7"/>
        <v>2.2800000000000002</v>
      </c>
      <c r="L73" s="81">
        <f t="shared" si="7"/>
        <v>2.2800000000000002</v>
      </c>
      <c r="M73" s="81">
        <f t="shared" si="7"/>
        <v>2.2800000000000002</v>
      </c>
      <c r="N73" s="81">
        <f t="shared" si="7"/>
        <v>2.2800000000000002</v>
      </c>
      <c r="O73" s="81">
        <f t="shared" si="7"/>
        <v>2.2800000000000002</v>
      </c>
      <c r="P73" s="81">
        <f t="shared" si="7"/>
        <v>2.2800000000000002</v>
      </c>
    </row>
    <row r="74" spans="1:16" s="18" customFormat="1" ht="15.75" hidden="1" customHeight="1" thickBot="1">
      <c r="A74" s="10"/>
      <c r="B74" s="111" t="s">
        <v>107</v>
      </c>
      <c r="C74" s="112"/>
      <c r="D74" s="112"/>
      <c r="E74" s="113"/>
      <c r="F74" s="82" t="s">
        <v>103</v>
      </c>
      <c r="G74" s="13">
        <f>G33+G34+G35+G36+G38+G40+G42+G54+G57+G60</f>
        <v>16.239999999999998</v>
      </c>
      <c r="H74" s="13">
        <f t="shared" ref="H74:P74" si="8">H33+H34+H35+H36+H38+H40+H42+H54+H57+H60</f>
        <v>18.95</v>
      </c>
      <c r="I74" s="13">
        <f t="shared" si="8"/>
        <v>22.5</v>
      </c>
      <c r="J74" s="13">
        <f t="shared" si="8"/>
        <v>0.01</v>
      </c>
      <c r="K74" s="13">
        <f t="shared" si="8"/>
        <v>2.2800000000000002</v>
      </c>
      <c r="L74" s="13">
        <f t="shared" si="8"/>
        <v>0.1</v>
      </c>
      <c r="M74" s="13">
        <f t="shared" si="8"/>
        <v>0</v>
      </c>
      <c r="N74" s="13">
        <f t="shared" si="8"/>
        <v>1.3</v>
      </c>
      <c r="O74" s="13">
        <f t="shared" si="8"/>
        <v>2</v>
      </c>
      <c r="P74" s="13">
        <f t="shared" si="8"/>
        <v>0</v>
      </c>
    </row>
    <row r="75" spans="1:16" s="18" customFormat="1" ht="15.75" customHeight="1" thickBot="1">
      <c r="A75" s="114" t="s">
        <v>130</v>
      </c>
      <c r="B75" s="106"/>
      <c r="C75" s="106"/>
      <c r="D75" s="106"/>
      <c r="E75" s="107"/>
      <c r="F75" s="82" t="s">
        <v>103</v>
      </c>
      <c r="G75" s="13">
        <f>G74</f>
        <v>16.239999999999998</v>
      </c>
      <c r="H75" s="13">
        <f>H74+G75</f>
        <v>35.19</v>
      </c>
      <c r="I75" s="13">
        <f t="shared" ref="I75:P75" si="9">I74+H75</f>
        <v>57.69</v>
      </c>
      <c r="J75" s="13">
        <f t="shared" si="9"/>
        <v>57.699999999999996</v>
      </c>
      <c r="K75" s="13">
        <f t="shared" si="9"/>
        <v>59.98</v>
      </c>
      <c r="L75" s="13">
        <f t="shared" si="9"/>
        <v>60.08</v>
      </c>
      <c r="M75" s="13">
        <f t="shared" si="9"/>
        <v>60.08</v>
      </c>
      <c r="N75" s="13">
        <f t="shared" si="9"/>
        <v>61.379999999999995</v>
      </c>
      <c r="O75" s="13">
        <f t="shared" si="9"/>
        <v>63.379999999999995</v>
      </c>
      <c r="P75" s="13">
        <f t="shared" si="9"/>
        <v>63.379999999999995</v>
      </c>
    </row>
    <row r="76" spans="1:16" s="18" customFormat="1" ht="16.5" hidden="1" customHeight="1" thickBot="1">
      <c r="A76" s="108"/>
      <c r="B76" s="109"/>
      <c r="C76" s="109"/>
      <c r="D76" s="109"/>
      <c r="E76" s="110"/>
      <c r="F76" s="82" t="s">
        <v>126</v>
      </c>
      <c r="G76" s="13">
        <f>G33+G34+G35+G36+G38+G40+G42+G51+G54+G57+G58+G60+G61</f>
        <v>16.239999999999998</v>
      </c>
      <c r="H76" s="13">
        <f t="shared" ref="H76:P76" si="10">H33+H34+H35+H36+H38+H40+H42+H51+H54+H57+H58+H60+H61</f>
        <v>18.95</v>
      </c>
      <c r="I76" s="13">
        <f t="shared" si="10"/>
        <v>22.5</v>
      </c>
      <c r="J76" s="13">
        <f t="shared" si="10"/>
        <v>0.01</v>
      </c>
      <c r="K76" s="13">
        <f t="shared" si="10"/>
        <v>2.2800000000000002</v>
      </c>
      <c r="L76" s="13">
        <f t="shared" si="10"/>
        <v>0.1</v>
      </c>
      <c r="M76" s="13">
        <f t="shared" si="10"/>
        <v>0</v>
      </c>
      <c r="N76" s="13">
        <f t="shared" si="10"/>
        <v>2.95</v>
      </c>
      <c r="O76" s="13">
        <f t="shared" si="10"/>
        <v>3</v>
      </c>
      <c r="P76" s="13">
        <f t="shared" si="10"/>
        <v>1.67</v>
      </c>
    </row>
    <row r="77" spans="1:16" s="18" customFormat="1" ht="15" customHeight="1" thickBot="1">
      <c r="A77" s="108"/>
      <c r="B77" s="109"/>
      <c r="C77" s="109"/>
      <c r="D77" s="109"/>
      <c r="E77" s="110"/>
      <c r="F77" s="82" t="s">
        <v>126</v>
      </c>
      <c r="G77" s="13">
        <f>G76</f>
        <v>16.239999999999998</v>
      </c>
      <c r="H77" s="13">
        <f>G77+H76</f>
        <v>35.19</v>
      </c>
      <c r="I77" s="13">
        <f t="shared" ref="I77:P77" si="11">H77+I76</f>
        <v>57.69</v>
      </c>
      <c r="J77" s="13">
        <f t="shared" si="11"/>
        <v>57.699999999999996</v>
      </c>
      <c r="K77" s="13">
        <f t="shared" si="11"/>
        <v>59.98</v>
      </c>
      <c r="L77" s="13">
        <f t="shared" si="11"/>
        <v>60.08</v>
      </c>
      <c r="M77" s="13">
        <f t="shared" si="11"/>
        <v>60.08</v>
      </c>
      <c r="N77" s="13">
        <f t="shared" si="11"/>
        <v>63.03</v>
      </c>
      <c r="O77" s="13">
        <f t="shared" si="11"/>
        <v>66.03</v>
      </c>
      <c r="P77" s="13">
        <f t="shared" si="11"/>
        <v>67.7</v>
      </c>
    </row>
    <row r="78" spans="1:16" s="18" customFormat="1" ht="15" hidden="1" customHeight="1" thickBot="1">
      <c r="A78" s="108"/>
      <c r="B78" s="109"/>
      <c r="C78" s="109"/>
      <c r="D78" s="109"/>
      <c r="E78" s="110"/>
      <c r="F78" s="82" t="s">
        <v>108</v>
      </c>
      <c r="G78" s="13">
        <f>SUM(G33:G61)</f>
        <v>16.239999999999998</v>
      </c>
      <c r="H78" s="13">
        <f t="shared" ref="H78:P78" si="12">SUM(H33:H61)</f>
        <v>18.95</v>
      </c>
      <c r="I78" s="13">
        <f t="shared" si="12"/>
        <v>22.5</v>
      </c>
      <c r="J78" s="13">
        <f t="shared" si="12"/>
        <v>0.01</v>
      </c>
      <c r="K78" s="13">
        <f t="shared" si="12"/>
        <v>2.2800000000000002</v>
      </c>
      <c r="L78" s="13">
        <f t="shared" si="12"/>
        <v>0.55000000000000004</v>
      </c>
      <c r="M78" s="13">
        <f t="shared" si="12"/>
        <v>18.457999999999998</v>
      </c>
      <c r="N78" s="13">
        <f t="shared" si="12"/>
        <v>15.153000000000002</v>
      </c>
      <c r="O78" s="13">
        <f t="shared" si="12"/>
        <v>7.86</v>
      </c>
      <c r="P78" s="13">
        <f t="shared" si="12"/>
        <v>2.71</v>
      </c>
    </row>
    <row r="79" spans="1:16" s="18" customFormat="1" ht="15" customHeight="1" thickBot="1">
      <c r="A79" s="108"/>
      <c r="B79" s="109"/>
      <c r="C79" s="109"/>
      <c r="D79" s="109"/>
      <c r="E79" s="110"/>
      <c r="F79" s="82" t="s">
        <v>108</v>
      </c>
      <c r="G79" s="13">
        <f>G78</f>
        <v>16.239999999999998</v>
      </c>
      <c r="H79" s="13">
        <f>G79+H78</f>
        <v>35.19</v>
      </c>
      <c r="I79" s="13">
        <f t="shared" ref="I79:P79" si="13">H79+I78</f>
        <v>57.69</v>
      </c>
      <c r="J79" s="13">
        <f t="shared" si="13"/>
        <v>57.699999999999996</v>
      </c>
      <c r="K79" s="13">
        <f t="shared" si="13"/>
        <v>59.98</v>
      </c>
      <c r="L79" s="13">
        <f t="shared" si="13"/>
        <v>60.529999999999994</v>
      </c>
      <c r="M79" s="13">
        <f t="shared" si="13"/>
        <v>78.988</v>
      </c>
      <c r="N79" s="13">
        <f t="shared" si="13"/>
        <v>94.141000000000005</v>
      </c>
      <c r="O79" s="13">
        <f t="shared" si="13"/>
        <v>102.001</v>
      </c>
      <c r="P79" s="13">
        <f t="shared" si="13"/>
        <v>104.711</v>
      </c>
    </row>
    <row r="80" spans="1:16" s="18" customFormat="1" ht="14.25" hidden="1" customHeight="1" thickBot="1">
      <c r="A80" s="108"/>
      <c r="B80" s="109"/>
      <c r="C80" s="109"/>
      <c r="D80" s="109"/>
      <c r="E80" s="110"/>
      <c r="F80" s="82" t="s">
        <v>106</v>
      </c>
      <c r="G80" s="13">
        <f>G40+G42</f>
        <v>0</v>
      </c>
      <c r="H80" s="13">
        <f t="shared" ref="H80:P80" si="14">H40+H42</f>
        <v>0</v>
      </c>
      <c r="I80" s="13">
        <f t="shared" si="14"/>
        <v>0</v>
      </c>
      <c r="J80" s="13">
        <f t="shared" si="14"/>
        <v>0</v>
      </c>
      <c r="K80" s="13">
        <f t="shared" si="14"/>
        <v>2.2800000000000002</v>
      </c>
      <c r="L80" s="13">
        <f t="shared" si="14"/>
        <v>0</v>
      </c>
      <c r="M80" s="13">
        <f t="shared" si="14"/>
        <v>0</v>
      </c>
      <c r="N80" s="13">
        <f t="shared" si="14"/>
        <v>0</v>
      </c>
      <c r="O80" s="13">
        <f t="shared" si="14"/>
        <v>0</v>
      </c>
      <c r="P80" s="13">
        <f t="shared" si="14"/>
        <v>0</v>
      </c>
    </row>
    <row r="81" spans="1:16" s="18" customFormat="1" ht="15.75" customHeight="1" thickBot="1">
      <c r="A81" s="115"/>
      <c r="B81" s="116"/>
      <c r="C81" s="116"/>
      <c r="D81" s="116"/>
      <c r="E81" s="117"/>
      <c r="F81" s="82" t="s">
        <v>106</v>
      </c>
      <c r="G81" s="13">
        <f>G73</f>
        <v>0</v>
      </c>
      <c r="H81" s="13">
        <f t="shared" ref="H81:P81" si="15">H73</f>
        <v>0</v>
      </c>
      <c r="I81" s="13">
        <f t="shared" si="15"/>
        <v>0</v>
      </c>
      <c r="J81" s="13">
        <f t="shared" si="15"/>
        <v>0</v>
      </c>
      <c r="K81" s="13">
        <f t="shared" si="15"/>
        <v>2.2800000000000002</v>
      </c>
      <c r="L81" s="13">
        <f t="shared" si="15"/>
        <v>2.2800000000000002</v>
      </c>
      <c r="M81" s="13">
        <f t="shared" si="15"/>
        <v>2.2800000000000002</v>
      </c>
      <c r="N81" s="13">
        <f t="shared" si="15"/>
        <v>2.2800000000000002</v>
      </c>
      <c r="O81" s="13">
        <f t="shared" si="15"/>
        <v>2.2800000000000002</v>
      </c>
      <c r="P81" s="13">
        <f t="shared" si="15"/>
        <v>2.2800000000000002</v>
      </c>
    </row>
    <row r="82" spans="1:16" s="18" customFormat="1" ht="15" hidden="1" customHeight="1" thickBot="1">
      <c r="A82" s="10"/>
      <c r="B82" s="111" t="s">
        <v>109</v>
      </c>
      <c r="C82" s="112"/>
      <c r="D82" s="112"/>
      <c r="E82" s="113"/>
      <c r="F82" s="82" t="s">
        <v>103</v>
      </c>
      <c r="G82" s="13">
        <f>G63+G64</f>
        <v>0</v>
      </c>
      <c r="H82" s="13">
        <f t="shared" ref="H82:P82" si="16">H63+H64</f>
        <v>0</v>
      </c>
      <c r="I82" s="13">
        <f t="shared" si="16"/>
        <v>0</v>
      </c>
      <c r="J82" s="13">
        <f t="shared" si="16"/>
        <v>0</v>
      </c>
      <c r="K82" s="13">
        <f t="shared" si="16"/>
        <v>0</v>
      </c>
      <c r="L82" s="13">
        <f t="shared" si="16"/>
        <v>0</v>
      </c>
      <c r="M82" s="13">
        <f t="shared" si="16"/>
        <v>0</v>
      </c>
      <c r="N82" s="13">
        <f t="shared" si="16"/>
        <v>0</v>
      </c>
      <c r="O82" s="13">
        <f t="shared" si="16"/>
        <v>9</v>
      </c>
      <c r="P82" s="13">
        <f t="shared" si="16"/>
        <v>0</v>
      </c>
    </row>
    <row r="83" spans="1:16" s="18" customFormat="1" ht="15.75" customHeight="1" thickBot="1">
      <c r="A83" s="114" t="s">
        <v>129</v>
      </c>
      <c r="B83" s="106"/>
      <c r="C83" s="106"/>
      <c r="D83" s="106"/>
      <c r="E83" s="107"/>
      <c r="F83" s="82" t="s">
        <v>103</v>
      </c>
      <c r="G83" s="13">
        <f>G63+G64</f>
        <v>0</v>
      </c>
      <c r="H83" s="13">
        <f>G83+H82</f>
        <v>0</v>
      </c>
      <c r="I83" s="13">
        <f t="shared" ref="I83:P83" si="17">H83+I82</f>
        <v>0</v>
      </c>
      <c r="J83" s="13">
        <f t="shared" si="17"/>
        <v>0</v>
      </c>
      <c r="K83" s="13">
        <f t="shared" si="17"/>
        <v>0</v>
      </c>
      <c r="L83" s="13">
        <f t="shared" si="17"/>
        <v>0</v>
      </c>
      <c r="M83" s="13">
        <f t="shared" si="17"/>
        <v>0</v>
      </c>
      <c r="N83" s="13">
        <f t="shared" si="17"/>
        <v>0</v>
      </c>
      <c r="O83" s="13">
        <f t="shared" si="17"/>
        <v>9</v>
      </c>
      <c r="P83" s="13">
        <f t="shared" si="17"/>
        <v>9</v>
      </c>
    </row>
    <row r="84" spans="1:16" s="18" customFormat="1" ht="15.75" hidden="1" customHeight="1" thickBot="1">
      <c r="A84" s="108"/>
      <c r="B84" s="109"/>
      <c r="C84" s="109"/>
      <c r="D84" s="109"/>
      <c r="E84" s="110"/>
      <c r="F84" s="82" t="s">
        <v>126</v>
      </c>
      <c r="G84" s="13">
        <f>G63+G64+G65</f>
        <v>0</v>
      </c>
      <c r="H84" s="13">
        <f t="shared" ref="H84:P84" si="18">H63+H64+H65</f>
        <v>0</v>
      </c>
      <c r="I84" s="13">
        <f t="shared" si="18"/>
        <v>0</v>
      </c>
      <c r="J84" s="13">
        <f t="shared" si="18"/>
        <v>0</v>
      </c>
      <c r="K84" s="13">
        <f t="shared" si="18"/>
        <v>0</v>
      </c>
      <c r="L84" s="13">
        <f t="shared" si="18"/>
        <v>0</v>
      </c>
      <c r="M84" s="13">
        <f t="shared" si="18"/>
        <v>0</v>
      </c>
      <c r="N84" s="13">
        <f t="shared" si="18"/>
        <v>0</v>
      </c>
      <c r="O84" s="13">
        <f t="shared" si="18"/>
        <v>25</v>
      </c>
      <c r="P84" s="13">
        <f t="shared" si="18"/>
        <v>0</v>
      </c>
    </row>
    <row r="85" spans="1:16" s="18" customFormat="1" ht="16.5" thickBot="1">
      <c r="A85" s="108"/>
      <c r="B85" s="109"/>
      <c r="C85" s="109"/>
      <c r="D85" s="109"/>
      <c r="E85" s="110"/>
      <c r="F85" s="82" t="s">
        <v>126</v>
      </c>
      <c r="G85" s="13">
        <f>G63+G64+G65</f>
        <v>0</v>
      </c>
      <c r="H85" s="13">
        <f>H84+G85</f>
        <v>0</v>
      </c>
      <c r="I85" s="13">
        <f t="shared" ref="I85:P85" si="19">I84+H85</f>
        <v>0</v>
      </c>
      <c r="J85" s="13">
        <f t="shared" si="19"/>
        <v>0</v>
      </c>
      <c r="K85" s="13">
        <f t="shared" si="19"/>
        <v>0</v>
      </c>
      <c r="L85" s="13">
        <f t="shared" si="19"/>
        <v>0</v>
      </c>
      <c r="M85" s="13">
        <f t="shared" si="19"/>
        <v>0</v>
      </c>
      <c r="N85" s="13">
        <f t="shared" si="19"/>
        <v>0</v>
      </c>
      <c r="O85" s="13">
        <f t="shared" si="19"/>
        <v>25</v>
      </c>
      <c r="P85" s="13">
        <f t="shared" si="19"/>
        <v>25</v>
      </c>
    </row>
    <row r="86" spans="1:16" s="18" customFormat="1" ht="16.5" thickBot="1">
      <c r="A86" s="108"/>
      <c r="B86" s="109"/>
      <c r="C86" s="109"/>
      <c r="D86" s="109"/>
      <c r="E86" s="110"/>
      <c r="F86" s="82" t="s">
        <v>108</v>
      </c>
      <c r="G86" s="13">
        <f>G63+G64+G65</f>
        <v>0</v>
      </c>
      <c r="H86" s="13">
        <f t="shared" ref="H86:P86" si="20">G86+H63+H64+H65</f>
        <v>0</v>
      </c>
      <c r="I86" s="13">
        <f t="shared" si="20"/>
        <v>0</v>
      </c>
      <c r="J86" s="13">
        <f t="shared" si="20"/>
        <v>0</v>
      </c>
      <c r="K86" s="13">
        <f t="shared" si="20"/>
        <v>0</v>
      </c>
      <c r="L86" s="13">
        <f t="shared" si="20"/>
        <v>0</v>
      </c>
      <c r="M86" s="13">
        <f t="shared" si="20"/>
        <v>0</v>
      </c>
      <c r="N86" s="13">
        <f t="shared" si="20"/>
        <v>0</v>
      </c>
      <c r="O86" s="13">
        <f t="shared" si="20"/>
        <v>25</v>
      </c>
      <c r="P86" s="13">
        <f t="shared" si="20"/>
        <v>25</v>
      </c>
    </row>
    <row r="87" spans="1:16" s="18" customFormat="1" ht="16.5" thickBot="1">
      <c r="A87" s="108"/>
      <c r="B87" s="109"/>
      <c r="C87" s="109"/>
      <c r="D87" s="109"/>
      <c r="E87" s="110"/>
      <c r="F87" s="82" t="s">
        <v>106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</row>
    <row r="88" spans="1:16" s="18" customFormat="1" ht="28.5" customHeight="1">
      <c r="A88" s="101" t="s">
        <v>127</v>
      </c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34"/>
    </row>
    <row r="89" spans="1:16" s="18" customFormat="1">
      <c r="A89" s="7"/>
      <c r="B89" s="21"/>
      <c r="C89" s="5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34"/>
    </row>
    <row r="90" spans="1:16" s="18" customFormat="1" ht="18.75">
      <c r="A90" s="104" t="s">
        <v>138</v>
      </c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</row>
    <row r="91" spans="1:16" s="18" customFormat="1">
      <c r="A91" s="7"/>
      <c r="B91" s="21"/>
      <c r="C91" s="5"/>
      <c r="D91" s="21"/>
      <c r="E91" s="21"/>
      <c r="F91" s="21"/>
      <c r="G91" s="22"/>
      <c r="H91" s="22"/>
      <c r="I91" s="22"/>
      <c r="J91" s="22"/>
      <c r="K91" s="22"/>
      <c r="L91" s="22"/>
      <c r="M91" s="22"/>
      <c r="N91" s="22"/>
      <c r="O91" s="22"/>
      <c r="P91" s="22"/>
    </row>
    <row r="92" spans="1:16" s="18" customFormat="1">
      <c r="A92" s="7"/>
      <c r="B92" s="21" t="s">
        <v>174</v>
      </c>
      <c r="C92" s="5"/>
      <c r="E92" s="21"/>
      <c r="F92" s="21"/>
      <c r="G92" s="22"/>
      <c r="H92" s="22"/>
      <c r="I92" s="22"/>
      <c r="J92" s="22"/>
      <c r="K92" s="22"/>
      <c r="L92" s="22"/>
      <c r="M92" s="22"/>
      <c r="N92" s="22"/>
      <c r="O92" s="22"/>
      <c r="P92" s="22"/>
    </row>
    <row r="93" spans="1:16" s="18" customFormat="1">
      <c r="A93" s="7"/>
      <c r="B93" s="21" t="s">
        <v>175</v>
      </c>
      <c r="C93" s="5"/>
      <c r="D93" s="21"/>
      <c r="E93" s="21"/>
      <c r="F93" s="21"/>
      <c r="G93" s="22"/>
      <c r="H93" s="22"/>
      <c r="I93" s="22"/>
      <c r="J93" s="22"/>
      <c r="K93" s="22"/>
      <c r="L93" s="22"/>
      <c r="M93" s="22"/>
      <c r="N93" s="22"/>
      <c r="O93" s="22"/>
      <c r="P93" s="22"/>
    </row>
    <row r="94" spans="1:16" s="18" customFormat="1">
      <c r="A94" s="7"/>
      <c r="B94" s="21"/>
      <c r="C94" s="5"/>
      <c r="D94" s="21"/>
      <c r="E94" s="21"/>
      <c r="F94" s="21"/>
      <c r="G94" s="22"/>
      <c r="H94" s="22"/>
      <c r="I94" s="22"/>
      <c r="J94" s="34"/>
      <c r="K94" s="22"/>
      <c r="L94" s="22"/>
      <c r="M94" s="22"/>
      <c r="N94" s="22"/>
      <c r="O94" s="22"/>
      <c r="P94" s="22"/>
    </row>
    <row r="95" spans="1:16" s="18" customFormat="1">
      <c r="A95" s="7"/>
      <c r="B95" s="21"/>
      <c r="C95" s="5"/>
      <c r="D95" s="21"/>
      <c r="E95" s="21"/>
      <c r="F95" s="21"/>
      <c r="G95" s="34"/>
      <c r="H95" s="34"/>
      <c r="I95" s="34"/>
      <c r="J95" s="34"/>
      <c r="K95" s="34"/>
      <c r="L95" s="34"/>
      <c r="M95" s="34"/>
      <c r="N95" s="34"/>
      <c r="O95" s="34"/>
      <c r="P95" s="34"/>
    </row>
    <row r="96" spans="1:16" s="18" customFormat="1">
      <c r="A96" s="7"/>
      <c r="B96" s="21"/>
      <c r="C96" s="5"/>
      <c r="D96" s="21"/>
      <c r="E96" s="21"/>
      <c r="F96" s="21"/>
      <c r="G96" s="22"/>
      <c r="H96" s="22"/>
      <c r="I96" s="22"/>
      <c r="J96" s="22"/>
      <c r="K96" s="22"/>
      <c r="L96" s="22"/>
      <c r="M96" s="22"/>
      <c r="N96" s="22"/>
      <c r="O96" s="22"/>
      <c r="P96" s="22"/>
    </row>
    <row r="97" spans="1:16" s="18" customFormat="1">
      <c r="A97" s="7"/>
      <c r="B97" s="21"/>
      <c r="C97" s="5"/>
      <c r="D97" s="21"/>
      <c r="E97" s="21"/>
      <c r="F97" s="21"/>
      <c r="G97" s="22"/>
      <c r="H97" s="22"/>
      <c r="I97" s="22"/>
      <c r="J97" s="22"/>
      <c r="K97" s="22"/>
      <c r="L97" s="22"/>
      <c r="M97" s="22"/>
      <c r="N97" s="22"/>
      <c r="O97" s="22"/>
      <c r="P97" s="22"/>
    </row>
    <row r="98" spans="1:16" s="18" customFormat="1" ht="20.25">
      <c r="A98" s="7"/>
      <c r="B98" s="21"/>
      <c r="C98" s="5"/>
      <c r="D98" s="21"/>
      <c r="E98" s="21"/>
      <c r="F98" s="21"/>
      <c r="G98" s="49"/>
      <c r="H98" s="49"/>
      <c r="I98" s="49"/>
      <c r="J98" s="49"/>
      <c r="K98" s="49"/>
      <c r="L98" s="49"/>
      <c r="M98" s="49"/>
      <c r="N98" s="49"/>
      <c r="O98" s="49"/>
      <c r="P98" s="49"/>
    </row>
    <row r="99" spans="1:16" s="18" customFormat="1">
      <c r="A99" s="7"/>
      <c r="B99" s="21"/>
      <c r="C99" s="5"/>
      <c r="D99" s="21"/>
      <c r="E99" s="21"/>
      <c r="F99" s="21"/>
      <c r="G99" s="22"/>
      <c r="H99" s="22"/>
      <c r="I99" s="22"/>
      <c r="J99" s="22"/>
      <c r="K99" s="22"/>
      <c r="L99" s="22"/>
      <c r="M99" s="22"/>
      <c r="N99" s="22"/>
      <c r="O99" s="22"/>
      <c r="P99" s="22"/>
    </row>
    <row r="100" spans="1:16" s="18" customFormat="1">
      <c r="A100" s="7"/>
      <c r="B100" s="21"/>
      <c r="C100" s="5"/>
      <c r="D100" s="21"/>
      <c r="E100" s="21"/>
      <c r="F100" s="21"/>
      <c r="G100" s="22"/>
      <c r="H100" s="22"/>
      <c r="I100" s="22"/>
      <c r="J100" s="22"/>
      <c r="K100" s="22"/>
      <c r="L100" s="22"/>
      <c r="M100" s="22"/>
      <c r="N100" s="22"/>
      <c r="O100" s="22"/>
      <c r="P100" s="22"/>
    </row>
    <row r="101" spans="1:16" s="18" customFormat="1">
      <c r="A101" s="7"/>
      <c r="B101" s="21"/>
      <c r="C101" s="5"/>
      <c r="D101" s="21"/>
      <c r="E101" s="21"/>
      <c r="F101" s="21"/>
      <c r="G101" s="22"/>
      <c r="H101" s="22"/>
      <c r="I101" s="22"/>
      <c r="J101" s="22"/>
      <c r="K101" s="22"/>
      <c r="L101" s="22"/>
      <c r="M101" s="22"/>
      <c r="N101" s="22"/>
      <c r="O101" s="22"/>
      <c r="P101" s="22"/>
    </row>
    <row r="102" spans="1:16" s="18" customFormat="1">
      <c r="A102" s="7"/>
      <c r="B102" s="21"/>
      <c r="C102" s="5"/>
      <c r="D102" s="21"/>
      <c r="E102" s="21"/>
      <c r="F102" s="21"/>
      <c r="G102" s="22"/>
      <c r="H102" s="22"/>
      <c r="I102" s="22"/>
      <c r="J102" s="22"/>
      <c r="K102" s="22"/>
      <c r="L102" s="22"/>
      <c r="M102" s="22"/>
      <c r="N102" s="22"/>
      <c r="O102" s="22"/>
      <c r="P102" s="22"/>
    </row>
    <row r="103" spans="1:16" s="18" customFormat="1">
      <c r="A103" s="7"/>
      <c r="B103" s="21"/>
      <c r="C103" s="5"/>
      <c r="D103" s="21"/>
      <c r="E103" s="21"/>
      <c r="F103" s="21"/>
      <c r="G103" s="22"/>
      <c r="H103" s="22"/>
      <c r="I103" s="22"/>
      <c r="J103" s="22"/>
      <c r="K103" s="22"/>
      <c r="L103" s="22"/>
      <c r="M103" s="22"/>
      <c r="N103" s="22"/>
      <c r="O103" s="22"/>
      <c r="P103" s="22"/>
    </row>
    <row r="104" spans="1:16" s="18" customFormat="1">
      <c r="A104" s="7"/>
      <c r="B104" s="21"/>
      <c r="C104" s="5"/>
      <c r="D104" s="21"/>
      <c r="E104" s="21"/>
      <c r="F104" s="21"/>
      <c r="G104" s="22"/>
      <c r="H104" s="22"/>
      <c r="I104" s="22"/>
      <c r="J104" s="22"/>
      <c r="K104" s="22"/>
      <c r="L104" s="22"/>
      <c r="M104" s="22"/>
      <c r="N104" s="22"/>
      <c r="O104" s="22"/>
      <c r="P104" s="22"/>
    </row>
    <row r="105" spans="1:16" s="18" customFormat="1">
      <c r="A105" s="7"/>
      <c r="B105" s="21"/>
      <c r="C105" s="5"/>
      <c r="D105" s="21"/>
      <c r="E105" s="21"/>
      <c r="F105" s="21"/>
      <c r="G105" s="22"/>
      <c r="H105" s="22"/>
      <c r="I105" s="22"/>
      <c r="J105" s="22"/>
      <c r="K105" s="22"/>
      <c r="L105" s="22"/>
      <c r="M105" s="22"/>
      <c r="N105" s="22"/>
      <c r="O105" s="22"/>
      <c r="P105" s="22"/>
    </row>
    <row r="106" spans="1:16" s="18" customFormat="1">
      <c r="A106" s="7"/>
      <c r="B106" s="21"/>
      <c r="C106" s="5"/>
      <c r="D106" s="21"/>
      <c r="E106" s="21"/>
      <c r="F106" s="21"/>
      <c r="G106" s="22"/>
      <c r="H106" s="22"/>
      <c r="I106" s="22"/>
      <c r="J106" s="22"/>
      <c r="K106" s="22"/>
      <c r="L106" s="22"/>
      <c r="M106" s="22"/>
      <c r="N106" s="22"/>
      <c r="O106" s="22"/>
      <c r="P106" s="22"/>
    </row>
    <row r="107" spans="1:16" s="18" customFormat="1">
      <c r="A107" s="7"/>
      <c r="B107" s="21"/>
      <c r="C107" s="5"/>
      <c r="D107" s="21"/>
      <c r="E107" s="21"/>
      <c r="F107" s="21"/>
      <c r="G107" s="22"/>
      <c r="H107" s="22"/>
      <c r="I107" s="22"/>
      <c r="J107" s="22"/>
      <c r="K107" s="22"/>
      <c r="L107" s="22"/>
      <c r="M107" s="22"/>
      <c r="N107" s="22"/>
      <c r="O107" s="22"/>
      <c r="P107" s="22"/>
    </row>
    <row r="108" spans="1:16" s="18" customFormat="1">
      <c r="A108" s="7"/>
      <c r="B108" s="21"/>
      <c r="C108" s="5"/>
      <c r="D108" s="21"/>
      <c r="E108" s="21"/>
      <c r="F108" s="21"/>
      <c r="G108" s="22"/>
      <c r="H108" s="22"/>
      <c r="I108" s="22"/>
      <c r="J108" s="22"/>
      <c r="K108" s="22"/>
      <c r="L108" s="22"/>
      <c r="M108" s="22"/>
      <c r="N108" s="22"/>
      <c r="O108" s="22"/>
      <c r="P108" s="22"/>
    </row>
    <row r="109" spans="1:16" s="18" customFormat="1">
      <c r="A109" s="7"/>
      <c r="B109" s="21"/>
      <c r="C109" s="5"/>
      <c r="D109" s="21"/>
      <c r="E109" s="21"/>
      <c r="F109" s="21"/>
      <c r="G109" s="22"/>
      <c r="H109" s="22"/>
      <c r="I109" s="22"/>
      <c r="J109" s="22"/>
      <c r="K109" s="22"/>
      <c r="L109" s="22"/>
      <c r="M109" s="22"/>
      <c r="N109" s="22"/>
      <c r="O109" s="22"/>
      <c r="P109" s="22"/>
    </row>
    <row r="110" spans="1:16" s="18" customFormat="1">
      <c r="A110" s="7"/>
      <c r="B110" s="21"/>
      <c r="C110" s="5"/>
      <c r="D110" s="21"/>
      <c r="E110" s="21"/>
      <c r="F110" s="21"/>
      <c r="G110" s="22"/>
      <c r="H110" s="22"/>
      <c r="I110" s="22"/>
      <c r="J110" s="22"/>
      <c r="K110" s="22"/>
      <c r="L110" s="22"/>
      <c r="M110" s="22"/>
      <c r="N110" s="22"/>
      <c r="O110" s="22"/>
      <c r="P110" s="22"/>
    </row>
    <row r="111" spans="1:16" s="18" customFormat="1">
      <c r="A111" s="7"/>
      <c r="B111" s="21"/>
      <c r="C111" s="5"/>
      <c r="D111" s="21"/>
      <c r="E111" s="21"/>
      <c r="F111" s="21"/>
      <c r="G111" s="22"/>
      <c r="H111" s="22"/>
      <c r="I111" s="22"/>
      <c r="J111" s="22"/>
      <c r="K111" s="22"/>
      <c r="L111" s="22"/>
      <c r="M111" s="22"/>
      <c r="N111" s="22"/>
      <c r="O111" s="22"/>
      <c r="P111" s="22"/>
    </row>
    <row r="112" spans="1:16" s="18" customFormat="1">
      <c r="A112" s="7"/>
      <c r="B112" s="21"/>
      <c r="C112" s="5"/>
      <c r="D112" s="21"/>
      <c r="E112" s="21"/>
      <c r="F112" s="21"/>
      <c r="G112" s="22"/>
      <c r="H112" s="22"/>
      <c r="I112" s="22"/>
      <c r="J112" s="22"/>
      <c r="K112" s="22"/>
      <c r="L112" s="22"/>
      <c r="M112" s="22"/>
      <c r="N112" s="22"/>
      <c r="O112" s="22"/>
      <c r="P112" s="22"/>
    </row>
    <row r="113" spans="1:16" s="18" customFormat="1">
      <c r="A113" s="7"/>
      <c r="B113" s="21"/>
      <c r="C113" s="5"/>
      <c r="D113" s="21"/>
      <c r="E113" s="21"/>
      <c r="F113" s="21"/>
      <c r="G113" s="22"/>
      <c r="H113" s="22"/>
      <c r="I113" s="22"/>
      <c r="J113" s="22"/>
      <c r="K113" s="22"/>
      <c r="L113" s="22"/>
      <c r="M113" s="22"/>
      <c r="N113" s="22"/>
      <c r="O113" s="22"/>
      <c r="P113" s="22"/>
    </row>
    <row r="114" spans="1:16" s="18" customFormat="1">
      <c r="A114" s="7"/>
      <c r="B114" s="21"/>
      <c r="C114" s="5"/>
      <c r="D114" s="21"/>
      <c r="E114" s="21"/>
      <c r="F114" s="21"/>
      <c r="G114" s="22"/>
      <c r="H114" s="22"/>
      <c r="I114" s="22"/>
      <c r="J114" s="22"/>
      <c r="K114" s="22"/>
      <c r="L114" s="22"/>
      <c r="M114" s="22"/>
      <c r="N114" s="22"/>
      <c r="O114" s="22"/>
      <c r="P114" s="22"/>
    </row>
    <row r="115" spans="1:16" s="18" customFormat="1">
      <c r="A115" s="7"/>
      <c r="B115" s="21"/>
      <c r="C115" s="5"/>
      <c r="D115" s="21"/>
      <c r="E115" s="21"/>
      <c r="F115" s="21"/>
      <c r="G115" s="22"/>
      <c r="H115" s="22"/>
      <c r="I115" s="22"/>
      <c r="J115" s="22"/>
      <c r="K115" s="22"/>
      <c r="L115" s="22"/>
      <c r="M115" s="22"/>
      <c r="N115" s="22"/>
      <c r="O115" s="22"/>
      <c r="P115" s="22"/>
    </row>
    <row r="116" spans="1:16" s="18" customFormat="1">
      <c r="A116" s="7"/>
      <c r="B116" s="21"/>
      <c r="C116" s="5"/>
      <c r="D116" s="21"/>
      <c r="E116" s="21"/>
      <c r="F116" s="21"/>
      <c r="G116" s="22"/>
      <c r="H116" s="22"/>
      <c r="I116" s="22"/>
      <c r="J116" s="22"/>
      <c r="K116" s="22"/>
      <c r="L116" s="22"/>
      <c r="M116" s="22"/>
      <c r="N116" s="22"/>
      <c r="O116" s="22"/>
      <c r="P116" s="22"/>
    </row>
    <row r="117" spans="1:16" s="18" customFormat="1">
      <c r="A117" s="7"/>
      <c r="B117" s="21"/>
      <c r="C117" s="5"/>
      <c r="D117" s="21"/>
      <c r="E117" s="21"/>
      <c r="F117" s="21"/>
      <c r="G117" s="22"/>
      <c r="H117" s="22"/>
      <c r="I117" s="22"/>
      <c r="J117" s="22"/>
      <c r="K117" s="22"/>
      <c r="L117" s="22"/>
      <c r="M117" s="22"/>
      <c r="N117" s="22"/>
      <c r="O117" s="22"/>
      <c r="P117" s="22"/>
    </row>
    <row r="118" spans="1:16" s="18" customFormat="1">
      <c r="A118" s="7"/>
      <c r="B118" s="21"/>
      <c r="C118" s="5"/>
      <c r="D118" s="21"/>
      <c r="E118" s="21"/>
      <c r="F118" s="21"/>
      <c r="G118" s="22"/>
      <c r="H118" s="22"/>
      <c r="I118" s="22"/>
      <c r="J118" s="22"/>
      <c r="K118" s="22"/>
      <c r="L118" s="22"/>
      <c r="M118" s="22"/>
      <c r="N118" s="22"/>
      <c r="O118" s="22"/>
      <c r="P118" s="22"/>
    </row>
    <row r="119" spans="1:16" s="18" customFormat="1">
      <c r="A119" s="7"/>
      <c r="B119" s="21"/>
      <c r="C119" s="5"/>
      <c r="D119" s="21"/>
      <c r="E119" s="21"/>
      <c r="F119" s="21"/>
      <c r="G119" s="22"/>
      <c r="H119" s="22"/>
      <c r="I119" s="22"/>
      <c r="J119" s="22"/>
      <c r="K119" s="22"/>
      <c r="L119" s="22"/>
      <c r="M119" s="22"/>
      <c r="N119" s="22"/>
      <c r="O119" s="22"/>
      <c r="P119" s="22"/>
    </row>
    <row r="120" spans="1:16" s="18" customFormat="1">
      <c r="A120" s="7"/>
      <c r="B120" s="21"/>
      <c r="C120" s="5"/>
      <c r="D120" s="21"/>
      <c r="E120" s="21"/>
      <c r="F120" s="21"/>
      <c r="G120" s="22"/>
      <c r="H120" s="22"/>
      <c r="I120" s="22"/>
      <c r="J120" s="22"/>
      <c r="K120" s="22"/>
      <c r="L120" s="22"/>
      <c r="M120" s="22"/>
      <c r="N120" s="22"/>
      <c r="O120" s="22"/>
      <c r="P120" s="22"/>
    </row>
    <row r="121" spans="1:16" s="18" customFormat="1">
      <c r="A121" s="7"/>
      <c r="B121" s="21"/>
      <c r="C121" s="5"/>
      <c r="D121" s="21"/>
      <c r="E121" s="21"/>
      <c r="F121" s="21"/>
      <c r="G121" s="22"/>
      <c r="H121" s="22"/>
      <c r="I121" s="22"/>
      <c r="J121" s="22"/>
      <c r="K121" s="22"/>
      <c r="L121" s="22"/>
      <c r="M121" s="22"/>
      <c r="N121" s="22"/>
      <c r="O121" s="22"/>
      <c r="P121" s="22"/>
    </row>
    <row r="122" spans="1:16" s="18" customFormat="1">
      <c r="A122" s="7"/>
      <c r="B122" s="21"/>
      <c r="C122" s="5"/>
      <c r="D122" s="21"/>
      <c r="E122" s="21"/>
      <c r="F122" s="21"/>
      <c r="G122" s="22"/>
      <c r="H122" s="22"/>
      <c r="I122" s="22"/>
      <c r="J122" s="22"/>
      <c r="K122" s="22"/>
      <c r="L122" s="22"/>
      <c r="M122" s="22"/>
      <c r="N122" s="22"/>
      <c r="O122" s="22"/>
      <c r="P122" s="22"/>
    </row>
    <row r="123" spans="1:16" s="18" customFormat="1">
      <c r="A123" s="7"/>
      <c r="B123" s="21"/>
      <c r="C123" s="5"/>
      <c r="D123" s="21"/>
      <c r="E123" s="21"/>
      <c r="F123" s="21"/>
      <c r="G123" s="22"/>
      <c r="H123" s="22"/>
      <c r="I123" s="22"/>
      <c r="J123" s="22"/>
      <c r="K123" s="22"/>
      <c r="L123" s="22"/>
      <c r="M123" s="22"/>
      <c r="N123" s="22"/>
      <c r="O123" s="22"/>
      <c r="P123" s="22"/>
    </row>
    <row r="124" spans="1:16" s="18" customFormat="1">
      <c r="A124" s="7"/>
      <c r="B124" s="21"/>
      <c r="C124" s="5"/>
      <c r="D124" s="21"/>
      <c r="E124" s="21"/>
      <c r="F124" s="21"/>
      <c r="G124" s="22"/>
      <c r="H124" s="22"/>
      <c r="I124" s="22"/>
      <c r="J124" s="22"/>
      <c r="K124" s="22"/>
      <c r="L124" s="22"/>
      <c r="M124" s="22"/>
      <c r="N124" s="22"/>
      <c r="O124" s="22"/>
      <c r="P124" s="22"/>
    </row>
    <row r="125" spans="1:16" s="18" customFormat="1">
      <c r="A125" s="7"/>
      <c r="B125" s="21"/>
      <c r="C125" s="5"/>
      <c r="D125" s="21"/>
      <c r="E125" s="21"/>
      <c r="F125" s="21"/>
      <c r="G125" s="22"/>
      <c r="H125" s="22"/>
      <c r="I125" s="22"/>
      <c r="J125" s="22"/>
      <c r="K125" s="22"/>
      <c r="L125" s="22"/>
      <c r="M125" s="22"/>
      <c r="N125" s="22"/>
      <c r="O125" s="22"/>
      <c r="P125" s="22"/>
    </row>
    <row r="126" spans="1:16" s="18" customFormat="1">
      <c r="A126" s="7"/>
      <c r="B126" s="21"/>
      <c r="C126" s="5"/>
      <c r="D126" s="21"/>
      <c r="E126" s="21"/>
      <c r="F126" s="21"/>
      <c r="G126" s="22"/>
      <c r="H126" s="22"/>
      <c r="I126" s="22"/>
      <c r="J126" s="22"/>
      <c r="K126" s="22"/>
      <c r="L126" s="22"/>
      <c r="M126" s="22"/>
      <c r="N126" s="22"/>
      <c r="O126" s="22"/>
      <c r="P126" s="22"/>
    </row>
    <row r="127" spans="1:16" s="18" customFormat="1">
      <c r="A127" s="7"/>
      <c r="B127" s="21"/>
      <c r="C127" s="5"/>
      <c r="D127" s="21"/>
      <c r="E127" s="21"/>
      <c r="F127" s="21"/>
      <c r="G127" s="22"/>
      <c r="H127" s="22"/>
      <c r="I127" s="22"/>
      <c r="J127" s="22"/>
      <c r="K127" s="22"/>
      <c r="L127" s="22"/>
      <c r="M127" s="22"/>
      <c r="N127" s="22"/>
      <c r="O127" s="22"/>
      <c r="P127" s="22"/>
    </row>
    <row r="128" spans="1:16" s="18" customFormat="1">
      <c r="A128" s="7"/>
      <c r="B128" s="21"/>
      <c r="C128" s="5"/>
      <c r="D128" s="21"/>
      <c r="E128" s="21"/>
      <c r="F128" s="21"/>
      <c r="G128" s="22"/>
      <c r="H128" s="22"/>
      <c r="I128" s="22"/>
      <c r="J128" s="22"/>
      <c r="K128" s="22"/>
      <c r="L128" s="22"/>
      <c r="M128" s="22"/>
      <c r="N128" s="22"/>
      <c r="O128" s="22"/>
      <c r="P128" s="22"/>
    </row>
    <row r="129" spans="1:16" s="18" customFormat="1">
      <c r="A129" s="7"/>
      <c r="B129" s="21"/>
      <c r="C129" s="5"/>
      <c r="D129" s="21"/>
      <c r="E129" s="21"/>
      <c r="F129" s="21"/>
      <c r="G129" s="22"/>
      <c r="H129" s="22"/>
      <c r="I129" s="22"/>
      <c r="J129" s="22"/>
      <c r="K129" s="22"/>
      <c r="L129" s="22"/>
      <c r="M129" s="22"/>
      <c r="N129" s="22"/>
      <c r="O129" s="22"/>
      <c r="P129" s="22"/>
    </row>
    <row r="130" spans="1:16" s="18" customFormat="1">
      <c r="A130" s="7"/>
      <c r="B130" s="21"/>
      <c r="C130" s="5"/>
      <c r="D130" s="21"/>
      <c r="E130" s="21"/>
      <c r="F130" s="21"/>
      <c r="G130" s="22"/>
      <c r="H130" s="22"/>
      <c r="I130" s="22"/>
      <c r="J130" s="22"/>
      <c r="K130" s="22"/>
      <c r="L130" s="22"/>
      <c r="M130" s="22"/>
      <c r="N130" s="22"/>
      <c r="O130" s="22"/>
      <c r="P130" s="22"/>
    </row>
    <row r="131" spans="1:16" s="18" customFormat="1">
      <c r="A131" s="7"/>
      <c r="B131" s="21"/>
      <c r="C131" s="5"/>
      <c r="D131" s="21"/>
      <c r="E131" s="21"/>
      <c r="F131" s="21"/>
      <c r="G131" s="22"/>
      <c r="H131" s="22"/>
      <c r="I131" s="22"/>
      <c r="J131" s="22"/>
      <c r="K131" s="22"/>
      <c r="L131" s="22"/>
      <c r="M131" s="22"/>
      <c r="N131" s="22"/>
      <c r="O131" s="22"/>
      <c r="P131" s="22"/>
    </row>
    <row r="132" spans="1:16" s="18" customFormat="1">
      <c r="A132" s="7"/>
      <c r="B132" s="21"/>
      <c r="C132" s="5"/>
      <c r="D132" s="21"/>
      <c r="E132" s="21"/>
      <c r="F132" s="21"/>
      <c r="G132" s="22"/>
      <c r="H132" s="22"/>
      <c r="I132" s="22"/>
      <c r="J132" s="22"/>
      <c r="K132" s="22"/>
      <c r="L132" s="22"/>
      <c r="M132" s="22"/>
      <c r="N132" s="22"/>
      <c r="O132" s="22"/>
      <c r="P132" s="22"/>
    </row>
    <row r="133" spans="1:16" s="18" customFormat="1">
      <c r="A133" s="7"/>
      <c r="B133" s="21"/>
      <c r="C133" s="5"/>
      <c r="D133" s="21"/>
      <c r="E133" s="21"/>
      <c r="F133" s="21"/>
      <c r="G133" s="22"/>
      <c r="H133" s="22"/>
      <c r="I133" s="22"/>
      <c r="J133" s="22"/>
      <c r="K133" s="22"/>
      <c r="L133" s="22"/>
      <c r="M133" s="22"/>
      <c r="N133" s="22"/>
      <c r="O133" s="22"/>
      <c r="P133" s="22"/>
    </row>
    <row r="134" spans="1:16" s="18" customFormat="1">
      <c r="A134" s="7"/>
      <c r="B134" s="21"/>
      <c r="C134" s="5"/>
      <c r="D134" s="21"/>
      <c r="E134" s="21"/>
      <c r="F134" s="21"/>
      <c r="G134" s="22"/>
      <c r="H134" s="22"/>
      <c r="I134" s="22"/>
      <c r="J134" s="22"/>
      <c r="K134" s="22"/>
      <c r="L134" s="22"/>
      <c r="M134" s="22"/>
      <c r="N134" s="22"/>
      <c r="O134" s="22"/>
      <c r="P134" s="22"/>
    </row>
    <row r="135" spans="1:16" s="18" customFormat="1">
      <c r="A135" s="7"/>
      <c r="B135" s="21"/>
      <c r="C135" s="5"/>
      <c r="D135" s="21"/>
      <c r="E135" s="21"/>
      <c r="F135" s="21"/>
      <c r="G135" s="22"/>
      <c r="H135" s="22"/>
      <c r="I135" s="22"/>
      <c r="J135" s="22"/>
      <c r="K135" s="22"/>
      <c r="L135" s="22"/>
      <c r="M135" s="22"/>
      <c r="N135" s="22"/>
      <c r="O135" s="22"/>
      <c r="P135" s="22"/>
    </row>
    <row r="136" spans="1:16" s="18" customFormat="1">
      <c r="A136" s="7"/>
      <c r="B136" s="21"/>
      <c r="C136" s="5"/>
      <c r="D136" s="21"/>
      <c r="E136" s="21"/>
      <c r="F136" s="21"/>
      <c r="G136" s="22"/>
      <c r="H136" s="22"/>
      <c r="I136" s="22"/>
      <c r="J136" s="22"/>
      <c r="K136" s="22"/>
      <c r="L136" s="22"/>
      <c r="M136" s="22"/>
      <c r="N136" s="22"/>
      <c r="O136" s="22"/>
      <c r="P136" s="22"/>
    </row>
    <row r="137" spans="1:16" s="18" customFormat="1">
      <c r="A137" s="7"/>
      <c r="B137" s="21"/>
      <c r="C137" s="5"/>
      <c r="D137" s="21"/>
      <c r="E137" s="21"/>
      <c r="F137" s="21"/>
      <c r="G137" s="22"/>
      <c r="H137" s="22"/>
      <c r="I137" s="22"/>
      <c r="J137" s="22"/>
      <c r="K137" s="22"/>
      <c r="L137" s="22"/>
      <c r="M137" s="22"/>
      <c r="N137" s="22"/>
      <c r="O137" s="22"/>
      <c r="P137" s="22"/>
    </row>
    <row r="138" spans="1:16" s="18" customFormat="1">
      <c r="A138" s="7"/>
      <c r="B138" s="21"/>
      <c r="C138" s="5"/>
      <c r="D138" s="21"/>
      <c r="E138" s="21"/>
      <c r="F138" s="21"/>
      <c r="G138" s="22"/>
      <c r="H138" s="22"/>
      <c r="I138" s="22"/>
      <c r="J138" s="22"/>
      <c r="K138" s="22"/>
      <c r="L138" s="22"/>
      <c r="M138" s="22"/>
      <c r="N138" s="22"/>
      <c r="O138" s="22"/>
      <c r="P138" s="22"/>
    </row>
    <row r="139" spans="1:16" s="18" customFormat="1">
      <c r="A139" s="7"/>
      <c r="B139" s="21"/>
      <c r="C139" s="5"/>
      <c r="D139" s="21"/>
      <c r="E139" s="21"/>
      <c r="F139" s="21"/>
      <c r="G139" s="22"/>
      <c r="H139" s="22"/>
      <c r="I139" s="22"/>
      <c r="J139" s="22"/>
      <c r="K139" s="22"/>
      <c r="L139" s="22"/>
      <c r="M139" s="22"/>
      <c r="N139" s="22"/>
      <c r="O139" s="22"/>
      <c r="P139" s="22"/>
    </row>
    <row r="140" spans="1:16" s="18" customFormat="1">
      <c r="A140" s="7"/>
      <c r="B140" s="21"/>
      <c r="C140" s="5"/>
      <c r="D140" s="21"/>
      <c r="E140" s="21"/>
      <c r="F140" s="21"/>
      <c r="G140" s="22"/>
      <c r="H140" s="22"/>
      <c r="I140" s="22"/>
      <c r="J140" s="22"/>
      <c r="K140" s="22"/>
      <c r="L140" s="22"/>
      <c r="M140" s="22"/>
      <c r="N140" s="22"/>
      <c r="O140" s="22"/>
      <c r="P140" s="22"/>
    </row>
    <row r="141" spans="1:16" s="18" customFormat="1">
      <c r="A141" s="7"/>
      <c r="B141" s="21"/>
      <c r="C141" s="5"/>
      <c r="D141" s="21"/>
      <c r="E141" s="21"/>
      <c r="F141" s="21"/>
      <c r="G141" s="22"/>
      <c r="H141" s="22"/>
      <c r="I141" s="22"/>
      <c r="J141" s="22"/>
      <c r="K141" s="22"/>
      <c r="L141" s="22"/>
      <c r="M141" s="22"/>
      <c r="N141" s="22"/>
      <c r="O141" s="22"/>
      <c r="P141" s="22"/>
    </row>
    <row r="142" spans="1:16" s="18" customFormat="1">
      <c r="A142" s="7"/>
      <c r="B142" s="21"/>
      <c r="C142" s="5"/>
      <c r="D142" s="21"/>
      <c r="E142" s="21"/>
      <c r="F142" s="21"/>
      <c r="G142" s="22"/>
      <c r="H142" s="22"/>
      <c r="I142" s="22"/>
      <c r="J142" s="22"/>
      <c r="K142" s="22"/>
      <c r="L142" s="22"/>
      <c r="M142" s="22"/>
      <c r="N142" s="22"/>
      <c r="O142" s="22"/>
      <c r="P142" s="22"/>
    </row>
    <row r="143" spans="1:16" s="18" customFormat="1">
      <c r="A143" s="7"/>
      <c r="B143" s="21"/>
      <c r="C143" s="5"/>
      <c r="D143" s="21"/>
      <c r="E143" s="21"/>
      <c r="F143" s="21"/>
      <c r="G143" s="22"/>
      <c r="H143" s="22"/>
      <c r="I143" s="22"/>
      <c r="J143" s="22"/>
      <c r="K143" s="22"/>
      <c r="L143" s="22"/>
      <c r="M143" s="22"/>
      <c r="N143" s="22"/>
      <c r="O143" s="22"/>
      <c r="P143" s="22"/>
    </row>
    <row r="144" spans="1:16" s="18" customFormat="1">
      <c r="A144" s="7"/>
      <c r="B144" s="21"/>
      <c r="C144" s="5"/>
      <c r="D144" s="21"/>
      <c r="E144" s="21"/>
      <c r="F144" s="21"/>
      <c r="G144" s="22"/>
      <c r="H144" s="22"/>
      <c r="I144" s="22"/>
      <c r="J144" s="22"/>
      <c r="K144" s="22"/>
      <c r="L144" s="22"/>
      <c r="M144" s="22"/>
      <c r="N144" s="22"/>
      <c r="O144" s="22"/>
      <c r="P144" s="22"/>
    </row>
    <row r="145" spans="1:16" s="18" customFormat="1">
      <c r="A145" s="7"/>
      <c r="B145" s="21"/>
      <c r="C145" s="5"/>
      <c r="D145" s="21"/>
      <c r="E145" s="21"/>
      <c r="F145" s="21"/>
      <c r="G145" s="22"/>
      <c r="H145" s="22"/>
      <c r="I145" s="22"/>
      <c r="J145" s="22"/>
      <c r="K145" s="22"/>
      <c r="L145" s="22"/>
      <c r="M145" s="22"/>
      <c r="N145" s="22"/>
      <c r="O145" s="22"/>
      <c r="P145" s="22"/>
    </row>
    <row r="146" spans="1:16" s="18" customFormat="1">
      <c r="A146" s="7"/>
      <c r="B146" s="21"/>
      <c r="C146" s="5"/>
      <c r="D146" s="21"/>
      <c r="E146" s="21"/>
      <c r="F146" s="21"/>
      <c r="G146" s="22"/>
      <c r="H146" s="22"/>
      <c r="I146" s="22"/>
      <c r="J146" s="22"/>
      <c r="K146" s="22"/>
      <c r="L146" s="22"/>
      <c r="M146" s="22"/>
      <c r="N146" s="22"/>
      <c r="O146" s="22"/>
      <c r="P146" s="22"/>
    </row>
    <row r="147" spans="1:16" s="18" customFormat="1">
      <c r="A147" s="7"/>
      <c r="B147" s="21"/>
      <c r="C147" s="5"/>
      <c r="D147" s="21"/>
      <c r="E147" s="21"/>
      <c r="F147" s="21"/>
      <c r="G147" s="22"/>
      <c r="H147" s="22"/>
      <c r="I147" s="22"/>
      <c r="J147" s="22"/>
      <c r="K147" s="22"/>
      <c r="L147" s="22"/>
      <c r="M147" s="22"/>
      <c r="N147" s="22"/>
      <c r="O147" s="22"/>
      <c r="P147" s="22"/>
    </row>
    <row r="148" spans="1:16" s="18" customFormat="1">
      <c r="A148" s="7"/>
      <c r="B148" s="21"/>
      <c r="C148" s="5"/>
      <c r="D148" s="21"/>
      <c r="E148" s="21"/>
      <c r="F148" s="21"/>
      <c r="G148" s="22"/>
      <c r="H148" s="22"/>
      <c r="I148" s="22"/>
      <c r="J148" s="22"/>
      <c r="K148" s="22"/>
      <c r="L148" s="22"/>
      <c r="M148" s="22"/>
      <c r="N148" s="22"/>
      <c r="O148" s="22"/>
      <c r="P148" s="22"/>
    </row>
    <row r="149" spans="1:16" s="18" customFormat="1">
      <c r="A149" s="7"/>
      <c r="B149" s="21"/>
      <c r="C149" s="5"/>
      <c r="D149" s="21"/>
      <c r="E149" s="21"/>
      <c r="F149" s="21"/>
      <c r="G149" s="22"/>
      <c r="H149" s="22"/>
      <c r="I149" s="22"/>
      <c r="J149" s="22"/>
      <c r="K149" s="22"/>
      <c r="L149" s="22"/>
      <c r="M149" s="22"/>
      <c r="N149" s="22"/>
      <c r="O149" s="22"/>
      <c r="P149" s="22"/>
    </row>
    <row r="150" spans="1:16" s="18" customFormat="1">
      <c r="A150" s="7"/>
      <c r="B150" s="21"/>
      <c r="C150" s="5"/>
      <c r="D150" s="21"/>
      <c r="E150" s="21"/>
      <c r="F150" s="21"/>
      <c r="G150" s="22"/>
      <c r="H150" s="22"/>
      <c r="I150" s="22"/>
      <c r="J150" s="22"/>
      <c r="K150" s="22"/>
      <c r="L150" s="22"/>
      <c r="M150" s="22"/>
      <c r="N150" s="22"/>
      <c r="O150" s="22"/>
      <c r="P150" s="22"/>
    </row>
    <row r="151" spans="1:16" s="18" customFormat="1">
      <c r="A151" s="7"/>
      <c r="B151" s="21"/>
      <c r="C151" s="5"/>
      <c r="D151" s="21"/>
      <c r="E151" s="21"/>
      <c r="F151" s="21"/>
      <c r="G151" s="22"/>
      <c r="H151" s="22"/>
      <c r="I151" s="22"/>
      <c r="J151" s="22"/>
      <c r="K151" s="22"/>
      <c r="L151" s="22"/>
      <c r="M151" s="22"/>
      <c r="N151" s="22"/>
      <c r="O151" s="22"/>
      <c r="P151" s="22"/>
    </row>
    <row r="152" spans="1:16" s="18" customFormat="1">
      <c r="A152" s="7"/>
      <c r="B152" s="21"/>
      <c r="C152" s="5"/>
      <c r="D152" s="21"/>
      <c r="E152" s="21"/>
      <c r="F152" s="21"/>
      <c r="G152" s="22"/>
      <c r="H152" s="22"/>
      <c r="I152" s="22"/>
      <c r="J152" s="22"/>
      <c r="K152" s="22"/>
      <c r="L152" s="22"/>
      <c r="M152" s="22"/>
      <c r="N152" s="22"/>
      <c r="O152" s="22"/>
      <c r="P152" s="22"/>
    </row>
    <row r="153" spans="1:16" s="18" customFormat="1">
      <c r="A153" s="7"/>
      <c r="B153" s="21"/>
      <c r="C153" s="5"/>
      <c r="D153" s="21"/>
      <c r="E153" s="21"/>
      <c r="F153" s="21"/>
      <c r="G153" s="22"/>
      <c r="H153" s="22"/>
      <c r="I153" s="22"/>
      <c r="J153" s="22"/>
      <c r="K153" s="22"/>
      <c r="L153" s="22"/>
      <c r="M153" s="22"/>
      <c r="N153" s="22"/>
      <c r="O153" s="22"/>
      <c r="P153" s="22"/>
    </row>
    <row r="154" spans="1:16" s="18" customFormat="1">
      <c r="A154" s="7"/>
      <c r="B154" s="21"/>
      <c r="C154" s="5"/>
      <c r="D154" s="21"/>
      <c r="E154" s="21"/>
      <c r="F154" s="21"/>
      <c r="G154" s="22"/>
      <c r="H154" s="22"/>
      <c r="I154" s="22"/>
      <c r="J154" s="22"/>
      <c r="K154" s="22"/>
      <c r="L154" s="22"/>
      <c r="M154" s="22"/>
      <c r="N154" s="22"/>
      <c r="O154" s="22"/>
      <c r="P154" s="22"/>
    </row>
    <row r="155" spans="1:16" s="18" customFormat="1">
      <c r="A155" s="7"/>
      <c r="B155" s="21"/>
      <c r="C155" s="5"/>
      <c r="D155" s="21"/>
      <c r="E155" s="21"/>
      <c r="F155" s="21"/>
      <c r="G155" s="22"/>
      <c r="H155" s="22"/>
      <c r="I155" s="22"/>
      <c r="J155" s="22"/>
      <c r="K155" s="22"/>
      <c r="L155" s="22"/>
      <c r="M155" s="22"/>
      <c r="N155" s="22"/>
      <c r="O155" s="22"/>
      <c r="P155" s="22"/>
    </row>
    <row r="156" spans="1:16" s="18" customFormat="1">
      <c r="A156" s="7"/>
      <c r="B156" s="21"/>
      <c r="C156" s="5"/>
      <c r="D156" s="21"/>
      <c r="E156" s="21"/>
      <c r="F156" s="21"/>
      <c r="G156" s="22"/>
      <c r="H156" s="22"/>
      <c r="I156" s="22"/>
      <c r="J156" s="22"/>
      <c r="K156" s="22"/>
      <c r="L156" s="22"/>
      <c r="M156" s="22"/>
      <c r="N156" s="22"/>
      <c r="O156" s="22"/>
      <c r="P156" s="22"/>
    </row>
    <row r="157" spans="1:16" s="18" customFormat="1">
      <c r="A157" s="7"/>
      <c r="B157" s="21"/>
      <c r="C157" s="5"/>
      <c r="D157" s="21"/>
      <c r="E157" s="21"/>
      <c r="F157" s="21"/>
      <c r="G157" s="22"/>
      <c r="H157" s="22"/>
      <c r="I157" s="22"/>
      <c r="J157" s="22"/>
      <c r="K157" s="22"/>
      <c r="L157" s="22"/>
      <c r="M157" s="22"/>
      <c r="N157" s="22"/>
      <c r="O157" s="22"/>
      <c r="P157" s="22"/>
    </row>
    <row r="158" spans="1:16" s="18" customFormat="1">
      <c r="A158" s="7"/>
      <c r="B158" s="21"/>
      <c r="C158" s="5"/>
      <c r="D158" s="21"/>
      <c r="E158" s="21"/>
      <c r="F158" s="21"/>
      <c r="G158" s="22"/>
      <c r="H158" s="22"/>
      <c r="I158" s="22"/>
      <c r="J158" s="22"/>
      <c r="K158" s="22"/>
      <c r="L158" s="22"/>
      <c r="M158" s="22"/>
      <c r="N158" s="22"/>
      <c r="O158" s="22"/>
      <c r="P158" s="22"/>
    </row>
    <row r="159" spans="1:16" s="18" customFormat="1">
      <c r="A159" s="7"/>
      <c r="B159" s="21"/>
      <c r="C159" s="5"/>
      <c r="D159" s="21"/>
      <c r="E159" s="21"/>
      <c r="F159" s="21"/>
      <c r="G159" s="22"/>
      <c r="H159" s="22"/>
      <c r="I159" s="22"/>
      <c r="J159" s="22"/>
      <c r="K159" s="22"/>
      <c r="L159" s="22"/>
      <c r="M159" s="22"/>
      <c r="N159" s="22"/>
      <c r="O159" s="22"/>
      <c r="P159" s="22"/>
    </row>
    <row r="160" spans="1:16" s="18" customFormat="1">
      <c r="A160" s="7"/>
      <c r="B160" s="21"/>
      <c r="C160" s="5"/>
      <c r="D160" s="21"/>
      <c r="E160" s="21"/>
      <c r="F160" s="21"/>
      <c r="G160" s="22"/>
      <c r="H160" s="22"/>
      <c r="I160" s="22"/>
      <c r="J160" s="22"/>
      <c r="K160" s="22"/>
      <c r="L160" s="22"/>
      <c r="M160" s="22"/>
      <c r="N160" s="22"/>
      <c r="O160" s="22"/>
      <c r="P160" s="22"/>
    </row>
    <row r="161" spans="1:16" s="18" customFormat="1">
      <c r="A161" s="7"/>
      <c r="B161" s="21"/>
      <c r="C161" s="5"/>
      <c r="D161" s="21"/>
      <c r="E161" s="21"/>
      <c r="F161" s="21"/>
      <c r="G161" s="22"/>
      <c r="H161" s="22"/>
      <c r="I161" s="22"/>
      <c r="J161" s="22"/>
      <c r="K161" s="22"/>
      <c r="L161" s="22"/>
      <c r="M161" s="22"/>
      <c r="N161" s="22"/>
      <c r="O161" s="22"/>
      <c r="P161" s="22"/>
    </row>
    <row r="162" spans="1:16" s="18" customFormat="1">
      <c r="A162" s="7"/>
      <c r="B162" s="21"/>
      <c r="C162" s="5"/>
      <c r="D162" s="21"/>
      <c r="E162" s="21"/>
      <c r="F162" s="21"/>
      <c r="G162" s="22"/>
      <c r="H162" s="22"/>
      <c r="I162" s="22"/>
      <c r="J162" s="22"/>
      <c r="K162" s="22"/>
      <c r="L162" s="22"/>
      <c r="M162" s="22"/>
      <c r="N162" s="22"/>
      <c r="O162" s="22"/>
      <c r="P162" s="22"/>
    </row>
    <row r="163" spans="1:16" s="18" customFormat="1">
      <c r="A163" s="7"/>
      <c r="B163" s="21"/>
      <c r="C163" s="5"/>
      <c r="D163" s="21"/>
      <c r="E163" s="21"/>
      <c r="F163" s="21"/>
      <c r="G163" s="22"/>
      <c r="H163" s="22"/>
      <c r="I163" s="22"/>
      <c r="J163" s="22"/>
      <c r="K163" s="22"/>
      <c r="L163" s="22"/>
      <c r="M163" s="22"/>
      <c r="N163" s="22"/>
      <c r="O163" s="22"/>
      <c r="P163" s="22"/>
    </row>
    <row r="164" spans="1:16" s="18" customFormat="1">
      <c r="A164" s="7"/>
      <c r="B164" s="21"/>
      <c r="C164" s="5"/>
      <c r="D164" s="21"/>
      <c r="E164" s="21"/>
      <c r="F164" s="21"/>
      <c r="G164" s="22"/>
      <c r="H164" s="22"/>
      <c r="I164" s="22"/>
      <c r="J164" s="22"/>
      <c r="K164" s="22"/>
      <c r="L164" s="22"/>
      <c r="M164" s="22"/>
      <c r="N164" s="22"/>
      <c r="O164" s="22"/>
      <c r="P164" s="22"/>
    </row>
    <row r="165" spans="1:16" s="18" customFormat="1">
      <c r="A165" s="7"/>
      <c r="B165" s="21"/>
      <c r="C165" s="5"/>
      <c r="D165" s="21"/>
      <c r="E165" s="21"/>
      <c r="F165" s="21"/>
      <c r="G165" s="22"/>
      <c r="H165" s="22"/>
      <c r="I165" s="22"/>
      <c r="J165" s="22"/>
      <c r="K165" s="22"/>
      <c r="L165" s="22"/>
      <c r="M165" s="22"/>
      <c r="N165" s="22"/>
      <c r="O165" s="22"/>
      <c r="P165" s="22"/>
    </row>
    <row r="166" spans="1:16" s="18" customFormat="1">
      <c r="A166" s="7"/>
      <c r="B166" s="21"/>
      <c r="C166" s="5"/>
      <c r="D166" s="21"/>
      <c r="E166" s="21"/>
      <c r="F166" s="21"/>
      <c r="G166" s="22"/>
      <c r="H166" s="22"/>
      <c r="I166" s="22"/>
      <c r="J166" s="22"/>
      <c r="K166" s="22"/>
      <c r="L166" s="22"/>
      <c r="M166" s="22"/>
      <c r="N166" s="22"/>
      <c r="O166" s="22"/>
      <c r="P166" s="22"/>
    </row>
    <row r="167" spans="1:16" s="18" customFormat="1">
      <c r="A167" s="7"/>
      <c r="B167" s="21"/>
      <c r="C167" s="5"/>
      <c r="D167" s="21"/>
      <c r="E167" s="21"/>
      <c r="F167" s="21"/>
      <c r="G167" s="22"/>
      <c r="H167" s="22"/>
      <c r="I167" s="22"/>
      <c r="J167" s="22"/>
      <c r="K167" s="22"/>
      <c r="L167" s="22"/>
      <c r="M167" s="22"/>
      <c r="N167" s="22"/>
      <c r="O167" s="22"/>
      <c r="P167" s="22"/>
    </row>
    <row r="168" spans="1:16" s="18" customFormat="1">
      <c r="A168" s="7"/>
      <c r="B168" s="21"/>
      <c r="C168" s="5"/>
      <c r="D168" s="21"/>
      <c r="E168" s="21"/>
      <c r="F168" s="21"/>
      <c r="G168" s="22"/>
      <c r="H168" s="22"/>
      <c r="I168" s="22"/>
      <c r="J168" s="22"/>
      <c r="K168" s="22"/>
      <c r="L168" s="22"/>
      <c r="M168" s="22"/>
      <c r="N168" s="22"/>
      <c r="O168" s="22"/>
      <c r="P168" s="22"/>
    </row>
    <row r="169" spans="1:16" s="18" customFormat="1">
      <c r="A169" s="7"/>
      <c r="B169" s="21"/>
      <c r="C169" s="5"/>
      <c r="D169" s="21"/>
      <c r="E169" s="21"/>
      <c r="F169" s="21"/>
      <c r="G169" s="22"/>
      <c r="H169" s="22"/>
      <c r="I169" s="22"/>
      <c r="J169" s="22"/>
      <c r="K169" s="22"/>
      <c r="L169" s="22"/>
      <c r="M169" s="22"/>
      <c r="N169" s="22"/>
      <c r="O169" s="22"/>
      <c r="P169" s="22"/>
    </row>
    <row r="170" spans="1:16" s="18" customFormat="1">
      <c r="A170" s="7"/>
      <c r="B170" s="21"/>
      <c r="C170" s="5"/>
      <c r="D170" s="21"/>
      <c r="E170" s="21"/>
      <c r="F170" s="21"/>
      <c r="G170" s="22"/>
      <c r="H170" s="22"/>
      <c r="I170" s="22"/>
      <c r="J170" s="22"/>
      <c r="K170" s="22"/>
      <c r="L170" s="22"/>
      <c r="M170" s="22"/>
      <c r="N170" s="22"/>
      <c r="O170" s="22"/>
      <c r="P170" s="22"/>
    </row>
    <row r="171" spans="1:16" s="18" customFormat="1">
      <c r="A171" s="7"/>
      <c r="B171" s="21"/>
      <c r="C171" s="5"/>
      <c r="D171" s="21"/>
      <c r="E171" s="21"/>
      <c r="F171" s="21"/>
      <c r="G171" s="22"/>
      <c r="H171" s="22"/>
      <c r="I171" s="22"/>
      <c r="J171" s="22"/>
      <c r="K171" s="22"/>
      <c r="L171" s="22"/>
      <c r="M171" s="22"/>
      <c r="N171" s="22"/>
      <c r="O171" s="22"/>
      <c r="P171" s="22"/>
    </row>
    <row r="172" spans="1:16" s="18" customFormat="1">
      <c r="A172" s="7"/>
      <c r="B172" s="21"/>
      <c r="C172" s="5"/>
      <c r="D172" s="21"/>
      <c r="E172" s="21"/>
      <c r="F172" s="21"/>
      <c r="G172" s="22"/>
      <c r="H172" s="22"/>
      <c r="I172" s="22"/>
      <c r="J172" s="22"/>
      <c r="K172" s="22"/>
      <c r="L172" s="22"/>
      <c r="M172" s="22"/>
      <c r="N172" s="22"/>
      <c r="O172" s="22"/>
      <c r="P172" s="22"/>
    </row>
    <row r="173" spans="1:16" s="18" customFormat="1">
      <c r="A173" s="7"/>
      <c r="B173" s="21"/>
      <c r="C173" s="5"/>
      <c r="D173" s="21"/>
      <c r="E173" s="21"/>
      <c r="F173" s="21"/>
      <c r="G173" s="22"/>
      <c r="H173" s="22"/>
      <c r="I173" s="22"/>
      <c r="J173" s="22"/>
      <c r="K173" s="22"/>
      <c r="L173" s="22"/>
      <c r="M173" s="22"/>
      <c r="N173" s="22"/>
      <c r="O173" s="22"/>
      <c r="P173" s="22"/>
    </row>
    <row r="174" spans="1:16" s="18" customFormat="1">
      <c r="A174" s="7"/>
      <c r="B174" s="21"/>
      <c r="C174" s="5"/>
      <c r="D174" s="21"/>
      <c r="E174" s="21"/>
      <c r="F174" s="21"/>
      <c r="G174" s="22"/>
      <c r="H174" s="22"/>
      <c r="I174" s="22"/>
      <c r="J174" s="22"/>
      <c r="K174" s="22"/>
      <c r="L174" s="22"/>
      <c r="M174" s="22"/>
      <c r="N174" s="22"/>
      <c r="O174" s="22"/>
      <c r="P174" s="22"/>
    </row>
    <row r="175" spans="1:16" s="18" customFormat="1">
      <c r="A175" s="7"/>
      <c r="B175" s="21"/>
      <c r="C175" s="5"/>
      <c r="D175" s="21"/>
      <c r="E175" s="21"/>
      <c r="F175" s="21"/>
      <c r="G175" s="22"/>
      <c r="H175" s="22"/>
      <c r="I175" s="22"/>
      <c r="J175" s="22"/>
      <c r="K175" s="22"/>
      <c r="L175" s="22"/>
      <c r="M175" s="22"/>
      <c r="N175" s="22"/>
      <c r="O175" s="22"/>
      <c r="P175" s="22"/>
    </row>
    <row r="176" spans="1:16" s="18" customFormat="1">
      <c r="A176" s="7"/>
      <c r="B176" s="21"/>
      <c r="C176" s="5"/>
      <c r="D176" s="21"/>
      <c r="E176" s="21"/>
      <c r="F176" s="21"/>
      <c r="G176" s="22"/>
      <c r="H176" s="22"/>
      <c r="I176" s="22"/>
      <c r="J176" s="22"/>
      <c r="K176" s="22"/>
      <c r="L176" s="22"/>
      <c r="M176" s="22"/>
      <c r="N176" s="22"/>
      <c r="O176" s="22"/>
      <c r="P176" s="22"/>
    </row>
    <row r="177" spans="1:16" s="18" customFormat="1">
      <c r="A177" s="7"/>
      <c r="B177" s="21"/>
      <c r="C177" s="5"/>
      <c r="D177" s="21"/>
      <c r="E177" s="21"/>
      <c r="F177" s="21"/>
      <c r="G177" s="22"/>
      <c r="H177" s="22"/>
      <c r="I177" s="22"/>
      <c r="J177" s="22"/>
      <c r="K177" s="22"/>
      <c r="L177" s="22"/>
      <c r="M177" s="22"/>
      <c r="N177" s="22"/>
      <c r="O177" s="22"/>
      <c r="P177" s="22"/>
    </row>
    <row r="178" spans="1:16" s="18" customFormat="1">
      <c r="A178" s="7"/>
      <c r="B178" s="21"/>
      <c r="C178" s="5"/>
      <c r="D178" s="21"/>
      <c r="E178" s="21"/>
      <c r="F178" s="21"/>
      <c r="G178" s="22"/>
      <c r="H178" s="22"/>
      <c r="I178" s="22"/>
      <c r="J178" s="22"/>
      <c r="K178" s="22"/>
      <c r="L178" s="22"/>
      <c r="M178" s="22"/>
      <c r="N178" s="22"/>
      <c r="O178" s="22"/>
      <c r="P178" s="22"/>
    </row>
    <row r="179" spans="1:16" s="18" customFormat="1">
      <c r="A179" s="7"/>
      <c r="B179" s="21"/>
      <c r="C179" s="5"/>
      <c r="D179" s="21"/>
      <c r="E179" s="21"/>
      <c r="F179" s="21"/>
      <c r="G179" s="22"/>
      <c r="H179" s="22"/>
      <c r="I179" s="22"/>
      <c r="J179" s="22"/>
      <c r="K179" s="22"/>
      <c r="L179" s="22"/>
      <c r="M179" s="22"/>
      <c r="N179" s="22"/>
      <c r="O179" s="22"/>
      <c r="P179" s="22"/>
    </row>
    <row r="180" spans="1:16" s="18" customFormat="1">
      <c r="A180" s="7"/>
      <c r="B180" s="21"/>
      <c r="C180" s="5"/>
      <c r="D180" s="21"/>
      <c r="E180" s="21"/>
      <c r="F180" s="21"/>
      <c r="G180" s="22"/>
      <c r="H180" s="22"/>
      <c r="I180" s="22"/>
      <c r="J180" s="22"/>
      <c r="K180" s="22"/>
      <c r="L180" s="22"/>
      <c r="M180" s="22"/>
      <c r="N180" s="22"/>
      <c r="O180" s="22"/>
      <c r="P180" s="22"/>
    </row>
    <row r="181" spans="1:16" s="18" customFormat="1">
      <c r="A181" s="7"/>
      <c r="B181" s="21"/>
      <c r="C181" s="5"/>
      <c r="D181" s="21"/>
      <c r="E181" s="21"/>
      <c r="F181" s="21"/>
      <c r="G181" s="22"/>
      <c r="H181" s="22"/>
      <c r="I181" s="22"/>
      <c r="J181" s="22"/>
      <c r="K181" s="22"/>
      <c r="L181" s="22"/>
      <c r="M181" s="22"/>
      <c r="N181" s="22"/>
      <c r="O181" s="22"/>
      <c r="P181" s="22"/>
    </row>
  </sheetData>
  <mergeCells count="33">
    <mergeCell ref="A83:E87"/>
    <mergeCell ref="A88:O88"/>
    <mergeCell ref="D89:O89"/>
    <mergeCell ref="A90:P90"/>
    <mergeCell ref="B32:P32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2016/2017&amp;R&amp;P</oddFooter>
  </headerFooter>
  <rowBreaks count="2" manualBreakCount="2">
    <brk id="31" max="15" man="1"/>
    <brk id="56" max="1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49" zoomScale="90" zoomScaleNormal="80" zoomScaleSheetLayoutView="90" workbookViewId="0">
      <selection activeCell="O65" sqref="O65"/>
    </sheetView>
  </sheetViews>
  <sheetFormatPr defaultColWidth="8.85546875" defaultRowHeight="15.75"/>
  <cols>
    <col min="1" max="1" width="6" style="23" customWidth="1"/>
    <col min="2" max="2" width="49.5703125" style="24" customWidth="1"/>
    <col min="3" max="3" width="16.85546875" style="83" customWidth="1"/>
    <col min="4" max="4" width="29" style="24" customWidth="1"/>
    <col min="5" max="5" width="17" style="24" customWidth="1"/>
    <col min="6" max="6" width="14.42578125" style="24" customWidth="1"/>
    <col min="7" max="7" width="7.85546875" style="9" customWidth="1"/>
    <col min="8" max="8" width="8.7109375" style="9" customWidth="1"/>
    <col min="9" max="9" width="8.140625" style="9" customWidth="1"/>
    <col min="10" max="10" width="8.7109375" style="9" customWidth="1"/>
    <col min="11" max="11" width="8.42578125" style="9" customWidth="1"/>
    <col min="12" max="12" width="8.7109375" style="9" customWidth="1"/>
    <col min="13" max="13" width="8.42578125" style="9" customWidth="1"/>
    <col min="14" max="14" width="9.140625" style="9" customWidth="1"/>
    <col min="15" max="15" width="8.42578125" style="9" customWidth="1"/>
    <col min="16" max="16" width="9.42578125" style="9" customWidth="1"/>
    <col min="17" max="16384" width="8.85546875" style="9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118" t="s">
        <v>0</v>
      </c>
      <c r="E2" s="118"/>
      <c r="F2" s="118"/>
      <c r="G2" s="3"/>
      <c r="H2" s="3"/>
      <c r="I2" s="3"/>
      <c r="J2" s="119" t="s">
        <v>1</v>
      </c>
      <c r="K2" s="119"/>
      <c r="L2" s="119"/>
      <c r="M2" s="119"/>
      <c r="N2" s="119"/>
      <c r="O2" s="2"/>
      <c r="P2" s="2"/>
    </row>
    <row r="3" spans="1:16" s="1" customFormat="1" ht="19.5" customHeight="1">
      <c r="A3" s="120" t="s">
        <v>2</v>
      </c>
      <c r="B3" s="120"/>
      <c r="C3" s="2"/>
      <c r="D3" s="120" t="s">
        <v>3</v>
      </c>
      <c r="E3" s="120"/>
      <c r="F3" s="120"/>
      <c r="G3" s="2"/>
      <c r="H3" s="2"/>
      <c r="I3" s="2"/>
      <c r="J3" s="47" t="s">
        <v>115</v>
      </c>
      <c r="K3" s="47"/>
      <c r="L3" s="47"/>
      <c r="M3" s="47"/>
      <c r="N3" s="47"/>
      <c r="O3" s="2"/>
      <c r="P3" s="2"/>
    </row>
    <row r="4" spans="1:16" s="4" customFormat="1" ht="19.5" customHeight="1">
      <c r="A4" s="120" t="s">
        <v>4</v>
      </c>
      <c r="B4" s="120"/>
      <c r="C4" s="2"/>
      <c r="D4" s="120" t="s">
        <v>5</v>
      </c>
      <c r="E4" s="120"/>
      <c r="F4" s="120"/>
      <c r="G4" s="2"/>
      <c r="H4" s="2"/>
      <c r="I4" s="2"/>
      <c r="J4" s="120" t="s">
        <v>6</v>
      </c>
      <c r="K4" s="120"/>
      <c r="L4" s="120"/>
      <c r="M4" s="120"/>
      <c r="N4" s="120"/>
      <c r="O4" s="2"/>
      <c r="P4" s="2"/>
    </row>
    <row r="5" spans="1:16" s="4" customFormat="1" ht="19.5" customHeight="1">
      <c r="A5" s="121" t="s">
        <v>7</v>
      </c>
      <c r="B5" s="121"/>
      <c r="C5" s="5"/>
      <c r="D5" s="120" t="s">
        <v>154</v>
      </c>
      <c r="E5" s="120"/>
      <c r="F5" s="120"/>
      <c r="G5" s="5"/>
      <c r="H5" s="5"/>
      <c r="I5" s="5"/>
      <c r="J5" s="120" t="s">
        <v>153</v>
      </c>
      <c r="K5" s="120"/>
      <c r="L5" s="120"/>
      <c r="M5" s="120"/>
      <c r="N5" s="120"/>
      <c r="O5" s="5"/>
      <c r="P5" s="5"/>
    </row>
    <row r="6" spans="1:16" s="4" customFormat="1" ht="19.5" customHeight="1">
      <c r="A6" s="118" t="s">
        <v>146</v>
      </c>
      <c r="B6" s="118"/>
      <c r="C6" s="3"/>
      <c r="D6" s="118" t="s">
        <v>147</v>
      </c>
      <c r="E6" s="118"/>
      <c r="F6" s="118"/>
      <c r="G6" s="3"/>
      <c r="H6" s="3"/>
      <c r="I6" s="3"/>
      <c r="J6" s="118" t="s">
        <v>147</v>
      </c>
      <c r="K6" s="118"/>
      <c r="L6" s="118"/>
      <c r="M6" s="118"/>
      <c r="N6" s="118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122" t="s">
        <v>8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</row>
    <row r="9" spans="1:16" s="47" customFormat="1" ht="19.5" customHeight="1">
      <c r="A9" s="121" t="s">
        <v>155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</row>
    <row r="10" spans="1:16" s="48" customFormat="1" ht="19.5" customHeight="1">
      <c r="A10" s="121" t="s">
        <v>128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6" s="7" customFormat="1" ht="19.5" customHeight="1" thickBot="1">
      <c r="A11" s="49"/>
      <c r="B11" s="49"/>
      <c r="C11" s="49"/>
      <c r="D11" s="49"/>
      <c r="E11" s="49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16" s="8" customFormat="1" ht="20.25" customHeight="1" thickBot="1">
      <c r="A12" s="126" t="s">
        <v>9</v>
      </c>
      <c r="B12" s="128" t="s">
        <v>110</v>
      </c>
      <c r="C12" s="130" t="s">
        <v>10</v>
      </c>
      <c r="D12" s="126" t="s">
        <v>11</v>
      </c>
      <c r="E12" s="126" t="s">
        <v>131</v>
      </c>
      <c r="F12" s="132" t="s">
        <v>132</v>
      </c>
      <c r="G12" s="123" t="s">
        <v>12</v>
      </c>
      <c r="H12" s="124"/>
      <c r="I12" s="124"/>
      <c r="J12" s="124"/>
      <c r="K12" s="124"/>
      <c r="L12" s="124"/>
      <c r="M12" s="124"/>
      <c r="N12" s="124"/>
      <c r="O12" s="124"/>
      <c r="P12" s="125"/>
    </row>
    <row r="13" spans="1:16" ht="46.5" customHeight="1" thickBot="1">
      <c r="A13" s="127"/>
      <c r="B13" s="129"/>
      <c r="C13" s="131"/>
      <c r="D13" s="127"/>
      <c r="E13" s="127"/>
      <c r="F13" s="133"/>
      <c r="G13" s="52" t="s">
        <v>13</v>
      </c>
      <c r="H13" s="52" t="s">
        <v>14</v>
      </c>
      <c r="I13" s="52" t="s">
        <v>15</v>
      </c>
      <c r="J13" s="53" t="s">
        <v>16</v>
      </c>
      <c r="K13" s="54" t="s">
        <v>17</v>
      </c>
      <c r="L13" s="52" t="s">
        <v>18</v>
      </c>
      <c r="M13" s="55" t="s">
        <v>19</v>
      </c>
      <c r="N13" s="52" t="s">
        <v>20</v>
      </c>
      <c r="O13" s="55" t="s">
        <v>21</v>
      </c>
      <c r="P13" s="52" t="s">
        <v>22</v>
      </c>
    </row>
    <row r="14" spans="1:16" s="18" customFormat="1" ht="29.25" customHeight="1" thickBot="1">
      <c r="A14" s="32">
        <v>1</v>
      </c>
      <c r="B14" s="56" t="s">
        <v>119</v>
      </c>
      <c r="C14" s="56" t="s">
        <v>76</v>
      </c>
      <c r="D14" s="12" t="s">
        <v>77</v>
      </c>
      <c r="E14" s="57" t="s">
        <v>157</v>
      </c>
      <c r="F14" s="45">
        <v>10</v>
      </c>
      <c r="G14" s="13"/>
      <c r="H14" s="13"/>
      <c r="I14" s="17"/>
      <c r="J14" s="13">
        <v>1.2</v>
      </c>
      <c r="K14" s="13"/>
      <c r="L14" s="13"/>
      <c r="M14" s="13"/>
      <c r="N14" s="13"/>
      <c r="O14" s="13"/>
      <c r="P14" s="13"/>
    </row>
    <row r="15" spans="1:16" s="18" customFormat="1" ht="27.75" customHeight="1" thickBot="1">
      <c r="A15" s="10">
        <v>2</v>
      </c>
      <c r="B15" s="11" t="s">
        <v>119</v>
      </c>
      <c r="C15" s="11" t="s">
        <v>76</v>
      </c>
      <c r="D15" s="12" t="s">
        <v>78</v>
      </c>
      <c r="E15" s="57" t="s">
        <v>157</v>
      </c>
      <c r="F15" s="45">
        <v>10</v>
      </c>
      <c r="G15" s="13"/>
      <c r="H15" s="13"/>
      <c r="I15" s="13"/>
      <c r="J15" s="13">
        <v>2.85</v>
      </c>
      <c r="K15" s="13"/>
      <c r="L15" s="14"/>
      <c r="M15" s="14"/>
      <c r="N15" s="14"/>
      <c r="O15" s="14"/>
      <c r="P15" s="14"/>
    </row>
    <row r="16" spans="1:16" s="18" customFormat="1" ht="32.25" thickBot="1">
      <c r="A16" s="10">
        <v>3</v>
      </c>
      <c r="B16" s="11" t="s">
        <v>119</v>
      </c>
      <c r="C16" s="12" t="s">
        <v>79</v>
      </c>
      <c r="D16" s="12" t="s">
        <v>80</v>
      </c>
      <c r="E16" s="51" t="s">
        <v>140</v>
      </c>
      <c r="F16" s="51">
        <v>15</v>
      </c>
      <c r="G16" s="13"/>
      <c r="H16" s="13"/>
      <c r="I16" s="13">
        <v>1.3</v>
      </c>
      <c r="J16" s="13"/>
      <c r="K16" s="13"/>
      <c r="L16" s="13"/>
      <c r="M16" s="13"/>
      <c r="N16" s="13"/>
      <c r="O16" s="13"/>
      <c r="P16" s="13"/>
    </row>
    <row r="17" spans="1:16" s="18" customFormat="1" ht="32.25" thickBot="1">
      <c r="A17" s="10">
        <v>4</v>
      </c>
      <c r="B17" s="11" t="s">
        <v>119</v>
      </c>
      <c r="C17" s="12" t="s">
        <v>79</v>
      </c>
      <c r="D17" s="12" t="s">
        <v>81</v>
      </c>
      <c r="E17" s="51" t="s">
        <v>140</v>
      </c>
      <c r="F17" s="51">
        <v>15</v>
      </c>
      <c r="G17" s="13"/>
      <c r="H17" s="13"/>
      <c r="I17" s="13">
        <v>0.83</v>
      </c>
      <c r="J17" s="13"/>
      <c r="K17" s="13"/>
      <c r="L17" s="13"/>
      <c r="M17" s="13"/>
      <c r="N17" s="13"/>
      <c r="O17" s="13"/>
      <c r="P17" s="13"/>
    </row>
    <row r="18" spans="1:16" s="18" customFormat="1" ht="32.25" customHeight="1" thickBot="1">
      <c r="A18" s="10">
        <v>5</v>
      </c>
      <c r="B18" s="58" t="s">
        <v>82</v>
      </c>
      <c r="C18" s="20" t="s">
        <v>83</v>
      </c>
      <c r="D18" s="12" t="s">
        <v>84</v>
      </c>
      <c r="E18" s="51" t="s">
        <v>140</v>
      </c>
      <c r="F18" s="51">
        <v>30</v>
      </c>
      <c r="G18" s="13"/>
      <c r="H18" s="13"/>
      <c r="I18" s="14"/>
      <c r="J18" s="13"/>
      <c r="K18" s="13"/>
      <c r="L18" s="13"/>
      <c r="M18" s="13"/>
      <c r="N18" s="13"/>
      <c r="O18" s="13">
        <v>1.76</v>
      </c>
      <c r="P18" s="13"/>
    </row>
    <row r="19" spans="1:16" s="18" customFormat="1" ht="33" customHeight="1" thickBot="1">
      <c r="A19" s="30">
        <v>6</v>
      </c>
      <c r="B19" s="59" t="s">
        <v>85</v>
      </c>
      <c r="C19" s="60" t="s">
        <v>139</v>
      </c>
      <c r="D19" s="12" t="s">
        <v>120</v>
      </c>
      <c r="E19" s="51" t="s">
        <v>140</v>
      </c>
      <c r="F19" s="51">
        <v>40</v>
      </c>
      <c r="G19" s="14"/>
      <c r="H19" s="14"/>
      <c r="I19" s="14"/>
      <c r="J19" s="14">
        <v>0.86</v>
      </c>
      <c r="K19" s="14">
        <v>1.1200000000000001</v>
      </c>
      <c r="L19" s="14">
        <v>1.2</v>
      </c>
      <c r="M19" s="14"/>
      <c r="N19" s="14"/>
      <c r="O19" s="14"/>
      <c r="P19" s="14"/>
    </row>
    <row r="20" spans="1:16" s="18" customFormat="1" ht="30.75" customHeight="1" thickBot="1">
      <c r="A20" s="10">
        <v>7</v>
      </c>
      <c r="B20" s="11" t="s">
        <v>86</v>
      </c>
      <c r="C20" s="26" t="s">
        <v>87</v>
      </c>
      <c r="D20" s="12" t="s">
        <v>148</v>
      </c>
      <c r="E20" s="51" t="s">
        <v>140</v>
      </c>
      <c r="F20" s="51">
        <v>20</v>
      </c>
      <c r="G20" s="13"/>
      <c r="H20" s="13"/>
      <c r="I20" s="13"/>
      <c r="J20" s="13">
        <v>3.1</v>
      </c>
      <c r="K20" s="13"/>
      <c r="L20" s="13"/>
      <c r="M20" s="13"/>
      <c r="N20" s="13"/>
      <c r="O20" s="13"/>
      <c r="P20" s="13"/>
    </row>
    <row r="21" spans="1:16" s="18" customFormat="1" ht="33" customHeight="1" thickBot="1">
      <c r="A21" s="10">
        <v>8</v>
      </c>
      <c r="B21" s="26" t="s">
        <v>88</v>
      </c>
      <c r="C21" s="36" t="s">
        <v>89</v>
      </c>
      <c r="D21" s="12" t="s">
        <v>90</v>
      </c>
      <c r="E21" s="51" t="s">
        <v>140</v>
      </c>
      <c r="F21" s="51">
        <v>30</v>
      </c>
      <c r="G21" s="13"/>
      <c r="H21" s="13"/>
      <c r="I21" s="13"/>
      <c r="J21" s="13"/>
      <c r="K21" s="13"/>
      <c r="L21" s="13">
        <v>8.6</v>
      </c>
      <c r="M21" s="13"/>
      <c r="N21" s="13"/>
      <c r="O21" s="13"/>
      <c r="P21" s="13"/>
    </row>
    <row r="22" spans="1:16" s="18" customFormat="1" ht="35.25" customHeight="1" thickBot="1">
      <c r="A22" s="32">
        <v>9</v>
      </c>
      <c r="B22" s="61" t="s">
        <v>91</v>
      </c>
      <c r="C22" s="62" t="s">
        <v>92</v>
      </c>
      <c r="D22" s="12" t="s">
        <v>93</v>
      </c>
      <c r="E22" s="51" t="s">
        <v>140</v>
      </c>
      <c r="F22" s="51">
        <v>30</v>
      </c>
      <c r="G22" s="13"/>
      <c r="H22" s="13"/>
      <c r="I22" s="13"/>
      <c r="J22" s="13"/>
      <c r="K22" s="87">
        <v>19</v>
      </c>
      <c r="L22" s="87">
        <v>11.4</v>
      </c>
      <c r="M22" s="87">
        <v>12.1</v>
      </c>
      <c r="N22" s="87">
        <v>6.9</v>
      </c>
      <c r="O22" s="13"/>
      <c r="P22" s="13"/>
    </row>
    <row r="23" spans="1:16" s="18" customFormat="1" ht="33" customHeight="1" thickBot="1">
      <c r="A23" s="10">
        <v>10</v>
      </c>
      <c r="B23" s="63" t="s">
        <v>94</v>
      </c>
      <c r="C23" s="26" t="s">
        <v>95</v>
      </c>
      <c r="D23" s="12" t="s">
        <v>96</v>
      </c>
      <c r="E23" s="51" t="s">
        <v>156</v>
      </c>
      <c r="F23" s="51">
        <v>5</v>
      </c>
      <c r="G23" s="13"/>
      <c r="H23" s="13"/>
      <c r="I23" s="13">
        <v>14</v>
      </c>
      <c r="J23" s="13"/>
      <c r="K23" s="13"/>
      <c r="L23" s="13"/>
      <c r="M23" s="13"/>
      <c r="N23" s="13"/>
      <c r="O23" s="13"/>
      <c r="P23" s="13"/>
    </row>
    <row r="24" spans="1:16" s="18" customFormat="1" ht="31.5" customHeight="1" thickBot="1">
      <c r="A24" s="10">
        <v>11</v>
      </c>
      <c r="B24" s="12" t="s">
        <v>101</v>
      </c>
      <c r="C24" s="64" t="s">
        <v>102</v>
      </c>
      <c r="D24" s="12" t="s">
        <v>151</v>
      </c>
      <c r="E24" s="51" t="s">
        <v>158</v>
      </c>
      <c r="F24" s="51">
        <v>5</v>
      </c>
      <c r="G24" s="14"/>
      <c r="H24" s="14"/>
      <c r="I24" s="14"/>
      <c r="J24" s="14"/>
      <c r="K24" s="14"/>
      <c r="L24" s="14"/>
      <c r="M24" s="14"/>
      <c r="N24" s="14"/>
      <c r="O24" s="14"/>
      <c r="P24" s="14">
        <v>19.5</v>
      </c>
    </row>
    <row r="25" spans="1:16" s="18" customFormat="1" ht="35.25" customHeight="1" thickBot="1">
      <c r="A25" s="10">
        <v>12</v>
      </c>
      <c r="B25" s="16" t="s">
        <v>149</v>
      </c>
      <c r="C25" s="20" t="s">
        <v>97</v>
      </c>
      <c r="D25" s="12" t="s">
        <v>150</v>
      </c>
      <c r="E25" s="51" t="s">
        <v>140</v>
      </c>
      <c r="F25" s="51">
        <v>20</v>
      </c>
      <c r="G25" s="14"/>
      <c r="H25" s="14"/>
      <c r="I25" s="14"/>
      <c r="J25" s="14"/>
      <c r="K25" s="14"/>
      <c r="L25" s="14"/>
      <c r="M25" s="14">
        <v>1</v>
      </c>
      <c r="N25" s="14"/>
      <c r="O25" s="14"/>
      <c r="P25" s="14"/>
    </row>
    <row r="26" spans="1:16" s="18" customFormat="1" ht="33.75" customHeight="1" thickBot="1">
      <c r="A26" s="10">
        <v>13</v>
      </c>
      <c r="B26" s="65" t="s">
        <v>122</v>
      </c>
      <c r="C26" s="59" t="s">
        <v>71</v>
      </c>
      <c r="D26" s="12" t="s">
        <v>72</v>
      </c>
      <c r="E26" s="51" t="s">
        <v>140</v>
      </c>
      <c r="F26" s="51">
        <v>20</v>
      </c>
      <c r="G26" s="14"/>
      <c r="H26" s="14"/>
      <c r="I26" s="14">
        <v>2.9</v>
      </c>
      <c r="J26" s="14"/>
      <c r="K26" s="42"/>
      <c r="L26" s="14"/>
      <c r="M26" s="14"/>
      <c r="N26" s="14"/>
      <c r="O26" s="14"/>
      <c r="P26" s="14"/>
    </row>
    <row r="27" spans="1:16" s="18" customFormat="1" ht="32.25" customHeight="1" thickBot="1">
      <c r="A27" s="10">
        <v>14</v>
      </c>
      <c r="B27" s="65" t="s">
        <v>122</v>
      </c>
      <c r="C27" s="59" t="s">
        <v>71</v>
      </c>
      <c r="D27" s="12" t="s">
        <v>125</v>
      </c>
      <c r="E27" s="51" t="s">
        <v>140</v>
      </c>
      <c r="F27" s="51">
        <v>20</v>
      </c>
      <c r="G27" s="14"/>
      <c r="H27" s="14"/>
      <c r="I27" s="14"/>
      <c r="J27" s="14"/>
      <c r="K27" s="14">
        <v>7.71</v>
      </c>
      <c r="L27" s="14"/>
      <c r="M27" s="14"/>
      <c r="N27" s="14"/>
      <c r="O27" s="14"/>
      <c r="P27" s="14"/>
    </row>
    <row r="28" spans="1:16" s="18" customFormat="1" ht="30.75" customHeight="1" thickBot="1">
      <c r="A28" s="10">
        <v>15</v>
      </c>
      <c r="B28" s="65" t="s">
        <v>122</v>
      </c>
      <c r="C28" s="12" t="s">
        <v>73</v>
      </c>
      <c r="D28" s="12" t="s">
        <v>74</v>
      </c>
      <c r="E28" s="51" t="s">
        <v>140</v>
      </c>
      <c r="F28" s="51">
        <v>20</v>
      </c>
      <c r="G28" s="14"/>
      <c r="H28" s="14"/>
      <c r="I28" s="45"/>
      <c r="J28" s="14">
        <v>0</v>
      </c>
      <c r="K28" s="14"/>
      <c r="L28" s="14"/>
      <c r="M28" s="14"/>
      <c r="N28" s="14"/>
      <c r="O28" s="14"/>
      <c r="P28" s="14"/>
    </row>
    <row r="29" spans="1:16" s="18" customFormat="1" ht="30" customHeight="1" thickBot="1">
      <c r="A29" s="10">
        <v>16</v>
      </c>
      <c r="B29" s="65" t="s">
        <v>122</v>
      </c>
      <c r="C29" s="12" t="s">
        <v>73</v>
      </c>
      <c r="D29" s="12" t="s">
        <v>168</v>
      </c>
      <c r="E29" s="51" t="s">
        <v>140</v>
      </c>
      <c r="F29" s="51">
        <v>20</v>
      </c>
      <c r="G29" s="13"/>
      <c r="H29" s="13"/>
      <c r="I29" s="14"/>
      <c r="J29" s="14">
        <v>0.05</v>
      </c>
      <c r="K29" s="13"/>
      <c r="L29" s="13"/>
      <c r="M29" s="13"/>
      <c r="N29" s="13"/>
      <c r="O29" s="13"/>
      <c r="P29" s="13"/>
    </row>
    <row r="30" spans="1:16" s="18" customFormat="1" ht="39.75" customHeight="1" thickBot="1">
      <c r="A30" s="10">
        <v>17</v>
      </c>
      <c r="B30" s="65" t="s">
        <v>122</v>
      </c>
      <c r="C30" s="12" t="s">
        <v>123</v>
      </c>
      <c r="D30" s="12" t="s">
        <v>75</v>
      </c>
      <c r="E30" s="51" t="s">
        <v>140</v>
      </c>
      <c r="F30" s="51">
        <v>20</v>
      </c>
      <c r="G30" s="13"/>
      <c r="H30" s="13"/>
      <c r="I30" s="14"/>
      <c r="J30" s="14">
        <v>1.24</v>
      </c>
      <c r="K30" s="13"/>
      <c r="L30" s="13"/>
      <c r="M30" s="13"/>
      <c r="N30" s="13"/>
      <c r="O30" s="13"/>
      <c r="P30" s="13"/>
    </row>
    <row r="31" spans="1:16" s="18" customFormat="1" ht="40.5" customHeight="1" thickBot="1">
      <c r="A31" s="10">
        <v>18</v>
      </c>
      <c r="B31" s="66" t="s">
        <v>122</v>
      </c>
      <c r="C31" s="12" t="s">
        <v>135</v>
      </c>
      <c r="D31" s="12" t="s">
        <v>124</v>
      </c>
      <c r="E31" s="51" t="s">
        <v>140</v>
      </c>
      <c r="F31" s="51">
        <v>20</v>
      </c>
      <c r="G31" s="13"/>
      <c r="H31" s="13"/>
      <c r="I31" s="14"/>
      <c r="J31" s="14"/>
      <c r="K31" s="13"/>
      <c r="L31" s="13"/>
      <c r="M31" s="13"/>
      <c r="N31" s="13"/>
      <c r="O31" s="13"/>
      <c r="P31" s="13">
        <v>17.5</v>
      </c>
    </row>
    <row r="32" spans="1:16" s="18" customFormat="1" ht="40.5" customHeight="1" thickBot="1">
      <c r="A32" s="10">
        <v>19</v>
      </c>
      <c r="B32" s="98" t="s">
        <v>137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100"/>
    </row>
    <row r="33" spans="1:16" s="18" customFormat="1" ht="37.5" customHeight="1" thickBot="1">
      <c r="A33" s="10">
        <v>20</v>
      </c>
      <c r="B33" s="67" t="s">
        <v>121</v>
      </c>
      <c r="C33" s="35" t="s">
        <v>64</v>
      </c>
      <c r="D33" s="12" t="s">
        <v>65</v>
      </c>
      <c r="E33" s="68" t="s">
        <v>159</v>
      </c>
      <c r="F33" s="69">
        <v>5</v>
      </c>
      <c r="G33" s="13"/>
      <c r="H33" s="13"/>
      <c r="I33" s="13"/>
      <c r="J33" s="13">
        <v>0.01</v>
      </c>
      <c r="K33" s="13"/>
      <c r="L33" s="13"/>
      <c r="M33" s="13"/>
      <c r="N33" s="13"/>
      <c r="O33" s="13"/>
      <c r="P33" s="51"/>
    </row>
    <row r="34" spans="1:16" s="18" customFormat="1" ht="32.25" thickBot="1">
      <c r="A34" s="10">
        <v>21</v>
      </c>
      <c r="B34" s="67" t="s">
        <v>121</v>
      </c>
      <c r="C34" s="20" t="s">
        <v>66</v>
      </c>
      <c r="D34" s="12" t="s">
        <v>67</v>
      </c>
      <c r="E34" s="51" t="s">
        <v>68</v>
      </c>
      <c r="F34" s="51">
        <v>5</v>
      </c>
      <c r="G34" s="14">
        <v>15.1</v>
      </c>
      <c r="H34" s="14"/>
      <c r="I34" s="14"/>
      <c r="J34" s="14"/>
      <c r="K34" s="14"/>
      <c r="L34" s="14"/>
      <c r="M34" s="14"/>
      <c r="N34" s="14"/>
      <c r="O34" s="14"/>
      <c r="P34" s="14"/>
    </row>
    <row r="35" spans="1:16" s="18" customFormat="1" ht="32.25" thickBot="1">
      <c r="A35" s="10">
        <v>22</v>
      </c>
      <c r="B35" s="67" t="s">
        <v>121</v>
      </c>
      <c r="C35" s="35" t="s">
        <v>69</v>
      </c>
      <c r="D35" s="12" t="s">
        <v>70</v>
      </c>
      <c r="E35" s="51" t="s">
        <v>68</v>
      </c>
      <c r="F35" s="51">
        <v>5</v>
      </c>
      <c r="G35" s="14"/>
      <c r="H35" s="14">
        <v>20.94</v>
      </c>
      <c r="I35" s="14"/>
      <c r="J35" s="13"/>
      <c r="K35" s="13"/>
      <c r="L35" s="13"/>
      <c r="M35" s="13"/>
      <c r="N35" s="13"/>
      <c r="O35" s="13"/>
      <c r="P35" s="13"/>
    </row>
    <row r="36" spans="1:16" s="18" customFormat="1" ht="30.75" customHeight="1" thickBot="1">
      <c r="A36" s="10">
        <v>23</v>
      </c>
      <c r="B36" s="67" t="s">
        <v>121</v>
      </c>
      <c r="C36" s="35" t="s">
        <v>117</v>
      </c>
      <c r="D36" s="12" t="s">
        <v>118</v>
      </c>
      <c r="E36" s="51" t="s">
        <v>68</v>
      </c>
      <c r="F36" s="51">
        <v>5</v>
      </c>
      <c r="G36" s="14"/>
      <c r="H36" s="14"/>
      <c r="I36" s="14">
        <v>21.58</v>
      </c>
      <c r="J36" s="13"/>
      <c r="K36" s="13"/>
      <c r="L36" s="13"/>
      <c r="M36" s="13"/>
      <c r="N36" s="13"/>
      <c r="O36" s="13"/>
      <c r="P36" s="13"/>
    </row>
    <row r="37" spans="1:16" s="18" customFormat="1" ht="40.5" customHeight="1" thickBot="1">
      <c r="A37" s="38">
        <v>24</v>
      </c>
      <c r="B37" s="39" t="s">
        <v>152</v>
      </c>
      <c r="C37" s="40" t="s">
        <v>63</v>
      </c>
      <c r="D37" s="28" t="s">
        <v>172</v>
      </c>
      <c r="E37" s="51" t="s">
        <v>140</v>
      </c>
      <c r="F37" s="51">
        <v>40</v>
      </c>
      <c r="G37" s="14"/>
      <c r="H37" s="14"/>
      <c r="I37" s="14"/>
      <c r="J37" s="14"/>
      <c r="K37" s="14"/>
      <c r="L37" s="14"/>
      <c r="M37" s="14"/>
      <c r="N37" s="14">
        <v>4</v>
      </c>
      <c r="O37" s="14"/>
      <c r="P37" s="14"/>
    </row>
    <row r="38" spans="1:16" s="18" customFormat="1" ht="32.25" thickBot="1">
      <c r="A38" s="10">
        <v>25</v>
      </c>
      <c r="B38" s="11" t="s">
        <v>112</v>
      </c>
      <c r="C38" s="26" t="s">
        <v>111</v>
      </c>
      <c r="D38" s="12" t="s">
        <v>165</v>
      </c>
      <c r="E38" s="51" t="s">
        <v>166</v>
      </c>
      <c r="F38" s="51">
        <v>5</v>
      </c>
      <c r="G38" s="13"/>
      <c r="H38" s="13"/>
      <c r="I38" s="41">
        <v>1.5</v>
      </c>
      <c r="J38" s="13"/>
      <c r="K38" s="13"/>
      <c r="L38" s="13"/>
      <c r="M38" s="13"/>
      <c r="N38" s="13"/>
      <c r="O38" s="13"/>
      <c r="P38" s="13"/>
    </row>
    <row r="39" spans="1:16" s="18" customFormat="1" ht="41.25" customHeight="1" thickBot="1">
      <c r="A39" s="30">
        <v>26</v>
      </c>
      <c r="B39" s="12" t="s">
        <v>23</v>
      </c>
      <c r="C39" s="15" t="s">
        <v>24</v>
      </c>
      <c r="D39" s="12" t="s">
        <v>173</v>
      </c>
      <c r="E39" s="51" t="s">
        <v>140</v>
      </c>
      <c r="F39" s="51">
        <v>30</v>
      </c>
      <c r="G39" s="13"/>
      <c r="H39" s="13"/>
      <c r="I39" s="42"/>
      <c r="J39" s="13"/>
      <c r="K39" s="13"/>
      <c r="L39" s="13"/>
      <c r="M39" s="13">
        <v>3</v>
      </c>
      <c r="N39" s="13"/>
      <c r="O39" s="13"/>
      <c r="P39" s="13"/>
    </row>
    <row r="40" spans="1:16" s="18" customFormat="1" ht="27" customHeight="1" thickBot="1">
      <c r="A40" s="30">
        <v>27</v>
      </c>
      <c r="B40" s="12" t="s">
        <v>164</v>
      </c>
      <c r="C40" s="27" t="s">
        <v>134</v>
      </c>
      <c r="D40" s="12" t="s">
        <v>25</v>
      </c>
      <c r="E40" s="45" t="s">
        <v>26</v>
      </c>
      <c r="F40" s="51">
        <v>5</v>
      </c>
      <c r="G40" s="13"/>
      <c r="H40" s="13"/>
      <c r="I40" s="42"/>
      <c r="J40" s="13"/>
      <c r="K40" s="13">
        <v>2.2799999999999998</v>
      </c>
      <c r="L40" s="13"/>
      <c r="M40" s="13"/>
      <c r="N40" s="13"/>
      <c r="O40" s="13"/>
      <c r="P40" s="13"/>
    </row>
    <row r="41" spans="1:16" s="18" customFormat="1" ht="31.5" customHeight="1" thickBot="1">
      <c r="A41" s="30">
        <v>28</v>
      </c>
      <c r="B41" s="15" t="s">
        <v>143</v>
      </c>
      <c r="C41" s="33" t="s">
        <v>39</v>
      </c>
      <c r="D41" s="12" t="s">
        <v>144</v>
      </c>
      <c r="E41" s="45" t="s">
        <v>140</v>
      </c>
      <c r="F41" s="51">
        <v>45</v>
      </c>
      <c r="G41" s="13"/>
      <c r="H41" s="13"/>
      <c r="I41" s="42"/>
      <c r="J41" s="13"/>
      <c r="K41" s="13"/>
      <c r="L41" s="13"/>
      <c r="M41" s="13"/>
      <c r="N41" s="13"/>
      <c r="O41" s="13">
        <v>1.1000000000000001</v>
      </c>
      <c r="P41" s="13"/>
    </row>
    <row r="42" spans="1:16" s="18" customFormat="1" ht="32.25" thickBot="1">
      <c r="A42" s="10">
        <v>29</v>
      </c>
      <c r="B42" s="15" t="s">
        <v>27</v>
      </c>
      <c r="C42" s="37" t="s">
        <v>28</v>
      </c>
      <c r="D42" s="16" t="s">
        <v>29</v>
      </c>
      <c r="E42" s="45" t="s">
        <v>26</v>
      </c>
      <c r="F42" s="45">
        <v>5</v>
      </c>
      <c r="G42" s="45"/>
      <c r="H42" s="45"/>
      <c r="I42" s="45"/>
      <c r="J42" s="45"/>
      <c r="K42" s="45">
        <v>0.19</v>
      </c>
      <c r="L42" s="45"/>
      <c r="M42" s="45"/>
      <c r="N42" s="17"/>
      <c r="O42" s="13"/>
      <c r="P42" s="13"/>
    </row>
    <row r="43" spans="1:16" s="18" customFormat="1" ht="32.25" thickBot="1">
      <c r="A43" s="10">
        <v>30</v>
      </c>
      <c r="B43" s="15" t="s">
        <v>27</v>
      </c>
      <c r="C43" s="37" t="s">
        <v>30</v>
      </c>
      <c r="D43" s="16" t="s">
        <v>31</v>
      </c>
      <c r="E43" s="45" t="s">
        <v>160</v>
      </c>
      <c r="F43" s="45">
        <v>45</v>
      </c>
      <c r="G43" s="45"/>
      <c r="H43" s="45"/>
      <c r="I43" s="45"/>
      <c r="J43" s="45"/>
      <c r="K43" s="45"/>
      <c r="L43" s="45"/>
      <c r="M43" s="45">
        <v>0.44</v>
      </c>
      <c r="N43" s="17"/>
      <c r="O43" s="13"/>
      <c r="P43" s="13"/>
    </row>
    <row r="44" spans="1:16" s="18" customFormat="1" ht="32.25" thickBot="1">
      <c r="A44" s="10">
        <v>31</v>
      </c>
      <c r="B44" s="15" t="s">
        <v>27</v>
      </c>
      <c r="C44" s="37" t="s">
        <v>32</v>
      </c>
      <c r="D44" s="16" t="s">
        <v>33</v>
      </c>
      <c r="E44" s="45" t="s">
        <v>160</v>
      </c>
      <c r="F44" s="45">
        <v>45</v>
      </c>
      <c r="G44" s="45"/>
      <c r="H44" s="45"/>
      <c r="I44" s="45"/>
      <c r="J44" s="45"/>
      <c r="K44" s="45"/>
      <c r="L44" s="45"/>
      <c r="M44" s="45">
        <v>1.66</v>
      </c>
      <c r="N44" s="17"/>
      <c r="O44" s="13"/>
      <c r="P44" s="13"/>
    </row>
    <row r="45" spans="1:16" s="18" customFormat="1" ht="32.25" thickBot="1">
      <c r="A45" s="10">
        <v>32</v>
      </c>
      <c r="B45" s="15" t="s">
        <v>27</v>
      </c>
      <c r="C45" s="37" t="s">
        <v>34</v>
      </c>
      <c r="D45" s="16" t="s">
        <v>35</v>
      </c>
      <c r="E45" s="45" t="s">
        <v>160</v>
      </c>
      <c r="F45" s="45">
        <v>45</v>
      </c>
      <c r="G45" s="45"/>
      <c r="H45" s="45"/>
      <c r="I45" s="45"/>
      <c r="J45" s="45"/>
      <c r="K45" s="45"/>
      <c r="L45" s="45"/>
      <c r="M45" s="45"/>
      <c r="N45" s="17">
        <v>4.5999999999999996</v>
      </c>
      <c r="O45" s="13"/>
      <c r="P45" s="13"/>
    </row>
    <row r="46" spans="1:16" s="18" customFormat="1" ht="32.25" thickBot="1">
      <c r="A46" s="10">
        <v>33</v>
      </c>
      <c r="B46" s="15" t="s">
        <v>27</v>
      </c>
      <c r="C46" s="37" t="s">
        <v>36</v>
      </c>
      <c r="D46" s="16" t="s">
        <v>43</v>
      </c>
      <c r="E46" s="45" t="s">
        <v>160</v>
      </c>
      <c r="F46" s="45">
        <v>45</v>
      </c>
      <c r="G46" s="45"/>
      <c r="H46" s="45"/>
      <c r="I46" s="45"/>
      <c r="J46" s="45"/>
      <c r="K46" s="45"/>
      <c r="L46" s="45"/>
      <c r="M46" s="45">
        <v>1.0900000000000001</v>
      </c>
      <c r="N46" s="17"/>
      <c r="O46" s="13"/>
      <c r="P46" s="13"/>
    </row>
    <row r="47" spans="1:16" s="18" customFormat="1" ht="32.25" thickBot="1">
      <c r="A47" s="10">
        <v>34</v>
      </c>
      <c r="B47" s="15" t="s">
        <v>27</v>
      </c>
      <c r="C47" s="37" t="s">
        <v>37</v>
      </c>
      <c r="D47" s="16" t="s">
        <v>38</v>
      </c>
      <c r="E47" s="45" t="s">
        <v>160</v>
      </c>
      <c r="F47" s="45">
        <v>45</v>
      </c>
      <c r="G47" s="45"/>
      <c r="H47" s="45"/>
      <c r="I47" s="45"/>
      <c r="J47" s="45"/>
      <c r="K47" s="45"/>
      <c r="L47" s="45"/>
      <c r="M47" s="45">
        <v>3.03</v>
      </c>
      <c r="N47" s="17"/>
      <c r="O47" s="13"/>
      <c r="P47" s="13"/>
    </row>
    <row r="48" spans="1:16" s="18" customFormat="1" ht="32.25" thickBot="1">
      <c r="A48" s="10">
        <v>35</v>
      </c>
      <c r="B48" s="15" t="s">
        <v>27</v>
      </c>
      <c r="C48" s="37" t="s">
        <v>39</v>
      </c>
      <c r="D48" s="16" t="s">
        <v>113</v>
      </c>
      <c r="E48" s="45" t="s">
        <v>160</v>
      </c>
      <c r="F48" s="45">
        <v>45</v>
      </c>
      <c r="G48" s="45"/>
      <c r="H48" s="45"/>
      <c r="I48" s="45"/>
      <c r="J48" s="45"/>
      <c r="K48" s="45"/>
      <c r="L48" s="45"/>
      <c r="M48" s="45">
        <v>4.8600000000000003</v>
      </c>
      <c r="N48" s="17"/>
      <c r="O48" s="13"/>
      <c r="P48" s="13"/>
    </row>
    <row r="49" spans="1:16" s="18" customFormat="1" ht="32.25" thickBot="1">
      <c r="A49" s="10">
        <v>36</v>
      </c>
      <c r="B49" s="15" t="s">
        <v>27</v>
      </c>
      <c r="C49" s="37" t="s">
        <v>40</v>
      </c>
      <c r="D49" s="16" t="s">
        <v>41</v>
      </c>
      <c r="E49" s="45" t="s">
        <v>160</v>
      </c>
      <c r="F49" s="45">
        <v>45</v>
      </c>
      <c r="G49" s="45"/>
      <c r="H49" s="45"/>
      <c r="I49" s="45"/>
      <c r="J49" s="45"/>
      <c r="K49" s="45"/>
      <c r="L49" s="45"/>
      <c r="M49" s="45"/>
      <c r="N49" s="17">
        <v>0.31</v>
      </c>
      <c r="O49" s="13"/>
      <c r="P49" s="13"/>
    </row>
    <row r="50" spans="1:16" s="18" customFormat="1" ht="32.25" thickBot="1">
      <c r="A50" s="10">
        <v>37</v>
      </c>
      <c r="B50" s="15" t="s">
        <v>27</v>
      </c>
      <c r="C50" s="37" t="s">
        <v>42</v>
      </c>
      <c r="D50" s="16" t="s">
        <v>43</v>
      </c>
      <c r="E50" s="45" t="s">
        <v>160</v>
      </c>
      <c r="F50" s="45">
        <v>45</v>
      </c>
      <c r="G50" s="45"/>
      <c r="H50" s="45"/>
      <c r="I50" s="42"/>
      <c r="J50" s="45"/>
      <c r="K50" s="45"/>
      <c r="L50" s="45"/>
      <c r="M50" s="45"/>
      <c r="N50" s="17"/>
      <c r="O50" s="45">
        <v>1.52</v>
      </c>
      <c r="P50" s="13"/>
    </row>
    <row r="51" spans="1:16" s="18" customFormat="1" ht="32.25" thickBot="1">
      <c r="A51" s="10">
        <v>38</v>
      </c>
      <c r="B51" s="25" t="s">
        <v>44</v>
      </c>
      <c r="C51" s="46" t="s">
        <v>45</v>
      </c>
      <c r="D51" s="28" t="s">
        <v>169</v>
      </c>
      <c r="E51" s="51" t="s">
        <v>140</v>
      </c>
      <c r="F51" s="51">
        <v>20</v>
      </c>
      <c r="G51" s="13"/>
      <c r="H51" s="13"/>
      <c r="I51" s="42"/>
      <c r="J51" s="13"/>
      <c r="K51" s="13"/>
      <c r="L51" s="13"/>
      <c r="M51" s="13"/>
      <c r="N51" s="13">
        <v>1.83</v>
      </c>
      <c r="O51" s="13"/>
      <c r="P51" s="13"/>
    </row>
    <row r="52" spans="1:16" s="18" customFormat="1" ht="37.5" customHeight="1" thickBot="1">
      <c r="A52" s="10">
        <v>39</v>
      </c>
      <c r="B52" s="15" t="s">
        <v>46</v>
      </c>
      <c r="C52" s="19" t="s">
        <v>47</v>
      </c>
      <c r="D52" s="16" t="s">
        <v>170</v>
      </c>
      <c r="E52" s="45" t="s">
        <v>140</v>
      </c>
      <c r="F52" s="45">
        <v>40</v>
      </c>
      <c r="G52" s="45"/>
      <c r="H52" s="45"/>
      <c r="I52" s="45"/>
      <c r="J52" s="45"/>
      <c r="K52" s="45"/>
      <c r="L52" s="45"/>
      <c r="M52" s="45"/>
      <c r="N52" s="17">
        <v>3</v>
      </c>
      <c r="O52" s="13"/>
      <c r="P52" s="13"/>
    </row>
    <row r="53" spans="1:16" s="18" customFormat="1" ht="43.5" thickBot="1">
      <c r="A53" s="10">
        <v>40</v>
      </c>
      <c r="B53" s="66" t="s">
        <v>145</v>
      </c>
      <c r="C53" s="28" t="s">
        <v>141</v>
      </c>
      <c r="D53" s="70" t="s">
        <v>142</v>
      </c>
      <c r="E53" s="51" t="s">
        <v>140</v>
      </c>
      <c r="F53" s="51">
        <v>40</v>
      </c>
      <c r="G53" s="13"/>
      <c r="H53" s="13"/>
      <c r="I53" s="13"/>
      <c r="J53" s="13"/>
      <c r="K53" s="13"/>
      <c r="L53" s="13"/>
      <c r="M53" s="13">
        <v>2.4900000000000002</v>
      </c>
      <c r="N53" s="13"/>
      <c r="O53" s="13"/>
      <c r="P53" s="13"/>
    </row>
    <row r="54" spans="1:16" s="18" customFormat="1" ht="32.25" thickBot="1">
      <c r="A54" s="10">
        <v>41</v>
      </c>
      <c r="B54" s="65" t="s">
        <v>48</v>
      </c>
      <c r="C54" s="11" t="s">
        <v>49</v>
      </c>
      <c r="D54" s="12" t="s">
        <v>50</v>
      </c>
      <c r="E54" s="51" t="s">
        <v>51</v>
      </c>
      <c r="F54" s="51">
        <v>5</v>
      </c>
      <c r="G54" s="14"/>
      <c r="H54" s="14"/>
      <c r="I54" s="14"/>
      <c r="J54" s="14"/>
      <c r="K54" s="14"/>
      <c r="L54" s="14"/>
      <c r="M54" s="14"/>
      <c r="N54" s="14"/>
      <c r="O54" s="14">
        <v>2</v>
      </c>
      <c r="P54" s="14"/>
    </row>
    <row r="55" spans="1:16" s="18" customFormat="1" ht="32.25" thickBot="1">
      <c r="A55" s="10">
        <v>42</v>
      </c>
      <c r="B55" s="65" t="s">
        <v>48</v>
      </c>
      <c r="C55" s="11" t="s">
        <v>49</v>
      </c>
      <c r="D55" s="12" t="s">
        <v>114</v>
      </c>
      <c r="E55" s="71" t="s">
        <v>161</v>
      </c>
      <c r="F55" s="51">
        <v>30</v>
      </c>
      <c r="G55" s="14"/>
      <c r="H55" s="14"/>
      <c r="I55" s="14"/>
      <c r="J55" s="14"/>
      <c r="K55" s="14"/>
      <c r="L55" s="14"/>
      <c r="M55" s="14"/>
      <c r="N55" s="14"/>
      <c r="O55" s="14">
        <v>1.7</v>
      </c>
      <c r="P55" s="14"/>
    </row>
    <row r="56" spans="1:16" s="18" customFormat="1" ht="32.25" thickBot="1">
      <c r="A56" s="10">
        <v>43</v>
      </c>
      <c r="B56" s="72" t="s">
        <v>48</v>
      </c>
      <c r="C56" s="11" t="s">
        <v>52</v>
      </c>
      <c r="D56" s="12" t="s">
        <v>53</v>
      </c>
      <c r="E56" s="71" t="s">
        <v>161</v>
      </c>
      <c r="F56" s="51">
        <v>40</v>
      </c>
      <c r="G56" s="14"/>
      <c r="H56" s="14"/>
      <c r="I56" s="14"/>
      <c r="J56" s="14"/>
      <c r="K56" s="14"/>
      <c r="L56" s="14">
        <v>0.42</v>
      </c>
      <c r="M56" s="14"/>
      <c r="N56" s="14"/>
      <c r="O56" s="14"/>
      <c r="P56" s="14"/>
    </row>
    <row r="57" spans="1:16" s="18" customFormat="1" ht="32.25" thickBot="1">
      <c r="A57" s="10">
        <v>44</v>
      </c>
      <c r="B57" s="72" t="s">
        <v>48</v>
      </c>
      <c r="C57" s="11" t="s">
        <v>54</v>
      </c>
      <c r="D57" s="12" t="s">
        <v>53</v>
      </c>
      <c r="E57" s="51" t="s">
        <v>51</v>
      </c>
      <c r="F57" s="51">
        <v>5</v>
      </c>
      <c r="G57" s="14"/>
      <c r="H57" s="14"/>
      <c r="I57" s="14"/>
      <c r="J57" s="14"/>
      <c r="K57" s="14"/>
      <c r="L57" s="14">
        <v>0.1</v>
      </c>
      <c r="M57" s="14"/>
      <c r="N57" s="14"/>
      <c r="O57" s="14"/>
      <c r="P57" s="14"/>
    </row>
    <row r="58" spans="1:16" s="18" customFormat="1" ht="32.25" thickBot="1">
      <c r="A58" s="10">
        <v>45</v>
      </c>
      <c r="B58" s="72" t="s">
        <v>48</v>
      </c>
      <c r="C58" s="11" t="s">
        <v>55</v>
      </c>
      <c r="D58" s="12" t="s">
        <v>56</v>
      </c>
      <c r="E58" s="51" t="s">
        <v>51</v>
      </c>
      <c r="F58" s="51">
        <v>10</v>
      </c>
      <c r="G58" s="14"/>
      <c r="H58" s="14"/>
      <c r="I58" s="14"/>
      <c r="J58" s="14"/>
      <c r="K58" s="14"/>
      <c r="L58" s="14"/>
      <c r="M58" s="14"/>
      <c r="N58" s="14"/>
      <c r="O58" s="14"/>
      <c r="P58" s="14">
        <v>1.85</v>
      </c>
    </row>
    <row r="59" spans="1:16" s="18" customFormat="1" ht="36.75" thickBot="1">
      <c r="A59" s="10">
        <v>46</v>
      </c>
      <c r="B59" s="72" t="s">
        <v>57</v>
      </c>
      <c r="C59" s="73" t="s">
        <v>58</v>
      </c>
      <c r="D59" s="12" t="s">
        <v>171</v>
      </c>
      <c r="E59" s="71" t="s">
        <v>162</v>
      </c>
      <c r="F59" s="51">
        <v>30</v>
      </c>
      <c r="G59" s="74"/>
      <c r="H59" s="74"/>
      <c r="I59" s="74"/>
      <c r="J59" s="74"/>
      <c r="K59" s="74"/>
      <c r="L59" s="74"/>
      <c r="M59" s="74">
        <v>1.6459999999999999</v>
      </c>
      <c r="N59" s="74">
        <v>0.24299999999999999</v>
      </c>
      <c r="O59" s="74">
        <v>0.61</v>
      </c>
      <c r="P59" s="74">
        <v>1.04</v>
      </c>
    </row>
    <row r="60" spans="1:16" s="18" customFormat="1" ht="32.25" thickBot="1">
      <c r="A60" s="10">
        <v>47</v>
      </c>
      <c r="B60" s="75" t="s">
        <v>59</v>
      </c>
      <c r="C60" s="46" t="s">
        <v>60</v>
      </c>
      <c r="D60" s="12" t="s">
        <v>133</v>
      </c>
      <c r="E60" s="45" t="s">
        <v>163</v>
      </c>
      <c r="F60" s="45">
        <v>5</v>
      </c>
      <c r="G60" s="13"/>
      <c r="H60" s="13"/>
      <c r="I60" s="13"/>
      <c r="J60" s="13"/>
      <c r="K60" s="13"/>
      <c r="L60" s="13"/>
      <c r="M60" s="13"/>
      <c r="N60" s="13">
        <v>1.3</v>
      </c>
      <c r="O60" s="13"/>
      <c r="P60" s="13"/>
    </row>
    <row r="61" spans="1:16" s="18" customFormat="1" ht="32.25" thickBot="1">
      <c r="A61" s="10">
        <v>48</v>
      </c>
      <c r="B61" s="66" t="s">
        <v>61</v>
      </c>
      <c r="C61" s="11" t="s">
        <v>62</v>
      </c>
      <c r="D61" s="12" t="s">
        <v>116</v>
      </c>
      <c r="E61" s="45" t="s">
        <v>140</v>
      </c>
      <c r="F61" s="51">
        <v>20</v>
      </c>
      <c r="G61" s="14"/>
      <c r="H61" s="14"/>
      <c r="I61" s="14"/>
      <c r="J61" s="14"/>
      <c r="K61" s="14"/>
      <c r="L61" s="14"/>
      <c r="M61" s="14"/>
      <c r="N61" s="14"/>
      <c r="O61" s="14">
        <v>1</v>
      </c>
      <c r="P61" s="14"/>
    </row>
    <row r="62" spans="1:16" s="18" customFormat="1" ht="19.5" thickBot="1">
      <c r="A62" s="10">
        <v>49</v>
      </c>
      <c r="B62" s="98" t="s">
        <v>136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100"/>
    </row>
    <row r="63" spans="1:16" s="18" customFormat="1" ht="32.25" thickBot="1">
      <c r="A63" s="10">
        <v>50</v>
      </c>
      <c r="B63" s="15" t="s">
        <v>98</v>
      </c>
      <c r="C63" s="37" t="s">
        <v>99</v>
      </c>
      <c r="D63" s="76" t="s">
        <v>100</v>
      </c>
      <c r="E63" s="45" t="s">
        <v>140</v>
      </c>
      <c r="F63" s="45">
        <v>5</v>
      </c>
      <c r="G63" s="45"/>
      <c r="H63" s="45"/>
      <c r="I63" s="45"/>
      <c r="J63" s="45">
        <v>0.33</v>
      </c>
      <c r="K63" s="45"/>
      <c r="L63" s="45"/>
      <c r="M63" s="45"/>
      <c r="N63" s="17"/>
      <c r="O63" s="13"/>
      <c r="P63" s="13"/>
    </row>
    <row r="64" spans="1:16" s="18" customFormat="1" ht="32.25" thickBot="1">
      <c r="A64" s="10">
        <v>51</v>
      </c>
      <c r="B64" s="15" t="s">
        <v>98</v>
      </c>
      <c r="C64" s="37" t="s">
        <v>99</v>
      </c>
      <c r="D64" s="76" t="s">
        <v>100</v>
      </c>
      <c r="E64" s="45" t="s">
        <v>140</v>
      </c>
      <c r="F64" s="44">
        <v>5</v>
      </c>
      <c r="G64" s="43"/>
      <c r="H64" s="44"/>
      <c r="I64" s="43"/>
      <c r="J64" s="44"/>
      <c r="K64" s="43"/>
      <c r="L64" s="44"/>
      <c r="M64" s="43"/>
      <c r="N64" s="77"/>
      <c r="O64" s="31">
        <v>9.4</v>
      </c>
      <c r="P64" s="29"/>
    </row>
    <row r="65" spans="1:16" s="18" customFormat="1" ht="34.5" customHeight="1" thickBot="1">
      <c r="A65" s="10">
        <v>52</v>
      </c>
      <c r="B65" s="15" t="s">
        <v>98</v>
      </c>
      <c r="C65" s="37" t="s">
        <v>99</v>
      </c>
      <c r="D65" s="76" t="s">
        <v>100</v>
      </c>
      <c r="E65" s="45" t="s">
        <v>140</v>
      </c>
      <c r="F65" s="45">
        <v>20</v>
      </c>
      <c r="G65" s="43"/>
      <c r="H65" s="44"/>
      <c r="I65" s="43"/>
      <c r="J65" s="44"/>
      <c r="K65" s="43"/>
      <c r="L65" s="44"/>
      <c r="M65" s="43"/>
      <c r="N65" s="77"/>
      <c r="O65" s="31">
        <v>15</v>
      </c>
      <c r="P65" s="29"/>
    </row>
    <row r="66" spans="1:16" s="18" customFormat="1" ht="16.5" hidden="1" customHeight="1" thickBot="1">
      <c r="A66" s="10"/>
      <c r="B66" s="78"/>
      <c r="C66" s="79"/>
      <c r="D66" s="80"/>
      <c r="E66" s="80"/>
      <c r="F66" s="80" t="s">
        <v>103</v>
      </c>
      <c r="G66" s="81">
        <f t="shared" ref="G66:P66" si="0">G23+G24+G33+G34+G35+G36+G38+G40+G42+G54+G57+G60+G63+G64</f>
        <v>15.1</v>
      </c>
      <c r="H66" s="81">
        <f t="shared" si="0"/>
        <v>20.94</v>
      </c>
      <c r="I66" s="81">
        <f t="shared" si="0"/>
        <v>37.08</v>
      </c>
      <c r="J66" s="81">
        <f t="shared" si="0"/>
        <v>0.34</v>
      </c>
      <c r="K66" s="81">
        <f t="shared" si="0"/>
        <v>2.4699999999999998</v>
      </c>
      <c r="L66" s="81">
        <f t="shared" si="0"/>
        <v>0.1</v>
      </c>
      <c r="M66" s="81">
        <f t="shared" si="0"/>
        <v>0</v>
      </c>
      <c r="N66" s="81">
        <f t="shared" si="0"/>
        <v>1.3</v>
      </c>
      <c r="O66" s="81">
        <f t="shared" si="0"/>
        <v>11.4</v>
      </c>
      <c r="P66" s="81">
        <f t="shared" si="0"/>
        <v>19.5</v>
      </c>
    </row>
    <row r="67" spans="1:16" s="18" customFormat="1" ht="15" customHeight="1" thickBot="1">
      <c r="A67" s="105" t="s">
        <v>104</v>
      </c>
      <c r="B67" s="106"/>
      <c r="C67" s="106"/>
      <c r="D67" s="106"/>
      <c r="E67" s="107"/>
      <c r="F67" s="11" t="s">
        <v>103</v>
      </c>
      <c r="G67" s="81">
        <f>G23+G24+G33+G34+G35+G36+G40+G42+G54+G57+G60+G63+G64+G38</f>
        <v>15.1</v>
      </c>
      <c r="H67" s="81">
        <f>G67+H66</f>
        <v>36.04</v>
      </c>
      <c r="I67" s="81">
        <f t="shared" ref="I67:P67" si="1">H67+I66</f>
        <v>73.12</v>
      </c>
      <c r="J67" s="81">
        <f t="shared" si="1"/>
        <v>73.460000000000008</v>
      </c>
      <c r="K67" s="81">
        <f t="shared" si="1"/>
        <v>75.930000000000007</v>
      </c>
      <c r="L67" s="81">
        <f t="shared" si="1"/>
        <v>76.03</v>
      </c>
      <c r="M67" s="81">
        <f t="shared" si="1"/>
        <v>76.03</v>
      </c>
      <c r="N67" s="81">
        <f t="shared" si="1"/>
        <v>77.33</v>
      </c>
      <c r="O67" s="81">
        <f t="shared" si="1"/>
        <v>88.73</v>
      </c>
      <c r="P67" s="81">
        <f t="shared" si="1"/>
        <v>108.23</v>
      </c>
    </row>
    <row r="68" spans="1:16" s="18" customFormat="1" ht="15" hidden="1" customHeight="1" thickBot="1">
      <c r="A68" s="108"/>
      <c r="B68" s="109"/>
      <c r="C68" s="109"/>
      <c r="D68" s="109"/>
      <c r="E68" s="110"/>
      <c r="F68" s="11" t="s">
        <v>126</v>
      </c>
      <c r="G68" s="81">
        <f t="shared" ref="G68:P68" si="2">G14+G15+G16+G17+G20+G23+G24+G25+G26+G27+G28+G29+G30+G31+G33+G34+G35+G36+G38+G40+G42+G51+G54+G57+G58+G60+G61+G63+G64+G65</f>
        <v>15.1</v>
      </c>
      <c r="H68" s="81">
        <f t="shared" si="2"/>
        <v>20.94</v>
      </c>
      <c r="I68" s="81">
        <f t="shared" si="2"/>
        <v>42.11</v>
      </c>
      <c r="J68" s="81">
        <f t="shared" si="2"/>
        <v>8.7799999999999994</v>
      </c>
      <c r="K68" s="81">
        <f t="shared" si="2"/>
        <v>10.18</v>
      </c>
      <c r="L68" s="81">
        <f t="shared" si="2"/>
        <v>0.1</v>
      </c>
      <c r="M68" s="81">
        <f t="shared" si="2"/>
        <v>1</v>
      </c>
      <c r="N68" s="81">
        <f t="shared" si="2"/>
        <v>3.13</v>
      </c>
      <c r="O68" s="81">
        <f t="shared" si="2"/>
        <v>27.4</v>
      </c>
      <c r="P68" s="81">
        <f t="shared" si="2"/>
        <v>38.85</v>
      </c>
    </row>
    <row r="69" spans="1:16" s="18" customFormat="1" ht="14.25" customHeight="1" thickBot="1">
      <c r="A69" s="108"/>
      <c r="B69" s="109"/>
      <c r="C69" s="109"/>
      <c r="D69" s="109"/>
      <c r="E69" s="110"/>
      <c r="F69" s="11" t="s">
        <v>126</v>
      </c>
      <c r="G69" s="81">
        <f>G14+G15+G16+G17+G20+G23+G24+G26+G27+G28+G29+G30+G31+G33+G34+G35+G36+G40+G42+G51+G54+G57+G60+G61+G63+G64+G65</f>
        <v>15.1</v>
      </c>
      <c r="H69" s="81">
        <f>G69+H68</f>
        <v>36.04</v>
      </c>
      <c r="I69" s="81">
        <f t="shared" ref="I69:P69" si="3">H69+I68</f>
        <v>78.150000000000006</v>
      </c>
      <c r="J69" s="81">
        <f t="shared" si="3"/>
        <v>86.93</v>
      </c>
      <c r="K69" s="81">
        <f t="shared" si="3"/>
        <v>97.110000000000014</v>
      </c>
      <c r="L69" s="81">
        <f t="shared" si="3"/>
        <v>97.210000000000008</v>
      </c>
      <c r="M69" s="81">
        <f t="shared" si="3"/>
        <v>98.210000000000008</v>
      </c>
      <c r="N69" s="81">
        <f t="shared" si="3"/>
        <v>101.34</v>
      </c>
      <c r="O69" s="81">
        <f t="shared" si="3"/>
        <v>128.74</v>
      </c>
      <c r="P69" s="81">
        <f t="shared" si="3"/>
        <v>167.59</v>
      </c>
    </row>
    <row r="70" spans="1:16" s="18" customFormat="1" ht="17.25" hidden="1" customHeight="1" thickBot="1">
      <c r="A70" s="108"/>
      <c r="B70" s="109"/>
      <c r="C70" s="109"/>
      <c r="D70" s="109"/>
      <c r="E70" s="110"/>
      <c r="F70" s="11" t="s">
        <v>167</v>
      </c>
      <c r="G70" s="81">
        <f t="shared" ref="G70:P70" si="4">G14+G15+G16+G17+G18+G19+G20+G21+G22+G23+G24+G25+G26+G27+G28+G29+G30+G31+G33+G34+G35+G36+G37+G38+G39+G40+G41+G42+G43+G44+G45+G46+G47+G48+G49+G50+G51+G52+G53+G54+G55+G56+G57+G58+G59+G60+G61+G63+G64+G65</f>
        <v>15.1</v>
      </c>
      <c r="H70" s="81">
        <f t="shared" si="4"/>
        <v>20.94</v>
      </c>
      <c r="I70" s="81">
        <f t="shared" si="4"/>
        <v>42.11</v>
      </c>
      <c r="J70" s="81">
        <f t="shared" si="4"/>
        <v>9.64</v>
      </c>
      <c r="K70" s="81">
        <f t="shared" si="4"/>
        <v>30.300000000000004</v>
      </c>
      <c r="L70" s="81">
        <f t="shared" si="4"/>
        <v>21.720000000000002</v>
      </c>
      <c r="M70" s="81">
        <f t="shared" si="4"/>
        <v>31.316000000000003</v>
      </c>
      <c r="N70" s="81">
        <f t="shared" si="4"/>
        <v>22.183</v>
      </c>
      <c r="O70" s="81">
        <f t="shared" si="4"/>
        <v>34.090000000000003</v>
      </c>
      <c r="P70" s="81">
        <f t="shared" si="4"/>
        <v>39.89</v>
      </c>
    </row>
    <row r="71" spans="1:16" s="18" customFormat="1" ht="16.5" customHeight="1" thickBot="1">
      <c r="A71" s="108"/>
      <c r="B71" s="109"/>
      <c r="C71" s="109"/>
      <c r="D71" s="109"/>
      <c r="E71" s="110"/>
      <c r="F71" s="11" t="s">
        <v>105</v>
      </c>
      <c r="G71" s="81">
        <f>G14+G15+G16+G17+G18+G19+G20+G21+G22+G23+G24+G26+G27+G28+G29+G30+G31+G33+G34+G35+G36+G37+G38+G39+G40+G42+G43+G44+G45+G46+G47+G48+G49+G50+G51+G52+G53+G54+G55+G56+G57+G58+G59+G60+G61+G63+G64+G65</f>
        <v>15.1</v>
      </c>
      <c r="H71" s="81">
        <f>H70+G71</f>
        <v>36.04</v>
      </c>
      <c r="I71" s="81">
        <f t="shared" ref="I71:P71" si="5">I70+H71</f>
        <v>78.150000000000006</v>
      </c>
      <c r="J71" s="81">
        <f t="shared" si="5"/>
        <v>87.79</v>
      </c>
      <c r="K71" s="81">
        <f t="shared" si="5"/>
        <v>118.09</v>
      </c>
      <c r="L71" s="81">
        <f t="shared" si="5"/>
        <v>139.81</v>
      </c>
      <c r="M71" s="81">
        <f t="shared" si="5"/>
        <v>171.126</v>
      </c>
      <c r="N71" s="81">
        <f t="shared" si="5"/>
        <v>193.309</v>
      </c>
      <c r="O71" s="81">
        <f t="shared" si="5"/>
        <v>227.399</v>
      </c>
      <c r="P71" s="81">
        <f t="shared" si="5"/>
        <v>267.28899999999999</v>
      </c>
    </row>
    <row r="72" spans="1:16" s="18" customFormat="1" ht="15.75" hidden="1" customHeight="1" thickBot="1">
      <c r="A72" s="108"/>
      <c r="B72" s="109"/>
      <c r="C72" s="109"/>
      <c r="D72" s="109"/>
      <c r="E72" s="110"/>
      <c r="F72" s="11" t="s">
        <v>106</v>
      </c>
      <c r="G72" s="81">
        <f>G40+G42</f>
        <v>0</v>
      </c>
      <c r="H72" s="81">
        <f t="shared" ref="H72:P72" si="6">H40+H42</f>
        <v>0</v>
      </c>
      <c r="I72" s="81">
        <f t="shared" si="6"/>
        <v>0</v>
      </c>
      <c r="J72" s="81">
        <f t="shared" si="6"/>
        <v>0</v>
      </c>
      <c r="K72" s="81">
        <f t="shared" si="6"/>
        <v>2.4699999999999998</v>
      </c>
      <c r="L72" s="81">
        <f t="shared" si="6"/>
        <v>0</v>
      </c>
      <c r="M72" s="81">
        <f t="shared" si="6"/>
        <v>0</v>
      </c>
      <c r="N72" s="81">
        <f t="shared" si="6"/>
        <v>0</v>
      </c>
      <c r="O72" s="81">
        <f t="shared" si="6"/>
        <v>0</v>
      </c>
      <c r="P72" s="81">
        <f t="shared" si="6"/>
        <v>0</v>
      </c>
    </row>
    <row r="73" spans="1:16" s="18" customFormat="1" ht="15" customHeight="1" thickBot="1">
      <c r="A73" s="108"/>
      <c r="B73" s="109"/>
      <c r="C73" s="109"/>
      <c r="D73" s="109"/>
      <c r="E73" s="110"/>
      <c r="F73" s="11" t="s">
        <v>106</v>
      </c>
      <c r="G73" s="81">
        <f>G40+G42</f>
        <v>0</v>
      </c>
      <c r="H73" s="81">
        <f>H72+G73</f>
        <v>0</v>
      </c>
      <c r="I73" s="81">
        <f t="shared" ref="I73:P73" si="7">I72+H73</f>
        <v>0</v>
      </c>
      <c r="J73" s="81">
        <f t="shared" si="7"/>
        <v>0</v>
      </c>
      <c r="K73" s="81">
        <f t="shared" si="7"/>
        <v>2.4699999999999998</v>
      </c>
      <c r="L73" s="81">
        <f t="shared" si="7"/>
        <v>2.4699999999999998</v>
      </c>
      <c r="M73" s="81">
        <f t="shared" si="7"/>
        <v>2.4699999999999998</v>
      </c>
      <c r="N73" s="81">
        <f t="shared" si="7"/>
        <v>2.4699999999999998</v>
      </c>
      <c r="O73" s="81">
        <f t="shared" si="7"/>
        <v>2.4699999999999998</v>
      </c>
      <c r="P73" s="81">
        <f t="shared" si="7"/>
        <v>2.4699999999999998</v>
      </c>
    </row>
    <row r="74" spans="1:16" s="18" customFormat="1" ht="15.75" hidden="1" customHeight="1" thickBot="1">
      <c r="A74" s="10"/>
      <c r="B74" s="111" t="s">
        <v>107</v>
      </c>
      <c r="C74" s="112"/>
      <c r="D74" s="112"/>
      <c r="E74" s="113"/>
      <c r="F74" s="82" t="s">
        <v>103</v>
      </c>
      <c r="G74" s="13">
        <f>G33+G34+G35+G36+G38+G40+G42+G54+G57+G60</f>
        <v>15.1</v>
      </c>
      <c r="H74" s="13">
        <f t="shared" ref="H74:P74" si="8">H33+H34+H35+H36+H38+H40+H42+H54+H57+H60</f>
        <v>20.94</v>
      </c>
      <c r="I74" s="13">
        <f t="shared" si="8"/>
        <v>23.08</v>
      </c>
      <c r="J74" s="13">
        <f t="shared" si="8"/>
        <v>0.01</v>
      </c>
      <c r="K74" s="13">
        <f t="shared" si="8"/>
        <v>2.4699999999999998</v>
      </c>
      <c r="L74" s="13">
        <f t="shared" si="8"/>
        <v>0.1</v>
      </c>
      <c r="M74" s="13">
        <f t="shared" si="8"/>
        <v>0</v>
      </c>
      <c r="N74" s="13">
        <f t="shared" si="8"/>
        <v>1.3</v>
      </c>
      <c r="O74" s="13">
        <f t="shared" si="8"/>
        <v>2</v>
      </c>
      <c r="P74" s="13">
        <f t="shared" si="8"/>
        <v>0</v>
      </c>
    </row>
    <row r="75" spans="1:16" s="18" customFormat="1" ht="15.75" customHeight="1" thickBot="1">
      <c r="A75" s="114" t="s">
        <v>130</v>
      </c>
      <c r="B75" s="106"/>
      <c r="C75" s="106"/>
      <c r="D75" s="106"/>
      <c r="E75" s="107"/>
      <c r="F75" s="82" t="s">
        <v>103</v>
      </c>
      <c r="G75" s="13">
        <f>G74</f>
        <v>15.1</v>
      </c>
      <c r="H75" s="13">
        <f>H74+G75</f>
        <v>36.04</v>
      </c>
      <c r="I75" s="13">
        <f t="shared" ref="I75:P75" si="9">I74+H75</f>
        <v>59.12</v>
      </c>
      <c r="J75" s="13">
        <f t="shared" si="9"/>
        <v>59.129999999999995</v>
      </c>
      <c r="K75" s="13">
        <f t="shared" si="9"/>
        <v>61.599999999999994</v>
      </c>
      <c r="L75" s="13">
        <f t="shared" si="9"/>
        <v>61.699999999999996</v>
      </c>
      <c r="M75" s="13">
        <f t="shared" si="9"/>
        <v>61.699999999999996</v>
      </c>
      <c r="N75" s="13">
        <f t="shared" si="9"/>
        <v>62.999999999999993</v>
      </c>
      <c r="O75" s="13">
        <f t="shared" si="9"/>
        <v>65</v>
      </c>
      <c r="P75" s="13">
        <f t="shared" si="9"/>
        <v>65</v>
      </c>
    </row>
    <row r="76" spans="1:16" s="18" customFormat="1" ht="16.5" hidden="1" customHeight="1" thickBot="1">
      <c r="A76" s="108"/>
      <c r="B76" s="109"/>
      <c r="C76" s="109"/>
      <c r="D76" s="109"/>
      <c r="E76" s="110"/>
      <c r="F76" s="82" t="s">
        <v>126</v>
      </c>
      <c r="G76" s="13">
        <f>G33+G34+G35+G36+G38+G40+G42+G51+G54+G57+G58+G60+G61</f>
        <v>15.1</v>
      </c>
      <c r="H76" s="13">
        <f t="shared" ref="H76:P76" si="10">H33+H34+H35+H36+H38+H40+H42+H51+H54+H57+H58+H60+H61</f>
        <v>20.94</v>
      </c>
      <c r="I76" s="13">
        <f t="shared" si="10"/>
        <v>23.08</v>
      </c>
      <c r="J76" s="13">
        <f t="shared" si="10"/>
        <v>0.01</v>
      </c>
      <c r="K76" s="13">
        <f t="shared" si="10"/>
        <v>2.4699999999999998</v>
      </c>
      <c r="L76" s="13">
        <f t="shared" si="10"/>
        <v>0.1</v>
      </c>
      <c r="M76" s="13">
        <f t="shared" si="10"/>
        <v>0</v>
      </c>
      <c r="N76" s="13">
        <f t="shared" si="10"/>
        <v>3.13</v>
      </c>
      <c r="O76" s="13">
        <f t="shared" si="10"/>
        <v>3</v>
      </c>
      <c r="P76" s="13">
        <f t="shared" si="10"/>
        <v>1.85</v>
      </c>
    </row>
    <row r="77" spans="1:16" s="18" customFormat="1" ht="15" customHeight="1" thickBot="1">
      <c r="A77" s="108"/>
      <c r="B77" s="109"/>
      <c r="C77" s="109"/>
      <c r="D77" s="109"/>
      <c r="E77" s="110"/>
      <c r="F77" s="82" t="s">
        <v>126</v>
      </c>
      <c r="G77" s="13">
        <f>G76</f>
        <v>15.1</v>
      </c>
      <c r="H77" s="13">
        <f>G77+H76</f>
        <v>36.04</v>
      </c>
      <c r="I77" s="13">
        <f t="shared" ref="I77:P77" si="11">H77+I76</f>
        <v>59.12</v>
      </c>
      <c r="J77" s="13">
        <f t="shared" si="11"/>
        <v>59.129999999999995</v>
      </c>
      <c r="K77" s="13">
        <f t="shared" si="11"/>
        <v>61.599999999999994</v>
      </c>
      <c r="L77" s="13">
        <f t="shared" si="11"/>
        <v>61.699999999999996</v>
      </c>
      <c r="M77" s="13">
        <f t="shared" si="11"/>
        <v>61.699999999999996</v>
      </c>
      <c r="N77" s="13">
        <f t="shared" si="11"/>
        <v>64.83</v>
      </c>
      <c r="O77" s="13">
        <f t="shared" si="11"/>
        <v>67.83</v>
      </c>
      <c r="P77" s="13">
        <f t="shared" si="11"/>
        <v>69.679999999999993</v>
      </c>
    </row>
    <row r="78" spans="1:16" s="18" customFormat="1" ht="15" hidden="1" customHeight="1" thickBot="1">
      <c r="A78" s="108"/>
      <c r="B78" s="109"/>
      <c r="C78" s="109"/>
      <c r="D78" s="109"/>
      <c r="E78" s="110"/>
      <c r="F78" s="82" t="s">
        <v>108</v>
      </c>
      <c r="G78" s="13">
        <f>SUM(G33:G61)</f>
        <v>15.1</v>
      </c>
      <c r="H78" s="13">
        <f t="shared" ref="H78:P78" si="12">SUM(H33:H61)</f>
        <v>20.94</v>
      </c>
      <c r="I78" s="13">
        <f t="shared" si="12"/>
        <v>23.08</v>
      </c>
      <c r="J78" s="13">
        <f t="shared" si="12"/>
        <v>0.01</v>
      </c>
      <c r="K78" s="13">
        <f t="shared" si="12"/>
        <v>2.4699999999999998</v>
      </c>
      <c r="L78" s="13">
        <f t="shared" si="12"/>
        <v>0.52</v>
      </c>
      <c r="M78" s="13">
        <f t="shared" si="12"/>
        <v>18.216000000000001</v>
      </c>
      <c r="N78" s="13">
        <f t="shared" si="12"/>
        <v>15.283000000000001</v>
      </c>
      <c r="O78" s="13">
        <f t="shared" si="12"/>
        <v>7.9300000000000006</v>
      </c>
      <c r="P78" s="13">
        <f t="shared" si="12"/>
        <v>2.89</v>
      </c>
    </row>
    <row r="79" spans="1:16" s="18" customFormat="1" ht="15" customHeight="1" thickBot="1">
      <c r="A79" s="108"/>
      <c r="B79" s="109"/>
      <c r="C79" s="109"/>
      <c r="D79" s="109"/>
      <c r="E79" s="110"/>
      <c r="F79" s="82" t="s">
        <v>108</v>
      </c>
      <c r="G79" s="13">
        <f>G78</f>
        <v>15.1</v>
      </c>
      <c r="H79" s="13">
        <f>G79+H78</f>
        <v>36.04</v>
      </c>
      <c r="I79" s="13">
        <f t="shared" ref="I79:P79" si="13">H79+I78</f>
        <v>59.12</v>
      </c>
      <c r="J79" s="13">
        <f t="shared" si="13"/>
        <v>59.129999999999995</v>
      </c>
      <c r="K79" s="13">
        <f t="shared" si="13"/>
        <v>61.599999999999994</v>
      </c>
      <c r="L79" s="13">
        <f t="shared" si="13"/>
        <v>62.12</v>
      </c>
      <c r="M79" s="13">
        <f t="shared" si="13"/>
        <v>80.335999999999999</v>
      </c>
      <c r="N79" s="13">
        <f t="shared" si="13"/>
        <v>95.619</v>
      </c>
      <c r="O79" s="13">
        <f t="shared" si="13"/>
        <v>103.54900000000001</v>
      </c>
      <c r="P79" s="13">
        <f t="shared" si="13"/>
        <v>106.43900000000001</v>
      </c>
    </row>
    <row r="80" spans="1:16" s="18" customFormat="1" ht="14.25" hidden="1" customHeight="1" thickBot="1">
      <c r="A80" s="108"/>
      <c r="B80" s="109"/>
      <c r="C80" s="109"/>
      <c r="D80" s="109"/>
      <c r="E80" s="110"/>
      <c r="F80" s="82" t="s">
        <v>106</v>
      </c>
      <c r="G80" s="13">
        <f>G40+G42</f>
        <v>0</v>
      </c>
      <c r="H80" s="13">
        <f t="shared" ref="H80:P80" si="14">H40+H42</f>
        <v>0</v>
      </c>
      <c r="I80" s="13">
        <f t="shared" si="14"/>
        <v>0</v>
      </c>
      <c r="J80" s="13">
        <f t="shared" si="14"/>
        <v>0</v>
      </c>
      <c r="K80" s="13">
        <f t="shared" si="14"/>
        <v>2.4699999999999998</v>
      </c>
      <c r="L80" s="13">
        <f t="shared" si="14"/>
        <v>0</v>
      </c>
      <c r="M80" s="13">
        <f t="shared" si="14"/>
        <v>0</v>
      </c>
      <c r="N80" s="13">
        <f t="shared" si="14"/>
        <v>0</v>
      </c>
      <c r="O80" s="13">
        <f t="shared" si="14"/>
        <v>0</v>
      </c>
      <c r="P80" s="13">
        <f t="shared" si="14"/>
        <v>0</v>
      </c>
    </row>
    <row r="81" spans="1:16" s="18" customFormat="1" ht="15.75" customHeight="1" thickBot="1">
      <c r="A81" s="115"/>
      <c r="B81" s="116"/>
      <c r="C81" s="116"/>
      <c r="D81" s="116"/>
      <c r="E81" s="117"/>
      <c r="F81" s="82" t="s">
        <v>106</v>
      </c>
      <c r="G81" s="13">
        <f>G73</f>
        <v>0</v>
      </c>
      <c r="H81" s="13">
        <f t="shared" ref="H81:P81" si="15">H73</f>
        <v>0</v>
      </c>
      <c r="I81" s="13">
        <f t="shared" si="15"/>
        <v>0</v>
      </c>
      <c r="J81" s="13">
        <f t="shared" si="15"/>
        <v>0</v>
      </c>
      <c r="K81" s="13">
        <f t="shared" si="15"/>
        <v>2.4699999999999998</v>
      </c>
      <c r="L81" s="13">
        <f t="shared" si="15"/>
        <v>2.4699999999999998</v>
      </c>
      <c r="M81" s="13">
        <f t="shared" si="15"/>
        <v>2.4699999999999998</v>
      </c>
      <c r="N81" s="13">
        <f t="shared" si="15"/>
        <v>2.4699999999999998</v>
      </c>
      <c r="O81" s="13">
        <f t="shared" si="15"/>
        <v>2.4699999999999998</v>
      </c>
      <c r="P81" s="13">
        <f t="shared" si="15"/>
        <v>2.4699999999999998</v>
      </c>
    </row>
    <row r="82" spans="1:16" s="18" customFormat="1" ht="15" hidden="1" customHeight="1" thickBot="1">
      <c r="A82" s="10"/>
      <c r="B82" s="111" t="s">
        <v>109</v>
      </c>
      <c r="C82" s="112"/>
      <c r="D82" s="112"/>
      <c r="E82" s="113"/>
      <c r="F82" s="82" t="s">
        <v>103</v>
      </c>
      <c r="G82" s="13">
        <f>G63+G64</f>
        <v>0</v>
      </c>
      <c r="H82" s="13">
        <f t="shared" ref="H82:P82" si="16">H63+H64</f>
        <v>0</v>
      </c>
      <c r="I82" s="13">
        <f t="shared" si="16"/>
        <v>0</v>
      </c>
      <c r="J82" s="13">
        <f t="shared" si="16"/>
        <v>0.33</v>
      </c>
      <c r="K82" s="13">
        <f t="shared" si="16"/>
        <v>0</v>
      </c>
      <c r="L82" s="13">
        <f t="shared" si="16"/>
        <v>0</v>
      </c>
      <c r="M82" s="13">
        <f t="shared" si="16"/>
        <v>0</v>
      </c>
      <c r="N82" s="13">
        <f t="shared" si="16"/>
        <v>0</v>
      </c>
      <c r="O82" s="13">
        <f t="shared" si="16"/>
        <v>9.4</v>
      </c>
      <c r="P82" s="13">
        <f t="shared" si="16"/>
        <v>0</v>
      </c>
    </row>
    <row r="83" spans="1:16" s="18" customFormat="1" ht="15.75" customHeight="1" thickBot="1">
      <c r="A83" s="114" t="s">
        <v>129</v>
      </c>
      <c r="B83" s="106"/>
      <c r="C83" s="106"/>
      <c r="D83" s="106"/>
      <c r="E83" s="107"/>
      <c r="F83" s="82" t="s">
        <v>103</v>
      </c>
      <c r="G83" s="13">
        <f>G63+G64</f>
        <v>0</v>
      </c>
      <c r="H83" s="13">
        <f>G83+H82</f>
        <v>0</v>
      </c>
      <c r="I83" s="13">
        <f t="shared" ref="I83:P83" si="17">H83+I82</f>
        <v>0</v>
      </c>
      <c r="J83" s="13">
        <f t="shared" si="17"/>
        <v>0.33</v>
      </c>
      <c r="K83" s="13">
        <f t="shared" si="17"/>
        <v>0.33</v>
      </c>
      <c r="L83" s="13">
        <f t="shared" si="17"/>
        <v>0.33</v>
      </c>
      <c r="M83" s="13">
        <f t="shared" si="17"/>
        <v>0.33</v>
      </c>
      <c r="N83" s="13">
        <f t="shared" si="17"/>
        <v>0.33</v>
      </c>
      <c r="O83" s="13">
        <f t="shared" si="17"/>
        <v>9.73</v>
      </c>
      <c r="P83" s="13">
        <f t="shared" si="17"/>
        <v>9.73</v>
      </c>
    </row>
    <row r="84" spans="1:16" s="18" customFormat="1" ht="15.75" hidden="1" customHeight="1" thickBot="1">
      <c r="A84" s="108"/>
      <c r="B84" s="109"/>
      <c r="C84" s="109"/>
      <c r="D84" s="109"/>
      <c r="E84" s="110"/>
      <c r="F84" s="82" t="s">
        <v>126</v>
      </c>
      <c r="G84" s="13">
        <f>G63+G64+G65</f>
        <v>0</v>
      </c>
      <c r="H84" s="13">
        <f t="shared" ref="H84:P84" si="18">H63+H64+H65</f>
        <v>0</v>
      </c>
      <c r="I84" s="13">
        <f t="shared" si="18"/>
        <v>0</v>
      </c>
      <c r="J84" s="13">
        <f t="shared" si="18"/>
        <v>0.33</v>
      </c>
      <c r="K84" s="13">
        <f t="shared" si="18"/>
        <v>0</v>
      </c>
      <c r="L84" s="13">
        <f t="shared" si="18"/>
        <v>0</v>
      </c>
      <c r="M84" s="13">
        <f t="shared" si="18"/>
        <v>0</v>
      </c>
      <c r="N84" s="13">
        <f t="shared" si="18"/>
        <v>0</v>
      </c>
      <c r="O84" s="13">
        <f t="shared" si="18"/>
        <v>24.4</v>
      </c>
      <c r="P84" s="13">
        <f t="shared" si="18"/>
        <v>0</v>
      </c>
    </row>
    <row r="85" spans="1:16" s="18" customFormat="1" ht="16.5" thickBot="1">
      <c r="A85" s="108"/>
      <c r="B85" s="109"/>
      <c r="C85" s="109"/>
      <c r="D85" s="109"/>
      <c r="E85" s="110"/>
      <c r="F85" s="82" t="s">
        <v>126</v>
      </c>
      <c r="G85" s="13">
        <f>G63+G64+G65</f>
        <v>0</v>
      </c>
      <c r="H85" s="13">
        <f>H84+G85</f>
        <v>0</v>
      </c>
      <c r="I85" s="13">
        <f t="shared" ref="I85:P85" si="19">I84+H85</f>
        <v>0</v>
      </c>
      <c r="J85" s="13">
        <f t="shared" si="19"/>
        <v>0.33</v>
      </c>
      <c r="K85" s="13">
        <f t="shared" si="19"/>
        <v>0.33</v>
      </c>
      <c r="L85" s="13">
        <f t="shared" si="19"/>
        <v>0.33</v>
      </c>
      <c r="M85" s="13">
        <f t="shared" si="19"/>
        <v>0.33</v>
      </c>
      <c r="N85" s="13">
        <f t="shared" si="19"/>
        <v>0.33</v>
      </c>
      <c r="O85" s="13">
        <f t="shared" si="19"/>
        <v>24.729999999999997</v>
      </c>
      <c r="P85" s="13">
        <f t="shared" si="19"/>
        <v>24.729999999999997</v>
      </c>
    </row>
    <row r="86" spans="1:16" s="18" customFormat="1" ht="16.5" thickBot="1">
      <c r="A86" s="108"/>
      <c r="B86" s="109"/>
      <c r="C86" s="109"/>
      <c r="D86" s="109"/>
      <c r="E86" s="110"/>
      <c r="F86" s="82" t="s">
        <v>108</v>
      </c>
      <c r="G86" s="13">
        <f>G63+G64+G65</f>
        <v>0</v>
      </c>
      <c r="H86" s="13">
        <f t="shared" ref="H86:P86" si="20">G86+H63+H64+H65</f>
        <v>0</v>
      </c>
      <c r="I86" s="13">
        <f t="shared" si="20"/>
        <v>0</v>
      </c>
      <c r="J86" s="13">
        <f t="shared" si="20"/>
        <v>0.33</v>
      </c>
      <c r="K86" s="13">
        <f t="shared" si="20"/>
        <v>0.33</v>
      </c>
      <c r="L86" s="13">
        <f t="shared" si="20"/>
        <v>0.33</v>
      </c>
      <c r="M86" s="13">
        <f t="shared" si="20"/>
        <v>0.33</v>
      </c>
      <c r="N86" s="13">
        <f t="shared" si="20"/>
        <v>0.33</v>
      </c>
      <c r="O86" s="13">
        <f t="shared" si="20"/>
        <v>24.73</v>
      </c>
      <c r="P86" s="13">
        <f t="shared" si="20"/>
        <v>24.73</v>
      </c>
    </row>
    <row r="87" spans="1:16" s="18" customFormat="1" ht="16.5" thickBot="1">
      <c r="A87" s="108"/>
      <c r="B87" s="109"/>
      <c r="C87" s="109"/>
      <c r="D87" s="109"/>
      <c r="E87" s="110"/>
      <c r="F87" s="82" t="s">
        <v>106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</row>
    <row r="88" spans="1:16" s="18" customFormat="1" ht="28.5" customHeight="1">
      <c r="A88" s="101" t="s">
        <v>127</v>
      </c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34"/>
    </row>
    <row r="89" spans="1:16" s="18" customFormat="1">
      <c r="A89" s="7"/>
      <c r="B89" s="21"/>
      <c r="C89" s="5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34"/>
    </row>
    <row r="90" spans="1:16" s="18" customFormat="1" ht="18.75">
      <c r="A90" s="104" t="s">
        <v>138</v>
      </c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</row>
    <row r="91" spans="1:16" s="18" customFormat="1">
      <c r="A91" s="7"/>
      <c r="B91" s="21"/>
      <c r="C91" s="5"/>
      <c r="D91" s="21"/>
      <c r="E91" s="21"/>
      <c r="F91" s="21"/>
      <c r="G91" s="22"/>
      <c r="H91" s="22"/>
      <c r="I91" s="22"/>
      <c r="J91" s="22"/>
      <c r="K91" s="22"/>
      <c r="L91" s="22"/>
      <c r="M91" s="22"/>
      <c r="N91" s="22"/>
      <c r="O91" s="22"/>
      <c r="P91" s="22"/>
    </row>
    <row r="92" spans="1:16" s="18" customFormat="1">
      <c r="A92" s="7"/>
      <c r="B92" s="21" t="s">
        <v>174</v>
      </c>
      <c r="C92" s="5"/>
      <c r="E92" s="21"/>
      <c r="F92" s="21"/>
      <c r="G92" s="22"/>
      <c r="H92" s="22"/>
      <c r="I92" s="22"/>
      <c r="J92" s="22"/>
      <c r="K92" s="22"/>
      <c r="L92" s="22"/>
      <c r="M92" s="22"/>
      <c r="N92" s="22"/>
      <c r="O92" s="22"/>
      <c r="P92" s="22"/>
    </row>
    <row r="93" spans="1:16" s="18" customFormat="1">
      <c r="A93" s="7"/>
      <c r="B93" s="21" t="s">
        <v>175</v>
      </c>
      <c r="C93" s="5"/>
      <c r="D93" s="21"/>
      <c r="E93" s="21"/>
      <c r="F93" s="21"/>
      <c r="G93" s="22"/>
      <c r="H93" s="22"/>
      <c r="I93" s="22"/>
      <c r="J93" s="22"/>
      <c r="K93" s="22"/>
      <c r="L93" s="22"/>
      <c r="M93" s="22"/>
      <c r="N93" s="22"/>
      <c r="O93" s="22"/>
      <c r="P93" s="22"/>
    </row>
    <row r="94" spans="1:16" s="18" customFormat="1">
      <c r="A94" s="7"/>
      <c r="B94" s="21"/>
      <c r="C94" s="5"/>
      <c r="D94" s="21"/>
      <c r="E94" s="21"/>
      <c r="F94" s="21"/>
      <c r="G94" s="22"/>
      <c r="H94" s="22"/>
      <c r="I94" s="22"/>
      <c r="J94" s="34"/>
      <c r="K94" s="22"/>
      <c r="L94" s="22"/>
      <c r="M94" s="22"/>
      <c r="N94" s="22"/>
      <c r="O94" s="22"/>
      <c r="P94" s="22"/>
    </row>
    <row r="95" spans="1:16" s="18" customFormat="1">
      <c r="A95" s="7"/>
      <c r="B95" s="21"/>
      <c r="C95" s="5"/>
      <c r="D95" s="21"/>
      <c r="E95" s="21"/>
      <c r="F95" s="21"/>
      <c r="G95" s="34"/>
      <c r="H95" s="34"/>
      <c r="I95" s="34"/>
      <c r="J95" s="34"/>
      <c r="K95" s="34"/>
      <c r="L95" s="34"/>
      <c r="M95" s="34"/>
      <c r="N95" s="34"/>
      <c r="O95" s="34"/>
      <c r="P95" s="34"/>
    </row>
    <row r="96" spans="1:16" s="18" customFormat="1">
      <c r="A96" s="7"/>
      <c r="B96" s="21"/>
      <c r="C96" s="5"/>
      <c r="D96" s="21"/>
      <c r="E96" s="21"/>
      <c r="F96" s="21"/>
      <c r="G96" s="22"/>
      <c r="H96" s="22"/>
      <c r="I96" s="22"/>
      <c r="J96" s="22"/>
      <c r="K96" s="22"/>
      <c r="L96" s="22"/>
      <c r="M96" s="22"/>
      <c r="N96" s="22"/>
      <c r="O96" s="22"/>
      <c r="P96" s="22"/>
    </row>
    <row r="97" spans="1:16" s="18" customFormat="1">
      <c r="A97" s="7"/>
      <c r="B97" s="21"/>
      <c r="C97" s="5"/>
      <c r="D97" s="21"/>
      <c r="E97" s="21"/>
      <c r="F97" s="21"/>
      <c r="G97" s="22"/>
      <c r="H97" s="22"/>
      <c r="I97" s="22"/>
      <c r="J97" s="22"/>
      <c r="K97" s="22"/>
      <c r="L97" s="22"/>
      <c r="M97" s="22"/>
      <c r="N97" s="22"/>
      <c r="O97" s="22"/>
      <c r="P97" s="22"/>
    </row>
    <row r="98" spans="1:16" s="18" customFormat="1" ht="20.25">
      <c r="A98" s="7"/>
      <c r="B98" s="21"/>
      <c r="C98" s="5"/>
      <c r="D98" s="21"/>
      <c r="E98" s="21"/>
      <c r="F98" s="21"/>
      <c r="G98" s="49"/>
      <c r="H98" s="49"/>
      <c r="I98" s="49"/>
      <c r="J98" s="49"/>
      <c r="K98" s="49"/>
      <c r="L98" s="49"/>
      <c r="M98" s="49"/>
      <c r="N98" s="49"/>
      <c r="O98" s="49"/>
      <c r="P98" s="49"/>
    </row>
    <row r="99" spans="1:16" s="18" customFormat="1">
      <c r="A99" s="7"/>
      <c r="B99" s="21"/>
      <c r="C99" s="5"/>
      <c r="D99" s="21"/>
      <c r="E99" s="21"/>
      <c r="F99" s="21"/>
      <c r="G99" s="22"/>
      <c r="H99" s="22"/>
      <c r="I99" s="22"/>
      <c r="J99" s="22"/>
      <c r="K99" s="22"/>
      <c r="L99" s="22"/>
      <c r="M99" s="22"/>
      <c r="N99" s="22"/>
      <c r="O99" s="22"/>
      <c r="P99" s="22"/>
    </row>
    <row r="100" spans="1:16" s="18" customFormat="1">
      <c r="A100" s="7"/>
      <c r="B100" s="21"/>
      <c r="C100" s="5"/>
      <c r="D100" s="21"/>
      <c r="E100" s="21"/>
      <c r="F100" s="21"/>
      <c r="G100" s="22"/>
      <c r="H100" s="22"/>
      <c r="I100" s="22"/>
      <c r="J100" s="22"/>
      <c r="K100" s="22"/>
      <c r="L100" s="22"/>
      <c r="M100" s="22"/>
      <c r="N100" s="22"/>
      <c r="O100" s="22"/>
      <c r="P100" s="22"/>
    </row>
    <row r="101" spans="1:16" s="18" customFormat="1">
      <c r="A101" s="7"/>
      <c r="B101" s="21"/>
      <c r="C101" s="5"/>
      <c r="D101" s="21"/>
      <c r="E101" s="21"/>
      <c r="F101" s="21"/>
      <c r="G101" s="22"/>
      <c r="H101" s="22"/>
      <c r="I101" s="22"/>
      <c r="J101" s="22"/>
      <c r="K101" s="22"/>
      <c r="L101" s="22"/>
      <c r="M101" s="22"/>
      <c r="N101" s="22"/>
      <c r="O101" s="22"/>
      <c r="P101" s="22"/>
    </row>
    <row r="102" spans="1:16" s="18" customFormat="1">
      <c r="A102" s="7"/>
      <c r="B102" s="21"/>
      <c r="C102" s="5"/>
      <c r="D102" s="21"/>
      <c r="E102" s="21"/>
      <c r="F102" s="21"/>
      <c r="G102" s="22"/>
      <c r="H102" s="22"/>
      <c r="I102" s="22"/>
      <c r="J102" s="22"/>
      <c r="K102" s="22"/>
      <c r="L102" s="22"/>
      <c r="M102" s="22"/>
      <c r="N102" s="22"/>
      <c r="O102" s="22"/>
      <c r="P102" s="22"/>
    </row>
    <row r="103" spans="1:16" s="18" customFormat="1">
      <c r="A103" s="7"/>
      <c r="B103" s="21"/>
      <c r="C103" s="5"/>
      <c r="D103" s="21"/>
      <c r="E103" s="21"/>
      <c r="F103" s="21"/>
      <c r="G103" s="22"/>
      <c r="H103" s="22"/>
      <c r="I103" s="22"/>
      <c r="J103" s="22"/>
      <c r="K103" s="22"/>
      <c r="L103" s="22"/>
      <c r="M103" s="22"/>
      <c r="N103" s="22"/>
      <c r="O103" s="22"/>
      <c r="P103" s="22"/>
    </row>
    <row r="104" spans="1:16" s="18" customFormat="1">
      <c r="A104" s="7"/>
      <c r="B104" s="21"/>
      <c r="C104" s="5"/>
      <c r="D104" s="21"/>
      <c r="E104" s="21"/>
      <c r="F104" s="21"/>
      <c r="G104" s="22"/>
      <c r="H104" s="22"/>
      <c r="I104" s="22"/>
      <c r="J104" s="22"/>
      <c r="K104" s="22"/>
      <c r="L104" s="22"/>
      <c r="M104" s="22"/>
      <c r="N104" s="22"/>
      <c r="O104" s="22"/>
      <c r="P104" s="22"/>
    </row>
    <row r="105" spans="1:16" s="18" customFormat="1">
      <c r="A105" s="7"/>
      <c r="B105" s="21"/>
      <c r="C105" s="5"/>
      <c r="D105" s="21"/>
      <c r="E105" s="21"/>
      <c r="F105" s="21"/>
      <c r="G105" s="22"/>
      <c r="H105" s="22"/>
      <c r="I105" s="22"/>
      <c r="J105" s="22"/>
      <c r="K105" s="22"/>
      <c r="L105" s="22"/>
      <c r="M105" s="22"/>
      <c r="N105" s="22"/>
      <c r="O105" s="22"/>
      <c r="P105" s="22"/>
    </row>
    <row r="106" spans="1:16" s="18" customFormat="1">
      <c r="A106" s="7"/>
      <c r="B106" s="21"/>
      <c r="C106" s="5"/>
      <c r="D106" s="21"/>
      <c r="E106" s="21"/>
      <c r="F106" s="21"/>
      <c r="G106" s="22"/>
      <c r="H106" s="22"/>
      <c r="I106" s="22"/>
      <c r="J106" s="22"/>
      <c r="K106" s="22"/>
      <c r="L106" s="22"/>
      <c r="M106" s="22"/>
      <c r="N106" s="22"/>
      <c r="O106" s="22"/>
      <c r="P106" s="22"/>
    </row>
    <row r="107" spans="1:16" s="18" customFormat="1">
      <c r="A107" s="7"/>
      <c r="B107" s="21"/>
      <c r="C107" s="5"/>
      <c r="D107" s="21"/>
      <c r="E107" s="21"/>
      <c r="F107" s="21"/>
      <c r="G107" s="22"/>
      <c r="H107" s="22"/>
      <c r="I107" s="22"/>
      <c r="J107" s="22"/>
      <c r="K107" s="22"/>
      <c r="L107" s="22"/>
      <c r="M107" s="22"/>
      <c r="N107" s="22"/>
      <c r="O107" s="22"/>
      <c r="P107" s="22"/>
    </row>
    <row r="108" spans="1:16" s="18" customFormat="1">
      <c r="A108" s="7"/>
      <c r="B108" s="21"/>
      <c r="C108" s="5"/>
      <c r="D108" s="21"/>
      <c r="E108" s="21"/>
      <c r="F108" s="21"/>
      <c r="G108" s="22"/>
      <c r="H108" s="22"/>
      <c r="I108" s="22"/>
      <c r="J108" s="22"/>
      <c r="K108" s="22"/>
      <c r="L108" s="22"/>
      <c r="M108" s="22"/>
      <c r="N108" s="22"/>
      <c r="O108" s="22"/>
      <c r="P108" s="22"/>
    </row>
    <row r="109" spans="1:16" s="18" customFormat="1">
      <c r="A109" s="7"/>
      <c r="B109" s="21"/>
      <c r="C109" s="5"/>
      <c r="D109" s="21"/>
      <c r="E109" s="21"/>
      <c r="F109" s="21"/>
      <c r="G109" s="22"/>
      <c r="H109" s="22"/>
      <c r="I109" s="22"/>
      <c r="J109" s="22"/>
      <c r="K109" s="22"/>
      <c r="L109" s="22"/>
      <c r="M109" s="22"/>
      <c r="N109" s="22"/>
      <c r="O109" s="22"/>
      <c r="P109" s="22"/>
    </row>
    <row r="110" spans="1:16" s="18" customFormat="1">
      <c r="A110" s="7"/>
      <c r="B110" s="21"/>
      <c r="C110" s="5"/>
      <c r="D110" s="21"/>
      <c r="E110" s="21"/>
      <c r="F110" s="21"/>
      <c r="G110" s="22"/>
      <c r="H110" s="22"/>
      <c r="I110" s="22"/>
      <c r="J110" s="22"/>
      <c r="K110" s="22"/>
      <c r="L110" s="22"/>
      <c r="M110" s="22"/>
      <c r="N110" s="22"/>
      <c r="O110" s="22"/>
      <c r="P110" s="22"/>
    </row>
    <row r="111" spans="1:16" s="18" customFormat="1">
      <c r="A111" s="7"/>
      <c r="B111" s="21"/>
      <c r="C111" s="5"/>
      <c r="D111" s="21"/>
      <c r="E111" s="21"/>
      <c r="F111" s="21"/>
      <c r="G111" s="22"/>
      <c r="H111" s="22"/>
      <c r="I111" s="22"/>
      <c r="J111" s="22"/>
      <c r="K111" s="22"/>
      <c r="L111" s="22"/>
      <c r="M111" s="22"/>
      <c r="N111" s="22"/>
      <c r="O111" s="22"/>
      <c r="P111" s="22"/>
    </row>
    <row r="112" spans="1:16" s="18" customFormat="1">
      <c r="A112" s="7"/>
      <c r="B112" s="21"/>
      <c r="C112" s="5"/>
      <c r="D112" s="21"/>
      <c r="E112" s="21"/>
      <c r="F112" s="21"/>
      <c r="G112" s="22"/>
      <c r="H112" s="22"/>
      <c r="I112" s="22"/>
      <c r="J112" s="22"/>
      <c r="K112" s="22"/>
      <c r="L112" s="22"/>
      <c r="M112" s="22"/>
      <c r="N112" s="22"/>
      <c r="O112" s="22"/>
      <c r="P112" s="22"/>
    </row>
    <row r="113" spans="1:16" s="18" customFormat="1">
      <c r="A113" s="7"/>
      <c r="B113" s="21"/>
      <c r="C113" s="5"/>
      <c r="D113" s="21"/>
      <c r="E113" s="21"/>
      <c r="F113" s="21"/>
      <c r="G113" s="22"/>
      <c r="H113" s="22"/>
      <c r="I113" s="22"/>
      <c r="J113" s="22"/>
      <c r="K113" s="22"/>
      <c r="L113" s="22"/>
      <c r="M113" s="22"/>
      <c r="N113" s="22"/>
      <c r="O113" s="22"/>
      <c r="P113" s="22"/>
    </row>
    <row r="114" spans="1:16" s="18" customFormat="1">
      <c r="A114" s="7"/>
      <c r="B114" s="21"/>
      <c r="C114" s="5"/>
      <c r="D114" s="21"/>
      <c r="E114" s="21"/>
      <c r="F114" s="21"/>
      <c r="G114" s="22"/>
      <c r="H114" s="22"/>
      <c r="I114" s="22"/>
      <c r="J114" s="22"/>
      <c r="K114" s="22"/>
      <c r="L114" s="22"/>
      <c r="M114" s="22"/>
      <c r="N114" s="22"/>
      <c r="O114" s="22"/>
      <c r="P114" s="22"/>
    </row>
    <row r="115" spans="1:16" s="18" customFormat="1">
      <c r="A115" s="7"/>
      <c r="B115" s="21"/>
      <c r="C115" s="5"/>
      <c r="D115" s="21"/>
      <c r="E115" s="21"/>
      <c r="F115" s="21"/>
      <c r="G115" s="22"/>
      <c r="H115" s="22"/>
      <c r="I115" s="22"/>
      <c r="J115" s="22"/>
      <c r="K115" s="22"/>
      <c r="L115" s="22"/>
      <c r="M115" s="22"/>
      <c r="N115" s="22"/>
      <c r="O115" s="22"/>
      <c r="P115" s="22"/>
    </row>
    <row r="116" spans="1:16" s="18" customFormat="1">
      <c r="A116" s="7"/>
      <c r="B116" s="21"/>
      <c r="C116" s="5"/>
      <c r="D116" s="21"/>
      <c r="E116" s="21"/>
      <c r="F116" s="21"/>
      <c r="G116" s="22"/>
      <c r="H116" s="22"/>
      <c r="I116" s="22"/>
      <c r="J116" s="22"/>
      <c r="K116" s="22"/>
      <c r="L116" s="22"/>
      <c r="M116" s="22"/>
      <c r="N116" s="22"/>
      <c r="O116" s="22"/>
      <c r="P116" s="22"/>
    </row>
    <row r="117" spans="1:16" s="18" customFormat="1">
      <c r="A117" s="7"/>
      <c r="B117" s="21"/>
      <c r="C117" s="5"/>
      <c r="D117" s="21"/>
      <c r="E117" s="21"/>
      <c r="F117" s="21"/>
      <c r="G117" s="22"/>
      <c r="H117" s="22"/>
      <c r="I117" s="22"/>
      <c r="J117" s="22"/>
      <c r="K117" s="22"/>
      <c r="L117" s="22"/>
      <c r="M117" s="22"/>
      <c r="N117" s="22"/>
      <c r="O117" s="22"/>
      <c r="P117" s="22"/>
    </row>
    <row r="118" spans="1:16" s="18" customFormat="1">
      <c r="A118" s="7"/>
      <c r="B118" s="21"/>
      <c r="C118" s="5"/>
      <c r="D118" s="21"/>
      <c r="E118" s="21"/>
      <c r="F118" s="21"/>
      <c r="G118" s="22"/>
      <c r="H118" s="22"/>
      <c r="I118" s="22"/>
      <c r="J118" s="22"/>
      <c r="K118" s="22"/>
      <c r="L118" s="22"/>
      <c r="M118" s="22"/>
      <c r="N118" s="22"/>
      <c r="O118" s="22"/>
      <c r="P118" s="22"/>
    </row>
    <row r="119" spans="1:16" s="18" customFormat="1">
      <c r="A119" s="7"/>
      <c r="B119" s="21"/>
      <c r="C119" s="5"/>
      <c r="D119" s="21"/>
      <c r="E119" s="21"/>
      <c r="F119" s="21"/>
      <c r="G119" s="22"/>
      <c r="H119" s="22"/>
      <c r="I119" s="22"/>
      <c r="J119" s="22"/>
      <c r="K119" s="22"/>
      <c r="L119" s="22"/>
      <c r="M119" s="22"/>
      <c r="N119" s="22"/>
      <c r="O119" s="22"/>
      <c r="P119" s="22"/>
    </row>
    <row r="120" spans="1:16" s="18" customFormat="1">
      <c r="A120" s="7"/>
      <c r="B120" s="21"/>
      <c r="C120" s="5"/>
      <c r="D120" s="21"/>
      <c r="E120" s="21"/>
      <c r="F120" s="21"/>
      <c r="G120" s="22"/>
      <c r="H120" s="22"/>
      <c r="I120" s="22"/>
      <c r="J120" s="22"/>
      <c r="K120" s="22"/>
      <c r="L120" s="22"/>
      <c r="M120" s="22"/>
      <c r="N120" s="22"/>
      <c r="O120" s="22"/>
      <c r="P120" s="22"/>
    </row>
    <row r="121" spans="1:16" s="18" customFormat="1">
      <c r="A121" s="7"/>
      <c r="B121" s="21"/>
      <c r="C121" s="5"/>
      <c r="D121" s="21"/>
      <c r="E121" s="21"/>
      <c r="F121" s="21"/>
      <c r="G121" s="22"/>
      <c r="H121" s="22"/>
      <c r="I121" s="22"/>
      <c r="J121" s="22"/>
      <c r="K121" s="22"/>
      <c r="L121" s="22"/>
      <c r="M121" s="22"/>
      <c r="N121" s="22"/>
      <c r="O121" s="22"/>
      <c r="P121" s="22"/>
    </row>
    <row r="122" spans="1:16" s="18" customFormat="1">
      <c r="A122" s="7"/>
      <c r="B122" s="21"/>
      <c r="C122" s="5"/>
      <c r="D122" s="21"/>
      <c r="E122" s="21"/>
      <c r="F122" s="21"/>
      <c r="G122" s="22"/>
      <c r="H122" s="22"/>
      <c r="I122" s="22"/>
      <c r="J122" s="22"/>
      <c r="K122" s="22"/>
      <c r="L122" s="22"/>
      <c r="M122" s="22"/>
      <c r="N122" s="22"/>
      <c r="O122" s="22"/>
      <c r="P122" s="22"/>
    </row>
    <row r="123" spans="1:16" s="18" customFormat="1">
      <c r="A123" s="7"/>
      <c r="B123" s="21"/>
      <c r="C123" s="5"/>
      <c r="D123" s="21"/>
      <c r="E123" s="21"/>
      <c r="F123" s="21"/>
      <c r="G123" s="22"/>
      <c r="H123" s="22"/>
      <c r="I123" s="22"/>
      <c r="J123" s="22"/>
      <c r="K123" s="22"/>
      <c r="L123" s="22"/>
      <c r="M123" s="22"/>
      <c r="N123" s="22"/>
      <c r="O123" s="22"/>
      <c r="P123" s="22"/>
    </row>
    <row r="124" spans="1:16" s="18" customFormat="1">
      <c r="A124" s="7"/>
      <c r="B124" s="21"/>
      <c r="C124" s="5"/>
      <c r="D124" s="21"/>
      <c r="E124" s="21"/>
      <c r="F124" s="21"/>
      <c r="G124" s="22"/>
      <c r="H124" s="22"/>
      <c r="I124" s="22"/>
      <c r="J124" s="22"/>
      <c r="K124" s="22"/>
      <c r="L124" s="22"/>
      <c r="M124" s="22"/>
      <c r="N124" s="22"/>
      <c r="O124" s="22"/>
      <c r="P124" s="22"/>
    </row>
    <row r="125" spans="1:16" s="18" customFormat="1">
      <c r="A125" s="7"/>
      <c r="B125" s="21"/>
      <c r="C125" s="5"/>
      <c r="D125" s="21"/>
      <c r="E125" s="21"/>
      <c r="F125" s="21"/>
      <c r="G125" s="22"/>
      <c r="H125" s="22"/>
      <c r="I125" s="22"/>
      <c r="J125" s="22"/>
      <c r="K125" s="22"/>
      <c r="L125" s="22"/>
      <c r="M125" s="22"/>
      <c r="N125" s="22"/>
      <c r="O125" s="22"/>
      <c r="P125" s="22"/>
    </row>
    <row r="126" spans="1:16" s="18" customFormat="1">
      <c r="A126" s="7"/>
      <c r="B126" s="21"/>
      <c r="C126" s="5"/>
      <c r="D126" s="21"/>
      <c r="E126" s="21"/>
      <c r="F126" s="21"/>
      <c r="G126" s="22"/>
      <c r="H126" s="22"/>
      <c r="I126" s="22"/>
      <c r="J126" s="22"/>
      <c r="K126" s="22"/>
      <c r="L126" s="22"/>
      <c r="M126" s="22"/>
      <c r="N126" s="22"/>
      <c r="O126" s="22"/>
      <c r="P126" s="22"/>
    </row>
    <row r="127" spans="1:16" s="18" customFormat="1">
      <c r="A127" s="7"/>
      <c r="B127" s="21"/>
      <c r="C127" s="5"/>
      <c r="D127" s="21"/>
      <c r="E127" s="21"/>
      <c r="F127" s="21"/>
      <c r="G127" s="22"/>
      <c r="H127" s="22"/>
      <c r="I127" s="22"/>
      <c r="J127" s="22"/>
      <c r="K127" s="22"/>
      <c r="L127" s="22"/>
      <c r="M127" s="22"/>
      <c r="N127" s="22"/>
      <c r="O127" s="22"/>
      <c r="P127" s="22"/>
    </row>
    <row r="128" spans="1:16" s="18" customFormat="1">
      <c r="A128" s="7"/>
      <c r="B128" s="21"/>
      <c r="C128" s="5"/>
      <c r="D128" s="21"/>
      <c r="E128" s="21"/>
      <c r="F128" s="21"/>
      <c r="G128" s="22"/>
      <c r="H128" s="22"/>
      <c r="I128" s="22"/>
      <c r="J128" s="22"/>
      <c r="K128" s="22"/>
      <c r="L128" s="22"/>
      <c r="M128" s="22"/>
      <c r="N128" s="22"/>
      <c r="O128" s="22"/>
      <c r="P128" s="22"/>
    </row>
    <row r="129" spans="1:16" s="18" customFormat="1">
      <c r="A129" s="7"/>
      <c r="B129" s="21"/>
      <c r="C129" s="5"/>
      <c r="D129" s="21"/>
      <c r="E129" s="21"/>
      <c r="F129" s="21"/>
      <c r="G129" s="22"/>
      <c r="H129" s="22"/>
      <c r="I129" s="22"/>
      <c r="J129" s="22"/>
      <c r="K129" s="22"/>
      <c r="L129" s="22"/>
      <c r="M129" s="22"/>
      <c r="N129" s="22"/>
      <c r="O129" s="22"/>
      <c r="P129" s="22"/>
    </row>
    <row r="130" spans="1:16" s="18" customFormat="1">
      <c r="A130" s="7"/>
      <c r="B130" s="21"/>
      <c r="C130" s="5"/>
      <c r="D130" s="21"/>
      <c r="E130" s="21"/>
      <c r="F130" s="21"/>
      <c r="G130" s="22"/>
      <c r="H130" s="22"/>
      <c r="I130" s="22"/>
      <c r="J130" s="22"/>
      <c r="K130" s="22"/>
      <c r="L130" s="22"/>
      <c r="M130" s="22"/>
      <c r="N130" s="22"/>
      <c r="O130" s="22"/>
      <c r="P130" s="22"/>
    </row>
    <row r="131" spans="1:16" s="18" customFormat="1">
      <c r="A131" s="7"/>
      <c r="B131" s="21"/>
      <c r="C131" s="5"/>
      <c r="D131" s="21"/>
      <c r="E131" s="21"/>
      <c r="F131" s="21"/>
      <c r="G131" s="22"/>
      <c r="H131" s="22"/>
      <c r="I131" s="22"/>
      <c r="J131" s="22"/>
      <c r="K131" s="22"/>
      <c r="L131" s="22"/>
      <c r="M131" s="22"/>
      <c r="N131" s="22"/>
      <c r="O131" s="22"/>
      <c r="P131" s="22"/>
    </row>
    <row r="132" spans="1:16" s="18" customFormat="1">
      <c r="A132" s="7"/>
      <c r="B132" s="21"/>
      <c r="C132" s="5"/>
      <c r="D132" s="21"/>
      <c r="E132" s="21"/>
      <c r="F132" s="21"/>
      <c r="G132" s="22"/>
      <c r="H132" s="22"/>
      <c r="I132" s="22"/>
      <c r="J132" s="22"/>
      <c r="K132" s="22"/>
      <c r="L132" s="22"/>
      <c r="M132" s="22"/>
      <c r="N132" s="22"/>
      <c r="O132" s="22"/>
      <c r="P132" s="22"/>
    </row>
    <row r="133" spans="1:16" s="18" customFormat="1">
      <c r="A133" s="7"/>
      <c r="B133" s="21"/>
      <c r="C133" s="5"/>
      <c r="D133" s="21"/>
      <c r="E133" s="21"/>
      <c r="F133" s="21"/>
      <c r="G133" s="22"/>
      <c r="H133" s="22"/>
      <c r="I133" s="22"/>
      <c r="J133" s="22"/>
      <c r="K133" s="22"/>
      <c r="L133" s="22"/>
      <c r="M133" s="22"/>
      <c r="N133" s="22"/>
      <c r="O133" s="22"/>
      <c r="P133" s="22"/>
    </row>
    <row r="134" spans="1:16" s="18" customFormat="1">
      <c r="A134" s="7"/>
      <c r="B134" s="21"/>
      <c r="C134" s="5"/>
      <c r="D134" s="21"/>
      <c r="E134" s="21"/>
      <c r="F134" s="21"/>
      <c r="G134" s="22"/>
      <c r="H134" s="22"/>
      <c r="I134" s="22"/>
      <c r="J134" s="22"/>
      <c r="K134" s="22"/>
      <c r="L134" s="22"/>
      <c r="M134" s="22"/>
      <c r="N134" s="22"/>
      <c r="O134" s="22"/>
      <c r="P134" s="22"/>
    </row>
    <row r="135" spans="1:16" s="18" customFormat="1">
      <c r="A135" s="7"/>
      <c r="B135" s="21"/>
      <c r="C135" s="5"/>
      <c r="D135" s="21"/>
      <c r="E135" s="21"/>
      <c r="F135" s="21"/>
      <c r="G135" s="22"/>
      <c r="H135" s="22"/>
      <c r="I135" s="22"/>
      <c r="J135" s="22"/>
      <c r="K135" s="22"/>
      <c r="L135" s="22"/>
      <c r="M135" s="22"/>
      <c r="N135" s="22"/>
      <c r="O135" s="22"/>
      <c r="P135" s="22"/>
    </row>
    <row r="136" spans="1:16" s="18" customFormat="1">
      <c r="A136" s="7"/>
      <c r="B136" s="21"/>
      <c r="C136" s="5"/>
      <c r="D136" s="21"/>
      <c r="E136" s="21"/>
      <c r="F136" s="21"/>
      <c r="G136" s="22"/>
      <c r="H136" s="22"/>
      <c r="I136" s="22"/>
      <c r="J136" s="22"/>
      <c r="K136" s="22"/>
      <c r="L136" s="22"/>
      <c r="M136" s="22"/>
      <c r="N136" s="22"/>
      <c r="O136" s="22"/>
      <c r="P136" s="22"/>
    </row>
    <row r="137" spans="1:16" s="18" customFormat="1">
      <c r="A137" s="7"/>
      <c r="B137" s="21"/>
      <c r="C137" s="5"/>
      <c r="D137" s="21"/>
      <c r="E137" s="21"/>
      <c r="F137" s="21"/>
      <c r="G137" s="22"/>
      <c r="H137" s="22"/>
      <c r="I137" s="22"/>
      <c r="J137" s="22"/>
      <c r="K137" s="22"/>
      <c r="L137" s="22"/>
      <c r="M137" s="22"/>
      <c r="N137" s="22"/>
      <c r="O137" s="22"/>
      <c r="P137" s="22"/>
    </row>
    <row r="138" spans="1:16" s="18" customFormat="1">
      <c r="A138" s="7"/>
      <c r="B138" s="21"/>
      <c r="C138" s="5"/>
      <c r="D138" s="21"/>
      <c r="E138" s="21"/>
      <c r="F138" s="21"/>
      <c r="G138" s="22"/>
      <c r="H138" s="22"/>
      <c r="I138" s="22"/>
      <c r="J138" s="22"/>
      <c r="K138" s="22"/>
      <c r="L138" s="22"/>
      <c r="M138" s="22"/>
      <c r="N138" s="22"/>
      <c r="O138" s="22"/>
      <c r="P138" s="22"/>
    </row>
    <row r="139" spans="1:16" s="18" customFormat="1">
      <c r="A139" s="7"/>
      <c r="B139" s="21"/>
      <c r="C139" s="5"/>
      <c r="D139" s="21"/>
      <c r="E139" s="21"/>
      <c r="F139" s="21"/>
      <c r="G139" s="22"/>
      <c r="H139" s="22"/>
      <c r="I139" s="22"/>
      <c r="J139" s="22"/>
      <c r="K139" s="22"/>
      <c r="L139" s="22"/>
      <c r="M139" s="22"/>
      <c r="N139" s="22"/>
      <c r="O139" s="22"/>
      <c r="P139" s="22"/>
    </row>
    <row r="140" spans="1:16" s="18" customFormat="1">
      <c r="A140" s="7"/>
      <c r="B140" s="21"/>
      <c r="C140" s="5"/>
      <c r="D140" s="21"/>
      <c r="E140" s="21"/>
      <c r="F140" s="21"/>
      <c r="G140" s="22"/>
      <c r="H140" s="22"/>
      <c r="I140" s="22"/>
      <c r="J140" s="22"/>
      <c r="K140" s="22"/>
      <c r="L140" s="22"/>
      <c r="M140" s="22"/>
      <c r="N140" s="22"/>
      <c r="O140" s="22"/>
      <c r="P140" s="22"/>
    </row>
    <row r="141" spans="1:16" s="18" customFormat="1">
      <c r="A141" s="7"/>
      <c r="B141" s="21"/>
      <c r="C141" s="5"/>
      <c r="D141" s="21"/>
      <c r="E141" s="21"/>
      <c r="F141" s="21"/>
      <c r="G141" s="22"/>
      <c r="H141" s="22"/>
      <c r="I141" s="22"/>
      <c r="J141" s="22"/>
      <c r="K141" s="22"/>
      <c r="L141" s="22"/>
      <c r="M141" s="22"/>
      <c r="N141" s="22"/>
      <c r="O141" s="22"/>
      <c r="P141" s="22"/>
    </row>
    <row r="142" spans="1:16" s="18" customFormat="1">
      <c r="A142" s="7"/>
      <c r="B142" s="21"/>
      <c r="C142" s="5"/>
      <c r="D142" s="21"/>
      <c r="E142" s="21"/>
      <c r="F142" s="21"/>
      <c r="G142" s="22"/>
      <c r="H142" s="22"/>
      <c r="I142" s="22"/>
      <c r="J142" s="22"/>
      <c r="K142" s="22"/>
      <c r="L142" s="22"/>
      <c r="M142" s="22"/>
      <c r="N142" s="22"/>
      <c r="O142" s="22"/>
      <c r="P142" s="22"/>
    </row>
    <row r="143" spans="1:16" s="18" customFormat="1">
      <c r="A143" s="7"/>
      <c r="B143" s="21"/>
      <c r="C143" s="5"/>
      <c r="D143" s="21"/>
      <c r="E143" s="21"/>
      <c r="F143" s="21"/>
      <c r="G143" s="22"/>
      <c r="H143" s="22"/>
      <c r="I143" s="22"/>
      <c r="J143" s="22"/>
      <c r="K143" s="22"/>
      <c r="L143" s="22"/>
      <c r="M143" s="22"/>
      <c r="N143" s="22"/>
      <c r="O143" s="22"/>
      <c r="P143" s="22"/>
    </row>
    <row r="144" spans="1:16" s="18" customFormat="1">
      <c r="A144" s="7"/>
      <c r="B144" s="21"/>
      <c r="C144" s="5"/>
      <c r="D144" s="21"/>
      <c r="E144" s="21"/>
      <c r="F144" s="21"/>
      <c r="G144" s="22"/>
      <c r="H144" s="22"/>
      <c r="I144" s="22"/>
      <c r="J144" s="22"/>
      <c r="K144" s="22"/>
      <c r="L144" s="22"/>
      <c r="M144" s="22"/>
      <c r="N144" s="22"/>
      <c r="O144" s="22"/>
      <c r="P144" s="22"/>
    </row>
    <row r="145" spans="1:16" s="18" customFormat="1">
      <c r="A145" s="7"/>
      <c r="B145" s="21"/>
      <c r="C145" s="5"/>
      <c r="D145" s="21"/>
      <c r="E145" s="21"/>
      <c r="F145" s="21"/>
      <c r="G145" s="22"/>
      <c r="H145" s="22"/>
      <c r="I145" s="22"/>
      <c r="J145" s="22"/>
      <c r="K145" s="22"/>
      <c r="L145" s="22"/>
      <c r="M145" s="22"/>
      <c r="N145" s="22"/>
      <c r="O145" s="22"/>
      <c r="P145" s="22"/>
    </row>
    <row r="146" spans="1:16" s="18" customFormat="1">
      <c r="A146" s="7"/>
      <c r="B146" s="21"/>
      <c r="C146" s="5"/>
      <c r="D146" s="21"/>
      <c r="E146" s="21"/>
      <c r="F146" s="21"/>
      <c r="G146" s="22"/>
      <c r="H146" s="22"/>
      <c r="I146" s="22"/>
      <c r="J146" s="22"/>
      <c r="K146" s="22"/>
      <c r="L146" s="22"/>
      <c r="M146" s="22"/>
      <c r="N146" s="22"/>
      <c r="O146" s="22"/>
      <c r="P146" s="22"/>
    </row>
    <row r="147" spans="1:16" s="18" customFormat="1">
      <c r="A147" s="7"/>
      <c r="B147" s="21"/>
      <c r="C147" s="5"/>
      <c r="D147" s="21"/>
      <c r="E147" s="21"/>
      <c r="F147" s="21"/>
      <c r="G147" s="22"/>
      <c r="H147" s="22"/>
      <c r="I147" s="22"/>
      <c r="J147" s="22"/>
      <c r="K147" s="22"/>
      <c r="L147" s="22"/>
      <c r="M147" s="22"/>
      <c r="N147" s="22"/>
      <c r="O147" s="22"/>
      <c r="P147" s="22"/>
    </row>
    <row r="148" spans="1:16" s="18" customFormat="1">
      <c r="A148" s="7"/>
      <c r="B148" s="21"/>
      <c r="C148" s="5"/>
      <c r="D148" s="21"/>
      <c r="E148" s="21"/>
      <c r="F148" s="21"/>
      <c r="G148" s="22"/>
      <c r="H148" s="22"/>
      <c r="I148" s="22"/>
      <c r="J148" s="22"/>
      <c r="K148" s="22"/>
      <c r="L148" s="22"/>
      <c r="M148" s="22"/>
      <c r="N148" s="22"/>
      <c r="O148" s="22"/>
      <c r="P148" s="22"/>
    </row>
    <row r="149" spans="1:16" s="18" customFormat="1">
      <c r="A149" s="7"/>
      <c r="B149" s="21"/>
      <c r="C149" s="5"/>
      <c r="D149" s="21"/>
      <c r="E149" s="21"/>
      <c r="F149" s="21"/>
      <c r="G149" s="22"/>
      <c r="H149" s="22"/>
      <c r="I149" s="22"/>
      <c r="J149" s="22"/>
      <c r="K149" s="22"/>
      <c r="L149" s="22"/>
      <c r="M149" s="22"/>
      <c r="N149" s="22"/>
      <c r="O149" s="22"/>
      <c r="P149" s="22"/>
    </row>
    <row r="150" spans="1:16" s="18" customFormat="1">
      <c r="A150" s="7"/>
      <c r="B150" s="21"/>
      <c r="C150" s="5"/>
      <c r="D150" s="21"/>
      <c r="E150" s="21"/>
      <c r="F150" s="21"/>
      <c r="G150" s="22"/>
      <c r="H150" s="22"/>
      <c r="I150" s="22"/>
      <c r="J150" s="22"/>
      <c r="K150" s="22"/>
      <c r="L150" s="22"/>
      <c r="M150" s="22"/>
      <c r="N150" s="22"/>
      <c r="O150" s="22"/>
      <c r="P150" s="22"/>
    </row>
    <row r="151" spans="1:16" s="18" customFormat="1">
      <c r="A151" s="7"/>
      <c r="B151" s="21"/>
      <c r="C151" s="5"/>
      <c r="D151" s="21"/>
      <c r="E151" s="21"/>
      <c r="F151" s="21"/>
      <c r="G151" s="22"/>
      <c r="H151" s="22"/>
      <c r="I151" s="22"/>
      <c r="J151" s="22"/>
      <c r="K151" s="22"/>
      <c r="L151" s="22"/>
      <c r="M151" s="22"/>
      <c r="N151" s="22"/>
      <c r="O151" s="22"/>
      <c r="P151" s="22"/>
    </row>
    <row r="152" spans="1:16" s="18" customFormat="1">
      <c r="A152" s="7"/>
      <c r="B152" s="21"/>
      <c r="C152" s="5"/>
      <c r="D152" s="21"/>
      <c r="E152" s="21"/>
      <c r="F152" s="21"/>
      <c r="G152" s="22"/>
      <c r="H152" s="22"/>
      <c r="I152" s="22"/>
      <c r="J152" s="22"/>
      <c r="K152" s="22"/>
      <c r="L152" s="22"/>
      <c r="M152" s="22"/>
      <c r="N152" s="22"/>
      <c r="O152" s="22"/>
      <c r="P152" s="22"/>
    </row>
    <row r="153" spans="1:16" s="18" customFormat="1">
      <c r="A153" s="7"/>
      <c r="B153" s="21"/>
      <c r="C153" s="5"/>
      <c r="D153" s="21"/>
      <c r="E153" s="21"/>
      <c r="F153" s="21"/>
      <c r="G153" s="22"/>
      <c r="H153" s="22"/>
      <c r="I153" s="22"/>
      <c r="J153" s="22"/>
      <c r="K153" s="22"/>
      <c r="L153" s="22"/>
      <c r="M153" s="22"/>
      <c r="N153" s="22"/>
      <c r="O153" s="22"/>
      <c r="P153" s="22"/>
    </row>
    <row r="154" spans="1:16" s="18" customFormat="1">
      <c r="A154" s="7"/>
      <c r="B154" s="21"/>
      <c r="C154" s="5"/>
      <c r="D154" s="21"/>
      <c r="E154" s="21"/>
      <c r="F154" s="21"/>
      <c r="G154" s="22"/>
      <c r="H154" s="22"/>
      <c r="I154" s="22"/>
      <c r="J154" s="22"/>
      <c r="K154" s="22"/>
      <c r="L154" s="22"/>
      <c r="M154" s="22"/>
      <c r="N154" s="22"/>
      <c r="O154" s="22"/>
      <c r="P154" s="22"/>
    </row>
    <row r="155" spans="1:16" s="18" customFormat="1">
      <c r="A155" s="7"/>
      <c r="B155" s="21"/>
      <c r="C155" s="5"/>
      <c r="D155" s="21"/>
      <c r="E155" s="21"/>
      <c r="F155" s="21"/>
      <c r="G155" s="22"/>
      <c r="H155" s="22"/>
      <c r="I155" s="22"/>
      <c r="J155" s="22"/>
      <c r="K155" s="22"/>
      <c r="L155" s="22"/>
      <c r="M155" s="22"/>
      <c r="N155" s="22"/>
      <c r="O155" s="22"/>
      <c r="P155" s="22"/>
    </row>
    <row r="156" spans="1:16" s="18" customFormat="1">
      <c r="A156" s="7"/>
      <c r="B156" s="21"/>
      <c r="C156" s="5"/>
      <c r="D156" s="21"/>
      <c r="E156" s="21"/>
      <c r="F156" s="21"/>
      <c r="G156" s="22"/>
      <c r="H156" s="22"/>
      <c r="I156" s="22"/>
      <c r="J156" s="22"/>
      <c r="K156" s="22"/>
      <c r="L156" s="22"/>
      <c r="M156" s="22"/>
      <c r="N156" s="22"/>
      <c r="O156" s="22"/>
      <c r="P156" s="22"/>
    </row>
    <row r="157" spans="1:16" s="18" customFormat="1">
      <c r="A157" s="7"/>
      <c r="B157" s="21"/>
      <c r="C157" s="5"/>
      <c r="D157" s="21"/>
      <c r="E157" s="21"/>
      <c r="F157" s="21"/>
      <c r="G157" s="22"/>
      <c r="H157" s="22"/>
      <c r="I157" s="22"/>
      <c r="J157" s="22"/>
      <c r="K157" s="22"/>
      <c r="L157" s="22"/>
      <c r="M157" s="22"/>
      <c r="N157" s="22"/>
      <c r="O157" s="22"/>
      <c r="P157" s="22"/>
    </row>
    <row r="158" spans="1:16" s="18" customFormat="1">
      <c r="A158" s="7"/>
      <c r="B158" s="21"/>
      <c r="C158" s="5"/>
      <c r="D158" s="21"/>
      <c r="E158" s="21"/>
      <c r="F158" s="21"/>
      <c r="G158" s="22"/>
      <c r="H158" s="22"/>
      <c r="I158" s="22"/>
      <c r="J158" s="22"/>
      <c r="K158" s="22"/>
      <c r="L158" s="22"/>
      <c r="M158" s="22"/>
      <c r="N158" s="22"/>
      <c r="O158" s="22"/>
      <c r="P158" s="22"/>
    </row>
    <row r="159" spans="1:16" s="18" customFormat="1">
      <c r="A159" s="7"/>
      <c r="B159" s="21"/>
      <c r="C159" s="5"/>
      <c r="D159" s="21"/>
      <c r="E159" s="21"/>
      <c r="F159" s="21"/>
      <c r="G159" s="22"/>
      <c r="H159" s="22"/>
      <c r="I159" s="22"/>
      <c r="J159" s="22"/>
      <c r="K159" s="22"/>
      <c r="L159" s="22"/>
      <c r="M159" s="22"/>
      <c r="N159" s="22"/>
      <c r="O159" s="22"/>
      <c r="P159" s="22"/>
    </row>
    <row r="160" spans="1:16" s="18" customFormat="1">
      <c r="A160" s="7"/>
      <c r="B160" s="21"/>
      <c r="C160" s="5"/>
      <c r="D160" s="21"/>
      <c r="E160" s="21"/>
      <c r="F160" s="21"/>
      <c r="G160" s="22"/>
      <c r="H160" s="22"/>
      <c r="I160" s="22"/>
      <c r="J160" s="22"/>
      <c r="K160" s="22"/>
      <c r="L160" s="22"/>
      <c r="M160" s="22"/>
      <c r="N160" s="22"/>
      <c r="O160" s="22"/>
      <c r="P160" s="22"/>
    </row>
    <row r="161" spans="1:16" s="18" customFormat="1">
      <c r="A161" s="7"/>
      <c r="B161" s="21"/>
      <c r="C161" s="5"/>
      <c r="D161" s="21"/>
      <c r="E161" s="21"/>
      <c r="F161" s="21"/>
      <c r="G161" s="22"/>
      <c r="H161" s="22"/>
      <c r="I161" s="22"/>
      <c r="J161" s="22"/>
      <c r="K161" s="22"/>
      <c r="L161" s="22"/>
      <c r="M161" s="22"/>
      <c r="N161" s="22"/>
      <c r="O161" s="22"/>
      <c r="P161" s="22"/>
    </row>
    <row r="162" spans="1:16" s="18" customFormat="1">
      <c r="A162" s="7"/>
      <c r="B162" s="21"/>
      <c r="C162" s="5"/>
      <c r="D162" s="21"/>
      <c r="E162" s="21"/>
      <c r="F162" s="21"/>
      <c r="G162" s="22"/>
      <c r="H162" s="22"/>
      <c r="I162" s="22"/>
      <c r="J162" s="22"/>
      <c r="K162" s="22"/>
      <c r="L162" s="22"/>
      <c r="M162" s="22"/>
      <c r="N162" s="22"/>
      <c r="O162" s="22"/>
      <c r="P162" s="22"/>
    </row>
    <row r="163" spans="1:16" s="18" customFormat="1">
      <c r="A163" s="7"/>
      <c r="B163" s="21"/>
      <c r="C163" s="5"/>
      <c r="D163" s="21"/>
      <c r="E163" s="21"/>
      <c r="F163" s="21"/>
      <c r="G163" s="22"/>
      <c r="H163" s="22"/>
      <c r="I163" s="22"/>
      <c r="J163" s="22"/>
      <c r="K163" s="22"/>
      <c r="L163" s="22"/>
      <c r="M163" s="22"/>
      <c r="N163" s="22"/>
      <c r="O163" s="22"/>
      <c r="P163" s="22"/>
    </row>
    <row r="164" spans="1:16" s="18" customFormat="1">
      <c r="A164" s="7"/>
      <c r="B164" s="21"/>
      <c r="C164" s="5"/>
      <c r="D164" s="21"/>
      <c r="E164" s="21"/>
      <c r="F164" s="21"/>
      <c r="G164" s="22"/>
      <c r="H164" s="22"/>
      <c r="I164" s="22"/>
      <c r="J164" s="22"/>
      <c r="K164" s="22"/>
      <c r="L164" s="22"/>
      <c r="M164" s="22"/>
      <c r="N164" s="22"/>
      <c r="O164" s="22"/>
      <c r="P164" s="22"/>
    </row>
    <row r="165" spans="1:16" s="18" customFormat="1">
      <c r="A165" s="7"/>
      <c r="B165" s="21"/>
      <c r="C165" s="5"/>
      <c r="D165" s="21"/>
      <c r="E165" s="21"/>
      <c r="F165" s="21"/>
      <c r="G165" s="22"/>
      <c r="H165" s="22"/>
      <c r="I165" s="22"/>
      <c r="J165" s="22"/>
      <c r="K165" s="22"/>
      <c r="L165" s="22"/>
      <c r="M165" s="22"/>
      <c r="N165" s="22"/>
      <c r="O165" s="22"/>
      <c r="P165" s="22"/>
    </row>
    <row r="166" spans="1:16" s="18" customFormat="1">
      <c r="A166" s="7"/>
      <c r="B166" s="21"/>
      <c r="C166" s="5"/>
      <c r="D166" s="21"/>
      <c r="E166" s="21"/>
      <c r="F166" s="21"/>
      <c r="G166" s="22"/>
      <c r="H166" s="22"/>
      <c r="I166" s="22"/>
      <c r="J166" s="22"/>
      <c r="K166" s="22"/>
      <c r="L166" s="22"/>
      <c r="M166" s="22"/>
      <c r="N166" s="22"/>
      <c r="O166" s="22"/>
      <c r="P166" s="22"/>
    </row>
    <row r="167" spans="1:16" s="18" customFormat="1">
      <c r="A167" s="7"/>
      <c r="B167" s="21"/>
      <c r="C167" s="5"/>
      <c r="D167" s="21"/>
      <c r="E167" s="21"/>
      <c r="F167" s="21"/>
      <c r="G167" s="22"/>
      <c r="H167" s="22"/>
      <c r="I167" s="22"/>
      <c r="J167" s="22"/>
      <c r="K167" s="22"/>
      <c r="L167" s="22"/>
      <c r="M167" s="22"/>
      <c r="N167" s="22"/>
      <c r="O167" s="22"/>
      <c r="P167" s="22"/>
    </row>
    <row r="168" spans="1:16" s="18" customFormat="1">
      <c r="A168" s="7"/>
      <c r="B168" s="21"/>
      <c r="C168" s="5"/>
      <c r="D168" s="21"/>
      <c r="E168" s="21"/>
      <c r="F168" s="21"/>
      <c r="G168" s="22"/>
      <c r="H168" s="22"/>
      <c r="I168" s="22"/>
      <c r="J168" s="22"/>
      <c r="K168" s="22"/>
      <c r="L168" s="22"/>
      <c r="M168" s="22"/>
      <c r="N168" s="22"/>
      <c r="O168" s="22"/>
      <c r="P168" s="22"/>
    </row>
    <row r="169" spans="1:16" s="18" customFormat="1">
      <c r="A169" s="7"/>
      <c r="B169" s="21"/>
      <c r="C169" s="5"/>
      <c r="D169" s="21"/>
      <c r="E169" s="21"/>
      <c r="F169" s="21"/>
      <c r="G169" s="22"/>
      <c r="H169" s="22"/>
      <c r="I169" s="22"/>
      <c r="J169" s="22"/>
      <c r="K169" s="22"/>
      <c r="L169" s="22"/>
      <c r="M169" s="22"/>
      <c r="N169" s="22"/>
      <c r="O169" s="22"/>
      <c r="P169" s="22"/>
    </row>
    <row r="170" spans="1:16" s="18" customFormat="1">
      <c r="A170" s="7"/>
      <c r="B170" s="21"/>
      <c r="C170" s="5"/>
      <c r="D170" s="21"/>
      <c r="E170" s="21"/>
      <c r="F170" s="21"/>
      <c r="G170" s="22"/>
      <c r="H170" s="22"/>
      <c r="I170" s="22"/>
      <c r="J170" s="22"/>
      <c r="K170" s="22"/>
      <c r="L170" s="22"/>
      <c r="M170" s="22"/>
      <c r="N170" s="22"/>
      <c r="O170" s="22"/>
      <c r="P170" s="22"/>
    </row>
    <row r="171" spans="1:16" s="18" customFormat="1">
      <c r="A171" s="7"/>
      <c r="B171" s="21"/>
      <c r="C171" s="5"/>
      <c r="D171" s="21"/>
      <c r="E171" s="21"/>
      <c r="F171" s="21"/>
      <c r="G171" s="22"/>
      <c r="H171" s="22"/>
      <c r="I171" s="22"/>
      <c r="J171" s="22"/>
      <c r="K171" s="22"/>
      <c r="L171" s="22"/>
      <c r="M171" s="22"/>
      <c r="N171" s="22"/>
      <c r="O171" s="22"/>
      <c r="P171" s="22"/>
    </row>
    <row r="172" spans="1:16" s="18" customFormat="1">
      <c r="A172" s="7"/>
      <c r="B172" s="21"/>
      <c r="C172" s="5"/>
      <c r="D172" s="21"/>
      <c r="E172" s="21"/>
      <c r="F172" s="21"/>
      <c r="G172" s="22"/>
      <c r="H172" s="22"/>
      <c r="I172" s="22"/>
      <c r="J172" s="22"/>
      <c r="K172" s="22"/>
      <c r="L172" s="22"/>
      <c r="M172" s="22"/>
      <c r="N172" s="22"/>
      <c r="O172" s="22"/>
      <c r="P172" s="22"/>
    </row>
    <row r="173" spans="1:16" s="18" customFormat="1">
      <c r="A173" s="7"/>
      <c r="B173" s="21"/>
      <c r="C173" s="5"/>
      <c r="D173" s="21"/>
      <c r="E173" s="21"/>
      <c r="F173" s="21"/>
      <c r="G173" s="22"/>
      <c r="H173" s="22"/>
      <c r="I173" s="22"/>
      <c r="J173" s="22"/>
      <c r="K173" s="22"/>
      <c r="L173" s="22"/>
      <c r="M173" s="22"/>
      <c r="N173" s="22"/>
      <c r="O173" s="22"/>
      <c r="P173" s="22"/>
    </row>
    <row r="174" spans="1:16" s="18" customFormat="1">
      <c r="A174" s="7"/>
      <c r="B174" s="21"/>
      <c r="C174" s="5"/>
      <c r="D174" s="21"/>
      <c r="E174" s="21"/>
      <c r="F174" s="21"/>
      <c r="G174" s="22"/>
      <c r="H174" s="22"/>
      <c r="I174" s="22"/>
      <c r="J174" s="22"/>
      <c r="K174" s="22"/>
      <c r="L174" s="22"/>
      <c r="M174" s="22"/>
      <c r="N174" s="22"/>
      <c r="O174" s="22"/>
      <c r="P174" s="22"/>
    </row>
    <row r="175" spans="1:16" s="18" customFormat="1">
      <c r="A175" s="7"/>
      <c r="B175" s="21"/>
      <c r="C175" s="5"/>
      <c r="D175" s="21"/>
      <c r="E175" s="21"/>
      <c r="F175" s="21"/>
      <c r="G175" s="22"/>
      <c r="H175" s="22"/>
      <c r="I175" s="22"/>
      <c r="J175" s="22"/>
      <c r="K175" s="22"/>
      <c r="L175" s="22"/>
      <c r="M175" s="22"/>
      <c r="N175" s="22"/>
      <c r="O175" s="22"/>
      <c r="P175" s="22"/>
    </row>
    <row r="176" spans="1:16" s="18" customFormat="1">
      <c r="A176" s="7"/>
      <c r="B176" s="21"/>
      <c r="C176" s="5"/>
      <c r="D176" s="21"/>
      <c r="E176" s="21"/>
      <c r="F176" s="21"/>
      <c r="G176" s="22"/>
      <c r="H176" s="22"/>
      <c r="I176" s="22"/>
      <c r="J176" s="22"/>
      <c r="K176" s="22"/>
      <c r="L176" s="22"/>
      <c r="M176" s="22"/>
      <c r="N176" s="22"/>
      <c r="O176" s="22"/>
      <c r="P176" s="22"/>
    </row>
    <row r="177" spans="1:16" s="18" customFormat="1">
      <c r="A177" s="7"/>
      <c r="B177" s="21"/>
      <c r="C177" s="5"/>
      <c r="D177" s="21"/>
      <c r="E177" s="21"/>
      <c r="F177" s="21"/>
      <c r="G177" s="22"/>
      <c r="H177" s="22"/>
      <c r="I177" s="22"/>
      <c r="J177" s="22"/>
      <c r="K177" s="22"/>
      <c r="L177" s="22"/>
      <c r="M177" s="22"/>
      <c r="N177" s="22"/>
      <c r="O177" s="22"/>
      <c r="P177" s="22"/>
    </row>
    <row r="178" spans="1:16" s="18" customFormat="1">
      <c r="A178" s="7"/>
      <c r="B178" s="21"/>
      <c r="C178" s="5"/>
      <c r="D178" s="21"/>
      <c r="E178" s="21"/>
      <c r="F178" s="21"/>
      <c r="G178" s="22"/>
      <c r="H178" s="22"/>
      <c r="I178" s="22"/>
      <c r="J178" s="22"/>
      <c r="K178" s="22"/>
      <c r="L178" s="22"/>
      <c r="M178" s="22"/>
      <c r="N178" s="22"/>
      <c r="O178" s="22"/>
      <c r="P178" s="22"/>
    </row>
    <row r="179" spans="1:16" s="18" customFormat="1">
      <c r="A179" s="7"/>
      <c r="B179" s="21"/>
      <c r="C179" s="5"/>
      <c r="D179" s="21"/>
      <c r="E179" s="21"/>
      <c r="F179" s="21"/>
      <c r="G179" s="22"/>
      <c r="H179" s="22"/>
      <c r="I179" s="22"/>
      <c r="J179" s="22"/>
      <c r="K179" s="22"/>
      <c r="L179" s="22"/>
      <c r="M179" s="22"/>
      <c r="N179" s="22"/>
      <c r="O179" s="22"/>
      <c r="P179" s="22"/>
    </row>
    <row r="180" spans="1:16" s="18" customFormat="1">
      <c r="A180" s="7"/>
      <c r="B180" s="21"/>
      <c r="C180" s="5"/>
      <c r="D180" s="21"/>
      <c r="E180" s="21"/>
      <c r="F180" s="21"/>
      <c r="G180" s="22"/>
      <c r="H180" s="22"/>
      <c r="I180" s="22"/>
      <c r="J180" s="22"/>
      <c r="K180" s="22"/>
      <c r="L180" s="22"/>
      <c r="M180" s="22"/>
      <c r="N180" s="22"/>
      <c r="O180" s="22"/>
      <c r="P180" s="22"/>
    </row>
    <row r="181" spans="1:16" s="18" customFormat="1">
      <c r="A181" s="7"/>
      <c r="B181" s="21"/>
      <c r="C181" s="5"/>
      <c r="D181" s="21"/>
      <c r="E181" s="21"/>
      <c r="F181" s="21"/>
      <c r="G181" s="22"/>
      <c r="H181" s="22"/>
      <c r="I181" s="22"/>
      <c r="J181" s="22"/>
      <c r="K181" s="22"/>
      <c r="L181" s="22"/>
      <c r="M181" s="22"/>
      <c r="N181" s="22"/>
      <c r="O181" s="22"/>
      <c r="P181" s="22"/>
    </row>
  </sheetData>
  <mergeCells count="33">
    <mergeCell ref="A83:E87"/>
    <mergeCell ref="A88:O88"/>
    <mergeCell ref="D89:O89"/>
    <mergeCell ref="A90:P90"/>
    <mergeCell ref="B32:P32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2016/2017&amp;R&amp;P</oddFooter>
  </headerFooter>
  <rowBreaks count="2" manualBreakCount="2">
    <brk id="31" max="15" man="1"/>
    <brk id="56" max="15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52" zoomScale="90" zoomScaleNormal="80" zoomScaleSheetLayoutView="90" workbookViewId="0">
      <selection activeCell="O65" sqref="O65"/>
    </sheetView>
  </sheetViews>
  <sheetFormatPr defaultColWidth="8.85546875" defaultRowHeight="15.75"/>
  <cols>
    <col min="1" max="1" width="6" style="23" customWidth="1"/>
    <col min="2" max="2" width="49.5703125" style="24" customWidth="1"/>
    <col min="3" max="3" width="16.85546875" style="83" customWidth="1"/>
    <col min="4" max="4" width="29" style="24" customWidth="1"/>
    <col min="5" max="5" width="17" style="24" customWidth="1"/>
    <col min="6" max="6" width="14.42578125" style="24" customWidth="1"/>
    <col min="7" max="7" width="7.85546875" style="9" customWidth="1"/>
    <col min="8" max="8" width="8.7109375" style="9" customWidth="1"/>
    <col min="9" max="9" width="8.140625" style="9" customWidth="1"/>
    <col min="10" max="10" width="8.7109375" style="9" customWidth="1"/>
    <col min="11" max="11" width="8.42578125" style="9" customWidth="1"/>
    <col min="12" max="12" width="8.7109375" style="9" customWidth="1"/>
    <col min="13" max="13" width="8.42578125" style="9" customWidth="1"/>
    <col min="14" max="14" width="9.140625" style="9" customWidth="1"/>
    <col min="15" max="15" width="8.42578125" style="9" customWidth="1"/>
    <col min="16" max="16" width="9.42578125" style="9" customWidth="1"/>
    <col min="17" max="16384" width="8.85546875" style="9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118" t="s">
        <v>0</v>
      </c>
      <c r="E2" s="118"/>
      <c r="F2" s="118"/>
      <c r="G2" s="3"/>
      <c r="H2" s="3"/>
      <c r="I2" s="3"/>
      <c r="J2" s="119" t="s">
        <v>1</v>
      </c>
      <c r="K2" s="119"/>
      <c r="L2" s="119"/>
      <c r="M2" s="119"/>
      <c r="N2" s="119"/>
      <c r="O2" s="2"/>
      <c r="P2" s="2"/>
    </row>
    <row r="3" spans="1:16" s="1" customFormat="1" ht="19.5" customHeight="1">
      <c r="A3" s="120" t="s">
        <v>2</v>
      </c>
      <c r="B3" s="120"/>
      <c r="C3" s="2"/>
      <c r="D3" s="120" t="s">
        <v>3</v>
      </c>
      <c r="E3" s="120"/>
      <c r="F3" s="120"/>
      <c r="G3" s="2"/>
      <c r="H3" s="2"/>
      <c r="I3" s="2"/>
      <c r="J3" s="47" t="s">
        <v>115</v>
      </c>
      <c r="K3" s="47"/>
      <c r="L3" s="47"/>
      <c r="M3" s="47"/>
      <c r="N3" s="47"/>
      <c r="O3" s="2"/>
      <c r="P3" s="2"/>
    </row>
    <row r="4" spans="1:16" s="4" customFormat="1" ht="19.5" customHeight="1">
      <c r="A4" s="120" t="s">
        <v>4</v>
      </c>
      <c r="B4" s="120"/>
      <c r="C4" s="2"/>
      <c r="D4" s="120" t="s">
        <v>5</v>
      </c>
      <c r="E4" s="120"/>
      <c r="F4" s="120"/>
      <c r="G4" s="2"/>
      <c r="H4" s="2"/>
      <c r="I4" s="2"/>
      <c r="J4" s="120" t="s">
        <v>6</v>
      </c>
      <c r="K4" s="120"/>
      <c r="L4" s="120"/>
      <c r="M4" s="120"/>
      <c r="N4" s="120"/>
      <c r="O4" s="2"/>
      <c r="P4" s="2"/>
    </row>
    <row r="5" spans="1:16" s="4" customFormat="1" ht="19.5" customHeight="1">
      <c r="A5" s="121" t="s">
        <v>7</v>
      </c>
      <c r="B5" s="121"/>
      <c r="C5" s="5"/>
      <c r="D5" s="120" t="s">
        <v>154</v>
      </c>
      <c r="E5" s="120"/>
      <c r="F5" s="120"/>
      <c r="G5" s="5"/>
      <c r="H5" s="5"/>
      <c r="I5" s="5"/>
      <c r="J5" s="120" t="s">
        <v>153</v>
      </c>
      <c r="K5" s="120"/>
      <c r="L5" s="120"/>
      <c r="M5" s="120"/>
      <c r="N5" s="120"/>
      <c r="O5" s="5"/>
      <c r="P5" s="5"/>
    </row>
    <row r="6" spans="1:16" s="4" customFormat="1" ht="19.5" customHeight="1">
      <c r="A6" s="118" t="s">
        <v>146</v>
      </c>
      <c r="B6" s="118"/>
      <c r="C6" s="3"/>
      <c r="D6" s="118" t="s">
        <v>147</v>
      </c>
      <c r="E6" s="118"/>
      <c r="F6" s="118"/>
      <c r="G6" s="3"/>
      <c r="H6" s="3"/>
      <c r="I6" s="3"/>
      <c r="J6" s="118" t="s">
        <v>147</v>
      </c>
      <c r="K6" s="118"/>
      <c r="L6" s="118"/>
      <c r="M6" s="118"/>
      <c r="N6" s="118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122" t="s">
        <v>8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</row>
    <row r="9" spans="1:16" s="47" customFormat="1" ht="19.5" customHeight="1">
      <c r="A9" s="121" t="s">
        <v>155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</row>
    <row r="10" spans="1:16" s="48" customFormat="1" ht="19.5" customHeight="1">
      <c r="A10" s="121" t="s">
        <v>128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6" s="7" customFormat="1" ht="19.5" customHeight="1" thickBot="1">
      <c r="A11" s="49"/>
      <c r="B11" s="49"/>
      <c r="C11" s="49"/>
      <c r="D11" s="49"/>
      <c r="E11" s="49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16" s="8" customFormat="1" ht="20.25" customHeight="1" thickBot="1">
      <c r="A12" s="126" t="s">
        <v>9</v>
      </c>
      <c r="B12" s="128" t="s">
        <v>110</v>
      </c>
      <c r="C12" s="130" t="s">
        <v>10</v>
      </c>
      <c r="D12" s="126" t="s">
        <v>11</v>
      </c>
      <c r="E12" s="126" t="s">
        <v>131</v>
      </c>
      <c r="F12" s="132" t="s">
        <v>132</v>
      </c>
      <c r="G12" s="123" t="s">
        <v>12</v>
      </c>
      <c r="H12" s="124"/>
      <c r="I12" s="124"/>
      <c r="J12" s="124"/>
      <c r="K12" s="124"/>
      <c r="L12" s="124"/>
      <c r="M12" s="124"/>
      <c r="N12" s="124"/>
      <c r="O12" s="124"/>
      <c r="P12" s="125"/>
    </row>
    <row r="13" spans="1:16" ht="46.5" customHeight="1" thickBot="1">
      <c r="A13" s="127"/>
      <c r="B13" s="129"/>
      <c r="C13" s="131"/>
      <c r="D13" s="127"/>
      <c r="E13" s="127"/>
      <c r="F13" s="133"/>
      <c r="G13" s="52" t="s">
        <v>13</v>
      </c>
      <c r="H13" s="52" t="s">
        <v>14</v>
      </c>
      <c r="I13" s="52" t="s">
        <v>15</v>
      </c>
      <c r="J13" s="53" t="s">
        <v>16</v>
      </c>
      <c r="K13" s="54" t="s">
        <v>17</v>
      </c>
      <c r="L13" s="52" t="s">
        <v>18</v>
      </c>
      <c r="M13" s="55" t="s">
        <v>19</v>
      </c>
      <c r="N13" s="52" t="s">
        <v>20</v>
      </c>
      <c r="O13" s="55" t="s">
        <v>21</v>
      </c>
      <c r="P13" s="52" t="s">
        <v>22</v>
      </c>
    </row>
    <row r="14" spans="1:16" s="18" customFormat="1" ht="29.25" customHeight="1" thickBot="1">
      <c r="A14" s="32">
        <v>1</v>
      </c>
      <c r="B14" s="56" t="s">
        <v>119</v>
      </c>
      <c r="C14" s="56" t="s">
        <v>76</v>
      </c>
      <c r="D14" s="12" t="s">
        <v>77</v>
      </c>
      <c r="E14" s="57" t="s">
        <v>157</v>
      </c>
      <c r="F14" s="45">
        <v>10</v>
      </c>
      <c r="G14" s="13"/>
      <c r="H14" s="13"/>
      <c r="I14" s="17"/>
      <c r="J14" s="13">
        <v>1.2</v>
      </c>
      <c r="K14" s="13"/>
      <c r="L14" s="13"/>
      <c r="M14" s="13"/>
      <c r="N14" s="13"/>
      <c r="O14" s="13"/>
      <c r="P14" s="13"/>
    </row>
    <row r="15" spans="1:16" s="18" customFormat="1" ht="27.75" customHeight="1" thickBot="1">
      <c r="A15" s="10">
        <v>2</v>
      </c>
      <c r="B15" s="11" t="s">
        <v>119</v>
      </c>
      <c r="C15" s="11" t="s">
        <v>76</v>
      </c>
      <c r="D15" s="12" t="s">
        <v>78</v>
      </c>
      <c r="E15" s="57" t="s">
        <v>157</v>
      </c>
      <c r="F15" s="45">
        <v>10</v>
      </c>
      <c r="G15" s="13"/>
      <c r="H15" s="13"/>
      <c r="I15" s="13"/>
      <c r="J15" s="13">
        <v>2.85</v>
      </c>
      <c r="K15" s="13"/>
      <c r="L15" s="14"/>
      <c r="M15" s="14"/>
      <c r="N15" s="14"/>
      <c r="O15" s="14"/>
      <c r="P15" s="14"/>
    </row>
    <row r="16" spans="1:16" s="18" customFormat="1" ht="32.25" thickBot="1">
      <c r="A16" s="10">
        <v>3</v>
      </c>
      <c r="B16" s="11" t="s">
        <v>119</v>
      </c>
      <c r="C16" s="12" t="s">
        <v>79</v>
      </c>
      <c r="D16" s="12" t="s">
        <v>80</v>
      </c>
      <c r="E16" s="51" t="s">
        <v>140</v>
      </c>
      <c r="F16" s="51">
        <v>15</v>
      </c>
      <c r="G16" s="13"/>
      <c r="H16" s="13"/>
      <c r="I16" s="13">
        <v>1.3</v>
      </c>
      <c r="J16" s="13"/>
      <c r="K16" s="13"/>
      <c r="L16" s="13"/>
      <c r="M16" s="13"/>
      <c r="N16" s="13"/>
      <c r="O16" s="13"/>
      <c r="P16" s="13"/>
    </row>
    <row r="17" spans="1:16" s="18" customFormat="1" ht="32.25" thickBot="1">
      <c r="A17" s="10">
        <v>4</v>
      </c>
      <c r="B17" s="11" t="s">
        <v>119</v>
      </c>
      <c r="C17" s="12" t="s">
        <v>79</v>
      </c>
      <c r="D17" s="12" t="s">
        <v>81</v>
      </c>
      <c r="E17" s="51" t="s">
        <v>140</v>
      </c>
      <c r="F17" s="51">
        <v>15</v>
      </c>
      <c r="G17" s="13"/>
      <c r="H17" s="13"/>
      <c r="I17" s="13">
        <v>0.81</v>
      </c>
      <c r="J17" s="13"/>
      <c r="K17" s="13"/>
      <c r="L17" s="13"/>
      <c r="M17" s="13"/>
      <c r="N17" s="13"/>
      <c r="O17" s="13"/>
      <c r="P17" s="13"/>
    </row>
    <row r="18" spans="1:16" s="18" customFormat="1" ht="32.25" customHeight="1" thickBot="1">
      <c r="A18" s="10">
        <v>5</v>
      </c>
      <c r="B18" s="58" t="s">
        <v>82</v>
      </c>
      <c r="C18" s="20" t="s">
        <v>83</v>
      </c>
      <c r="D18" s="12" t="s">
        <v>84</v>
      </c>
      <c r="E18" s="51" t="s">
        <v>140</v>
      </c>
      <c r="F18" s="51">
        <v>30</v>
      </c>
      <c r="G18" s="13"/>
      <c r="H18" s="13"/>
      <c r="I18" s="14"/>
      <c r="J18" s="13"/>
      <c r="K18" s="13"/>
      <c r="L18" s="13"/>
      <c r="M18" s="13"/>
      <c r="N18" s="13"/>
      <c r="O18" s="13">
        <v>1.76</v>
      </c>
      <c r="P18" s="13"/>
    </row>
    <row r="19" spans="1:16" s="18" customFormat="1" ht="33" customHeight="1" thickBot="1">
      <c r="A19" s="30">
        <v>6</v>
      </c>
      <c r="B19" s="59" t="s">
        <v>85</v>
      </c>
      <c r="C19" s="60" t="s">
        <v>139</v>
      </c>
      <c r="D19" s="12" t="s">
        <v>120</v>
      </c>
      <c r="E19" s="51" t="s">
        <v>140</v>
      </c>
      <c r="F19" s="51">
        <v>40</v>
      </c>
      <c r="G19" s="14"/>
      <c r="H19" s="14"/>
      <c r="I19" s="14"/>
      <c r="J19" s="14">
        <v>0.76</v>
      </c>
      <c r="K19" s="14">
        <v>1.22</v>
      </c>
      <c r="L19" s="14">
        <v>1.18</v>
      </c>
      <c r="M19" s="14"/>
      <c r="N19" s="14"/>
      <c r="O19" s="14"/>
      <c r="P19" s="14"/>
    </row>
    <row r="20" spans="1:16" s="18" customFormat="1" ht="30.75" customHeight="1" thickBot="1">
      <c r="A20" s="10">
        <v>7</v>
      </c>
      <c r="B20" s="11" t="s">
        <v>86</v>
      </c>
      <c r="C20" s="26" t="s">
        <v>87</v>
      </c>
      <c r="D20" s="12" t="s">
        <v>148</v>
      </c>
      <c r="E20" s="51" t="s">
        <v>140</v>
      </c>
      <c r="F20" s="51">
        <v>20</v>
      </c>
      <c r="G20" s="13"/>
      <c r="H20" s="13"/>
      <c r="I20" s="13"/>
      <c r="J20" s="13">
        <v>3.1</v>
      </c>
      <c r="K20" s="13"/>
      <c r="L20" s="13"/>
      <c r="M20" s="13"/>
      <c r="N20" s="13"/>
      <c r="O20" s="13"/>
      <c r="P20" s="13"/>
    </row>
    <row r="21" spans="1:16" s="18" customFormat="1" ht="33" customHeight="1" thickBot="1">
      <c r="A21" s="10">
        <v>8</v>
      </c>
      <c r="B21" s="26" t="s">
        <v>88</v>
      </c>
      <c r="C21" s="36" t="s">
        <v>89</v>
      </c>
      <c r="D21" s="12" t="s">
        <v>90</v>
      </c>
      <c r="E21" s="51" t="s">
        <v>140</v>
      </c>
      <c r="F21" s="51">
        <v>30</v>
      </c>
      <c r="G21" s="13"/>
      <c r="H21" s="13"/>
      <c r="I21" s="13"/>
      <c r="J21" s="13"/>
      <c r="K21" s="13"/>
      <c r="L21" s="13">
        <v>8.6</v>
      </c>
      <c r="M21" s="13"/>
      <c r="N21" s="13"/>
      <c r="O21" s="13"/>
      <c r="P21" s="13"/>
    </row>
    <row r="22" spans="1:16" s="18" customFormat="1" ht="35.25" customHeight="1" thickBot="1">
      <c r="A22" s="32">
        <v>9</v>
      </c>
      <c r="B22" s="61" t="s">
        <v>91</v>
      </c>
      <c r="C22" s="62" t="s">
        <v>92</v>
      </c>
      <c r="D22" s="12" t="s">
        <v>93</v>
      </c>
      <c r="E22" s="51" t="s">
        <v>140</v>
      </c>
      <c r="F22" s="51">
        <v>30</v>
      </c>
      <c r="G22" s="13"/>
      <c r="H22" s="13"/>
      <c r="I22" s="13"/>
      <c r="J22" s="13"/>
      <c r="K22" s="87">
        <v>20.7</v>
      </c>
      <c r="L22" s="87">
        <v>12.3</v>
      </c>
      <c r="M22" s="87">
        <v>13.1</v>
      </c>
      <c r="N22" s="87">
        <v>7.4</v>
      </c>
      <c r="O22" s="13"/>
      <c r="P22" s="13"/>
    </row>
    <row r="23" spans="1:16" s="18" customFormat="1" ht="33" customHeight="1" thickBot="1">
      <c r="A23" s="10">
        <v>10</v>
      </c>
      <c r="B23" s="63" t="s">
        <v>94</v>
      </c>
      <c r="C23" s="26" t="s">
        <v>95</v>
      </c>
      <c r="D23" s="12" t="s">
        <v>96</v>
      </c>
      <c r="E23" s="51" t="s">
        <v>156</v>
      </c>
      <c r="F23" s="51">
        <v>5</v>
      </c>
      <c r="G23" s="13"/>
      <c r="H23" s="13"/>
      <c r="I23" s="13">
        <v>14</v>
      </c>
      <c r="J23" s="13"/>
      <c r="K23" s="13"/>
      <c r="L23" s="13"/>
      <c r="M23" s="13"/>
      <c r="N23" s="13"/>
      <c r="O23" s="13"/>
      <c r="P23" s="13"/>
    </row>
    <row r="24" spans="1:16" s="18" customFormat="1" ht="31.5" customHeight="1" thickBot="1">
      <c r="A24" s="10">
        <v>11</v>
      </c>
      <c r="B24" s="12" t="s">
        <v>101</v>
      </c>
      <c r="C24" s="64" t="s">
        <v>102</v>
      </c>
      <c r="D24" s="12" t="s">
        <v>151</v>
      </c>
      <c r="E24" s="51" t="s">
        <v>158</v>
      </c>
      <c r="F24" s="51">
        <v>5</v>
      </c>
      <c r="G24" s="14"/>
      <c r="H24" s="14"/>
      <c r="I24" s="14"/>
      <c r="J24" s="14"/>
      <c r="K24" s="14"/>
      <c r="L24" s="14"/>
      <c r="M24" s="14"/>
      <c r="N24" s="14"/>
      <c r="O24" s="14"/>
      <c r="P24" s="14">
        <v>19.5</v>
      </c>
    </row>
    <row r="25" spans="1:16" s="18" customFormat="1" ht="35.25" customHeight="1" thickBot="1">
      <c r="A25" s="10">
        <v>12</v>
      </c>
      <c r="B25" s="16" t="s">
        <v>149</v>
      </c>
      <c r="C25" s="20" t="s">
        <v>97</v>
      </c>
      <c r="D25" s="12" t="s">
        <v>150</v>
      </c>
      <c r="E25" s="51" t="s">
        <v>140</v>
      </c>
      <c r="F25" s="51">
        <v>20</v>
      </c>
      <c r="G25" s="14"/>
      <c r="H25" s="14"/>
      <c r="I25" s="14"/>
      <c r="J25" s="14"/>
      <c r="K25" s="14"/>
      <c r="L25" s="14"/>
      <c r="M25" s="14">
        <v>1</v>
      </c>
      <c r="N25" s="14"/>
      <c r="O25" s="14"/>
      <c r="P25" s="14"/>
    </row>
    <row r="26" spans="1:16" s="18" customFormat="1" ht="33.75" customHeight="1" thickBot="1">
      <c r="A26" s="10">
        <v>13</v>
      </c>
      <c r="B26" s="65" t="s">
        <v>122</v>
      </c>
      <c r="C26" s="59" t="s">
        <v>71</v>
      </c>
      <c r="D26" s="12" t="s">
        <v>72</v>
      </c>
      <c r="E26" s="51" t="s">
        <v>140</v>
      </c>
      <c r="F26" s="51">
        <v>20</v>
      </c>
      <c r="G26" s="14"/>
      <c r="H26" s="14"/>
      <c r="I26" s="14">
        <v>8.4</v>
      </c>
      <c r="J26" s="14"/>
      <c r="K26" s="42"/>
      <c r="L26" s="14"/>
      <c r="M26" s="14"/>
      <c r="N26" s="14"/>
      <c r="O26" s="14"/>
      <c r="P26" s="14"/>
    </row>
    <row r="27" spans="1:16" s="18" customFormat="1" ht="32.25" customHeight="1" thickBot="1">
      <c r="A27" s="10">
        <v>14</v>
      </c>
      <c r="B27" s="65" t="s">
        <v>122</v>
      </c>
      <c r="C27" s="59" t="s">
        <v>71</v>
      </c>
      <c r="D27" s="12" t="s">
        <v>125</v>
      </c>
      <c r="E27" s="51" t="s">
        <v>140</v>
      </c>
      <c r="F27" s="51">
        <v>20</v>
      </c>
      <c r="G27" s="14"/>
      <c r="H27" s="14"/>
      <c r="I27" s="14"/>
      <c r="J27" s="14"/>
      <c r="K27" s="14">
        <v>6.71</v>
      </c>
      <c r="L27" s="14"/>
      <c r="M27" s="14"/>
      <c r="N27" s="14"/>
      <c r="O27" s="14"/>
      <c r="P27" s="14"/>
    </row>
    <row r="28" spans="1:16" s="18" customFormat="1" ht="30.75" customHeight="1" thickBot="1">
      <c r="A28" s="10">
        <v>15</v>
      </c>
      <c r="B28" s="65" t="s">
        <v>122</v>
      </c>
      <c r="C28" s="12" t="s">
        <v>73</v>
      </c>
      <c r="D28" s="12" t="s">
        <v>74</v>
      </c>
      <c r="E28" s="51" t="s">
        <v>140</v>
      </c>
      <c r="F28" s="51">
        <v>20</v>
      </c>
      <c r="G28" s="14"/>
      <c r="H28" s="14"/>
      <c r="I28" s="45"/>
      <c r="J28" s="14">
        <v>0</v>
      </c>
      <c r="K28" s="14"/>
      <c r="L28" s="14"/>
      <c r="M28" s="14"/>
      <c r="N28" s="14"/>
      <c r="O28" s="14"/>
      <c r="P28" s="14"/>
    </row>
    <row r="29" spans="1:16" s="18" customFormat="1" ht="30" customHeight="1" thickBot="1">
      <c r="A29" s="10">
        <v>16</v>
      </c>
      <c r="B29" s="65" t="s">
        <v>122</v>
      </c>
      <c r="C29" s="12" t="s">
        <v>73</v>
      </c>
      <c r="D29" s="12" t="s">
        <v>168</v>
      </c>
      <c r="E29" s="51" t="s">
        <v>140</v>
      </c>
      <c r="F29" s="51">
        <v>20</v>
      </c>
      <c r="G29" s="13"/>
      <c r="H29" s="13"/>
      <c r="I29" s="14"/>
      <c r="J29" s="14">
        <v>0.05</v>
      </c>
      <c r="K29" s="13"/>
      <c r="L29" s="13"/>
      <c r="M29" s="13"/>
      <c r="N29" s="13"/>
      <c r="O29" s="13"/>
      <c r="P29" s="13"/>
    </row>
    <row r="30" spans="1:16" s="18" customFormat="1" ht="39.75" customHeight="1" thickBot="1">
      <c r="A30" s="10">
        <v>17</v>
      </c>
      <c r="B30" s="65" t="s">
        <v>122</v>
      </c>
      <c r="C30" s="12" t="s">
        <v>123</v>
      </c>
      <c r="D30" s="12" t="s">
        <v>75</v>
      </c>
      <c r="E30" s="51" t="s">
        <v>140</v>
      </c>
      <c r="F30" s="51">
        <v>20</v>
      </c>
      <c r="G30" s="13"/>
      <c r="H30" s="13"/>
      <c r="I30" s="14"/>
      <c r="J30" s="14">
        <v>3.1</v>
      </c>
      <c r="K30" s="13"/>
      <c r="L30" s="13"/>
      <c r="M30" s="13"/>
      <c r="N30" s="13"/>
      <c r="O30" s="13"/>
      <c r="P30" s="13"/>
    </row>
    <row r="31" spans="1:16" s="18" customFormat="1" ht="40.5" customHeight="1" thickBot="1">
      <c r="A31" s="10">
        <v>18</v>
      </c>
      <c r="B31" s="66" t="s">
        <v>122</v>
      </c>
      <c r="C31" s="12" t="s">
        <v>135</v>
      </c>
      <c r="D31" s="12" t="s">
        <v>124</v>
      </c>
      <c r="E31" s="51" t="s">
        <v>140</v>
      </c>
      <c r="F31" s="51">
        <v>20</v>
      </c>
      <c r="G31" s="13"/>
      <c r="H31" s="13"/>
      <c r="I31" s="14"/>
      <c r="J31" s="14"/>
      <c r="K31" s="13"/>
      <c r="L31" s="13"/>
      <c r="M31" s="13"/>
      <c r="N31" s="13"/>
      <c r="O31" s="13"/>
      <c r="P31" s="13">
        <v>17.239999999999998</v>
      </c>
    </row>
    <row r="32" spans="1:16" s="18" customFormat="1" ht="40.5" customHeight="1" thickBot="1">
      <c r="A32" s="10">
        <v>19</v>
      </c>
      <c r="B32" s="98" t="s">
        <v>137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100"/>
    </row>
    <row r="33" spans="1:16" s="18" customFormat="1" ht="37.5" customHeight="1" thickBot="1">
      <c r="A33" s="10">
        <v>20</v>
      </c>
      <c r="B33" s="67" t="s">
        <v>121</v>
      </c>
      <c r="C33" s="35" t="s">
        <v>64</v>
      </c>
      <c r="D33" s="12" t="s">
        <v>65</v>
      </c>
      <c r="E33" s="68" t="s">
        <v>159</v>
      </c>
      <c r="F33" s="69">
        <v>5</v>
      </c>
      <c r="G33" s="13"/>
      <c r="H33" s="13"/>
      <c r="I33" s="13"/>
      <c r="J33" s="13">
        <v>0.01</v>
      </c>
      <c r="K33" s="13"/>
      <c r="L33" s="13"/>
      <c r="M33" s="13"/>
      <c r="N33" s="13"/>
      <c r="O33" s="13"/>
      <c r="P33" s="51"/>
    </row>
    <row r="34" spans="1:16" s="18" customFormat="1" ht="32.25" thickBot="1">
      <c r="A34" s="10">
        <v>21</v>
      </c>
      <c r="B34" s="67" t="s">
        <v>121</v>
      </c>
      <c r="C34" s="20" t="s">
        <v>66</v>
      </c>
      <c r="D34" s="12" t="s">
        <v>67</v>
      </c>
      <c r="E34" s="51" t="s">
        <v>68</v>
      </c>
      <c r="F34" s="51">
        <v>5</v>
      </c>
      <c r="G34" s="14">
        <v>13.15</v>
      </c>
      <c r="H34" s="14"/>
      <c r="I34" s="14"/>
      <c r="J34" s="14"/>
      <c r="K34" s="14"/>
      <c r="L34" s="14"/>
      <c r="M34" s="14"/>
      <c r="N34" s="14"/>
      <c r="O34" s="14"/>
      <c r="P34" s="14"/>
    </row>
    <row r="35" spans="1:16" s="18" customFormat="1" ht="32.25" thickBot="1">
      <c r="A35" s="10">
        <v>22</v>
      </c>
      <c r="B35" s="67" t="s">
        <v>121</v>
      </c>
      <c r="C35" s="35" t="s">
        <v>69</v>
      </c>
      <c r="D35" s="12" t="s">
        <v>70</v>
      </c>
      <c r="E35" s="51" t="s">
        <v>68</v>
      </c>
      <c r="F35" s="51">
        <v>5</v>
      </c>
      <c r="G35" s="14"/>
      <c r="H35" s="14">
        <v>17.7</v>
      </c>
      <c r="I35" s="14"/>
      <c r="J35" s="13"/>
      <c r="K35" s="13"/>
      <c r="L35" s="13"/>
      <c r="M35" s="13"/>
      <c r="N35" s="13"/>
      <c r="O35" s="13"/>
      <c r="P35" s="13"/>
    </row>
    <row r="36" spans="1:16" s="18" customFormat="1" ht="30.75" customHeight="1" thickBot="1">
      <c r="A36" s="10">
        <v>23</v>
      </c>
      <c r="B36" s="67" t="s">
        <v>121</v>
      </c>
      <c r="C36" s="35" t="s">
        <v>117</v>
      </c>
      <c r="D36" s="12" t="s">
        <v>118</v>
      </c>
      <c r="E36" s="51" t="s">
        <v>68</v>
      </c>
      <c r="F36" s="51">
        <v>5</v>
      </c>
      <c r="G36" s="14"/>
      <c r="H36" s="14"/>
      <c r="I36" s="14">
        <v>21.24</v>
      </c>
      <c r="J36" s="13"/>
      <c r="K36" s="13"/>
      <c r="L36" s="13"/>
      <c r="M36" s="13"/>
      <c r="N36" s="13"/>
      <c r="O36" s="13"/>
      <c r="P36" s="13"/>
    </row>
    <row r="37" spans="1:16" s="18" customFormat="1" ht="40.5" customHeight="1" thickBot="1">
      <c r="A37" s="38">
        <v>24</v>
      </c>
      <c r="B37" s="39" t="s">
        <v>152</v>
      </c>
      <c r="C37" s="40" t="s">
        <v>63</v>
      </c>
      <c r="D37" s="28" t="s">
        <v>172</v>
      </c>
      <c r="E37" s="51" t="s">
        <v>140</v>
      </c>
      <c r="F37" s="51">
        <v>40</v>
      </c>
      <c r="G37" s="14"/>
      <c r="H37" s="14"/>
      <c r="I37" s="14"/>
      <c r="J37" s="14"/>
      <c r="K37" s="14"/>
      <c r="L37" s="14"/>
      <c r="M37" s="14"/>
      <c r="N37" s="14">
        <v>4</v>
      </c>
      <c r="O37" s="14"/>
      <c r="P37" s="14"/>
    </row>
    <row r="38" spans="1:16" s="18" customFormat="1" ht="32.25" thickBot="1">
      <c r="A38" s="10">
        <v>25</v>
      </c>
      <c r="B38" s="11" t="s">
        <v>112</v>
      </c>
      <c r="C38" s="26" t="s">
        <v>111</v>
      </c>
      <c r="D38" s="12" t="s">
        <v>165</v>
      </c>
      <c r="E38" s="51" t="s">
        <v>166</v>
      </c>
      <c r="F38" s="51">
        <v>5</v>
      </c>
      <c r="G38" s="13"/>
      <c r="H38" s="13"/>
      <c r="I38" s="41">
        <v>1.1499999999999999</v>
      </c>
      <c r="J38" s="13"/>
      <c r="K38" s="13"/>
      <c r="L38" s="13"/>
      <c r="M38" s="13"/>
      <c r="N38" s="13"/>
      <c r="O38" s="13"/>
      <c r="P38" s="13"/>
    </row>
    <row r="39" spans="1:16" s="18" customFormat="1" ht="41.25" customHeight="1" thickBot="1">
      <c r="A39" s="30">
        <v>26</v>
      </c>
      <c r="B39" s="12" t="s">
        <v>23</v>
      </c>
      <c r="C39" s="15" t="s">
        <v>24</v>
      </c>
      <c r="D39" s="12" t="s">
        <v>173</v>
      </c>
      <c r="E39" s="51" t="s">
        <v>140</v>
      </c>
      <c r="F39" s="51">
        <v>30</v>
      </c>
      <c r="G39" s="13"/>
      <c r="H39" s="13"/>
      <c r="I39" s="42"/>
      <c r="J39" s="13"/>
      <c r="K39" s="13"/>
      <c r="L39" s="13"/>
      <c r="M39" s="13">
        <v>3</v>
      </c>
      <c r="N39" s="13"/>
      <c r="O39" s="13"/>
      <c r="P39" s="13"/>
    </row>
    <row r="40" spans="1:16" s="18" customFormat="1" ht="27" customHeight="1" thickBot="1">
      <c r="A40" s="30">
        <v>27</v>
      </c>
      <c r="B40" s="12" t="s">
        <v>164</v>
      </c>
      <c r="C40" s="27" t="s">
        <v>134</v>
      </c>
      <c r="D40" s="12" t="s">
        <v>25</v>
      </c>
      <c r="E40" s="45" t="s">
        <v>26</v>
      </c>
      <c r="F40" s="51">
        <v>5</v>
      </c>
      <c r="G40" s="13"/>
      <c r="H40" s="13"/>
      <c r="I40" s="42"/>
      <c r="J40" s="13"/>
      <c r="K40" s="13">
        <v>2.2799999999999998</v>
      </c>
      <c r="L40" s="13"/>
      <c r="M40" s="13"/>
      <c r="N40" s="13"/>
      <c r="O40" s="13"/>
      <c r="P40" s="13"/>
    </row>
    <row r="41" spans="1:16" s="18" customFormat="1" ht="31.5" customHeight="1" thickBot="1">
      <c r="A41" s="30">
        <v>28</v>
      </c>
      <c r="B41" s="15" t="s">
        <v>143</v>
      </c>
      <c r="C41" s="33" t="s">
        <v>39</v>
      </c>
      <c r="D41" s="12" t="s">
        <v>144</v>
      </c>
      <c r="E41" s="45" t="s">
        <v>140</v>
      </c>
      <c r="F41" s="51">
        <v>45</v>
      </c>
      <c r="G41" s="13"/>
      <c r="H41" s="13"/>
      <c r="I41" s="42"/>
      <c r="J41" s="13"/>
      <c r="K41" s="13"/>
      <c r="L41" s="13"/>
      <c r="M41" s="13"/>
      <c r="N41" s="13"/>
      <c r="O41" s="13">
        <v>1.1000000000000001</v>
      </c>
      <c r="P41" s="13"/>
    </row>
    <row r="42" spans="1:16" s="18" customFormat="1" ht="32.25" thickBot="1">
      <c r="A42" s="10">
        <v>29</v>
      </c>
      <c r="B42" s="15" t="s">
        <v>27</v>
      </c>
      <c r="C42" s="37" t="s">
        <v>28</v>
      </c>
      <c r="D42" s="16" t="s">
        <v>29</v>
      </c>
      <c r="E42" s="45" t="s">
        <v>26</v>
      </c>
      <c r="F42" s="45">
        <v>5</v>
      </c>
      <c r="G42" s="45"/>
      <c r="H42" s="45"/>
      <c r="I42" s="45"/>
      <c r="J42" s="45"/>
      <c r="K42" s="45">
        <v>0.16</v>
      </c>
      <c r="L42" s="45"/>
      <c r="M42" s="45"/>
      <c r="N42" s="17"/>
      <c r="O42" s="13"/>
      <c r="P42" s="13"/>
    </row>
    <row r="43" spans="1:16" s="18" customFormat="1" ht="32.25" thickBot="1">
      <c r="A43" s="10">
        <v>30</v>
      </c>
      <c r="B43" s="15" t="s">
        <v>27</v>
      </c>
      <c r="C43" s="37" t="s">
        <v>30</v>
      </c>
      <c r="D43" s="16" t="s">
        <v>31</v>
      </c>
      <c r="E43" s="45" t="s">
        <v>160</v>
      </c>
      <c r="F43" s="45">
        <v>45</v>
      </c>
      <c r="G43" s="45"/>
      <c r="H43" s="45"/>
      <c r="I43" s="45"/>
      <c r="J43" s="45"/>
      <c r="K43" s="45"/>
      <c r="L43" s="45"/>
      <c r="M43" s="45">
        <v>0.42</v>
      </c>
      <c r="N43" s="17"/>
      <c r="O43" s="13"/>
      <c r="P43" s="13"/>
    </row>
    <row r="44" spans="1:16" s="18" customFormat="1" ht="32.25" thickBot="1">
      <c r="A44" s="10">
        <v>31</v>
      </c>
      <c r="B44" s="15" t="s">
        <v>27</v>
      </c>
      <c r="C44" s="37" t="s">
        <v>32</v>
      </c>
      <c r="D44" s="16" t="s">
        <v>33</v>
      </c>
      <c r="E44" s="45" t="s">
        <v>160</v>
      </c>
      <c r="F44" s="45">
        <v>45</v>
      </c>
      <c r="G44" s="45"/>
      <c r="H44" s="45"/>
      <c r="I44" s="45"/>
      <c r="J44" s="45"/>
      <c r="K44" s="45"/>
      <c r="L44" s="45"/>
      <c r="M44" s="45">
        <v>1.63</v>
      </c>
      <c r="N44" s="17"/>
      <c r="O44" s="13"/>
      <c r="P44" s="13"/>
    </row>
    <row r="45" spans="1:16" s="18" customFormat="1" ht="32.25" thickBot="1">
      <c r="A45" s="10">
        <v>32</v>
      </c>
      <c r="B45" s="15" t="s">
        <v>27</v>
      </c>
      <c r="C45" s="37" t="s">
        <v>34</v>
      </c>
      <c r="D45" s="16" t="s">
        <v>35</v>
      </c>
      <c r="E45" s="45" t="s">
        <v>160</v>
      </c>
      <c r="F45" s="45">
        <v>45</v>
      </c>
      <c r="G45" s="45"/>
      <c r="H45" s="45"/>
      <c r="I45" s="45"/>
      <c r="J45" s="45"/>
      <c r="K45" s="45"/>
      <c r="L45" s="45"/>
      <c r="M45" s="45"/>
      <c r="N45" s="17">
        <v>4.54</v>
      </c>
      <c r="O45" s="13"/>
      <c r="P45" s="13"/>
    </row>
    <row r="46" spans="1:16" s="18" customFormat="1" ht="32.25" thickBot="1">
      <c r="A46" s="10">
        <v>33</v>
      </c>
      <c r="B46" s="15" t="s">
        <v>27</v>
      </c>
      <c r="C46" s="37" t="s">
        <v>36</v>
      </c>
      <c r="D46" s="16" t="s">
        <v>43</v>
      </c>
      <c r="E46" s="45" t="s">
        <v>160</v>
      </c>
      <c r="F46" s="45">
        <v>45</v>
      </c>
      <c r="G46" s="45"/>
      <c r="H46" s="45"/>
      <c r="I46" s="45"/>
      <c r="J46" s="45"/>
      <c r="K46" s="45"/>
      <c r="L46" s="45"/>
      <c r="M46" s="45">
        <v>1.1000000000000001</v>
      </c>
      <c r="N46" s="17"/>
      <c r="O46" s="13"/>
      <c r="P46" s="13"/>
    </row>
    <row r="47" spans="1:16" s="18" customFormat="1" ht="32.25" thickBot="1">
      <c r="A47" s="10">
        <v>34</v>
      </c>
      <c r="B47" s="15" t="s">
        <v>27</v>
      </c>
      <c r="C47" s="37" t="s">
        <v>37</v>
      </c>
      <c r="D47" s="16" t="s">
        <v>38</v>
      </c>
      <c r="E47" s="45" t="s">
        <v>160</v>
      </c>
      <c r="F47" s="45">
        <v>45</v>
      </c>
      <c r="G47" s="45"/>
      <c r="H47" s="45"/>
      <c r="I47" s="45"/>
      <c r="J47" s="45"/>
      <c r="K47" s="45"/>
      <c r="L47" s="45"/>
      <c r="M47" s="45">
        <v>3.54</v>
      </c>
      <c r="N47" s="17"/>
      <c r="O47" s="13"/>
      <c r="P47" s="13"/>
    </row>
    <row r="48" spans="1:16" s="18" customFormat="1" ht="32.25" thickBot="1">
      <c r="A48" s="10">
        <v>35</v>
      </c>
      <c r="B48" s="15" t="s">
        <v>27</v>
      </c>
      <c r="C48" s="37" t="s">
        <v>39</v>
      </c>
      <c r="D48" s="16" t="s">
        <v>113</v>
      </c>
      <c r="E48" s="45" t="s">
        <v>160</v>
      </c>
      <c r="F48" s="45">
        <v>45</v>
      </c>
      <c r="G48" s="45"/>
      <c r="H48" s="45"/>
      <c r="I48" s="45"/>
      <c r="J48" s="45"/>
      <c r="K48" s="45"/>
      <c r="L48" s="45"/>
      <c r="M48" s="45">
        <v>5.0599999999999996</v>
      </c>
      <c r="N48" s="17"/>
      <c r="O48" s="13"/>
      <c r="P48" s="13"/>
    </row>
    <row r="49" spans="1:16" s="18" customFormat="1" ht="32.25" thickBot="1">
      <c r="A49" s="10">
        <v>36</v>
      </c>
      <c r="B49" s="15" t="s">
        <v>27</v>
      </c>
      <c r="C49" s="37" t="s">
        <v>40</v>
      </c>
      <c r="D49" s="16" t="s">
        <v>41</v>
      </c>
      <c r="E49" s="45" t="s">
        <v>160</v>
      </c>
      <c r="F49" s="45">
        <v>45</v>
      </c>
      <c r="G49" s="45"/>
      <c r="H49" s="45"/>
      <c r="I49" s="45"/>
      <c r="J49" s="45"/>
      <c r="K49" s="45"/>
      <c r="L49" s="45"/>
      <c r="M49" s="45"/>
      <c r="N49" s="17">
        <v>0.28000000000000003</v>
      </c>
      <c r="O49" s="13"/>
      <c r="P49" s="13"/>
    </row>
    <row r="50" spans="1:16" s="18" customFormat="1" ht="32.25" thickBot="1">
      <c r="A50" s="10">
        <v>37</v>
      </c>
      <c r="B50" s="15" t="s">
        <v>27</v>
      </c>
      <c r="C50" s="37" t="s">
        <v>42</v>
      </c>
      <c r="D50" s="16" t="s">
        <v>43</v>
      </c>
      <c r="E50" s="45" t="s">
        <v>160</v>
      </c>
      <c r="F50" s="45">
        <v>45</v>
      </c>
      <c r="G50" s="45"/>
      <c r="H50" s="45"/>
      <c r="I50" s="42"/>
      <c r="J50" s="45"/>
      <c r="K50" s="45"/>
      <c r="L50" s="45"/>
      <c r="M50" s="45"/>
      <c r="N50" s="17"/>
      <c r="O50" s="45">
        <v>1.62</v>
      </c>
      <c r="P50" s="13"/>
    </row>
    <row r="51" spans="1:16" s="18" customFormat="1" ht="32.25" thickBot="1">
      <c r="A51" s="10">
        <v>38</v>
      </c>
      <c r="B51" s="25" t="s">
        <v>44</v>
      </c>
      <c r="C51" s="46" t="s">
        <v>45</v>
      </c>
      <c r="D51" s="28" t="s">
        <v>169</v>
      </c>
      <c r="E51" s="51" t="s">
        <v>140</v>
      </c>
      <c r="F51" s="51">
        <v>20</v>
      </c>
      <c r="G51" s="13"/>
      <c r="H51" s="13"/>
      <c r="I51" s="42"/>
      <c r="J51" s="13"/>
      <c r="K51" s="13"/>
      <c r="L51" s="13"/>
      <c r="M51" s="13"/>
      <c r="N51" s="13">
        <v>1.78</v>
      </c>
      <c r="O51" s="13"/>
      <c r="P51" s="13"/>
    </row>
    <row r="52" spans="1:16" s="18" customFormat="1" ht="37.5" customHeight="1" thickBot="1">
      <c r="A52" s="10">
        <v>39</v>
      </c>
      <c r="B52" s="15" t="s">
        <v>46</v>
      </c>
      <c r="C52" s="19" t="s">
        <v>47</v>
      </c>
      <c r="D52" s="16" t="s">
        <v>170</v>
      </c>
      <c r="E52" s="45" t="s">
        <v>140</v>
      </c>
      <c r="F52" s="45">
        <v>40</v>
      </c>
      <c r="G52" s="45"/>
      <c r="H52" s="45"/>
      <c r="I52" s="45"/>
      <c r="J52" s="45"/>
      <c r="K52" s="45"/>
      <c r="L52" s="45"/>
      <c r="M52" s="45"/>
      <c r="N52" s="17">
        <v>3</v>
      </c>
      <c r="O52" s="13"/>
      <c r="P52" s="13"/>
    </row>
    <row r="53" spans="1:16" s="18" customFormat="1" ht="43.5" thickBot="1">
      <c r="A53" s="10">
        <v>40</v>
      </c>
      <c r="B53" s="66" t="s">
        <v>145</v>
      </c>
      <c r="C53" s="28" t="s">
        <v>141</v>
      </c>
      <c r="D53" s="70" t="s">
        <v>142</v>
      </c>
      <c r="E53" s="51" t="s">
        <v>140</v>
      </c>
      <c r="F53" s="51">
        <v>40</v>
      </c>
      <c r="G53" s="13"/>
      <c r="H53" s="13"/>
      <c r="I53" s="13"/>
      <c r="J53" s="13"/>
      <c r="K53" s="13"/>
      <c r="L53" s="13"/>
      <c r="M53" s="13">
        <v>2.5</v>
      </c>
      <c r="N53" s="13"/>
      <c r="O53" s="13"/>
      <c r="P53" s="13"/>
    </row>
    <row r="54" spans="1:16" s="18" customFormat="1" ht="32.25" thickBot="1">
      <c r="A54" s="10">
        <v>41</v>
      </c>
      <c r="B54" s="65" t="s">
        <v>48</v>
      </c>
      <c r="C54" s="11" t="s">
        <v>49</v>
      </c>
      <c r="D54" s="12" t="s">
        <v>50</v>
      </c>
      <c r="E54" s="51" t="s">
        <v>51</v>
      </c>
      <c r="F54" s="51">
        <v>5</v>
      </c>
      <c r="G54" s="14"/>
      <c r="H54" s="14"/>
      <c r="I54" s="14"/>
      <c r="J54" s="14"/>
      <c r="K54" s="14"/>
      <c r="L54" s="14"/>
      <c r="M54" s="14"/>
      <c r="N54" s="14"/>
      <c r="O54" s="14">
        <v>2</v>
      </c>
      <c r="P54" s="14"/>
    </row>
    <row r="55" spans="1:16" s="18" customFormat="1" ht="32.25" thickBot="1">
      <c r="A55" s="10">
        <v>42</v>
      </c>
      <c r="B55" s="65" t="s">
        <v>48</v>
      </c>
      <c r="C55" s="11" t="s">
        <v>49</v>
      </c>
      <c r="D55" s="12" t="s">
        <v>114</v>
      </c>
      <c r="E55" s="71" t="s">
        <v>161</v>
      </c>
      <c r="F55" s="51">
        <v>30</v>
      </c>
      <c r="G55" s="14"/>
      <c r="H55" s="14"/>
      <c r="I55" s="14"/>
      <c r="J55" s="14"/>
      <c r="K55" s="14"/>
      <c r="L55" s="14"/>
      <c r="M55" s="14"/>
      <c r="N55" s="14"/>
      <c r="O55" s="14">
        <v>2</v>
      </c>
      <c r="P55" s="14"/>
    </row>
    <row r="56" spans="1:16" s="18" customFormat="1" ht="32.25" thickBot="1">
      <c r="A56" s="10">
        <v>43</v>
      </c>
      <c r="B56" s="72" t="s">
        <v>48</v>
      </c>
      <c r="C56" s="11" t="s">
        <v>52</v>
      </c>
      <c r="D56" s="12" t="s">
        <v>53</v>
      </c>
      <c r="E56" s="71" t="s">
        <v>161</v>
      </c>
      <c r="F56" s="51">
        <v>40</v>
      </c>
      <c r="G56" s="14"/>
      <c r="H56" s="14"/>
      <c r="I56" s="14"/>
      <c r="J56" s="14"/>
      <c r="K56" s="14"/>
      <c r="L56" s="14">
        <v>0.4</v>
      </c>
      <c r="M56" s="14"/>
      <c r="N56" s="14"/>
      <c r="O56" s="14"/>
      <c r="P56" s="14"/>
    </row>
    <row r="57" spans="1:16" s="18" customFormat="1" ht="32.25" thickBot="1">
      <c r="A57" s="10">
        <v>44</v>
      </c>
      <c r="B57" s="72" t="s">
        <v>48</v>
      </c>
      <c r="C57" s="11" t="s">
        <v>54</v>
      </c>
      <c r="D57" s="12" t="s">
        <v>53</v>
      </c>
      <c r="E57" s="51" t="s">
        <v>51</v>
      </c>
      <c r="F57" s="51">
        <v>5</v>
      </c>
      <c r="G57" s="14"/>
      <c r="H57" s="14"/>
      <c r="I57" s="14"/>
      <c r="J57" s="14"/>
      <c r="K57" s="14"/>
      <c r="L57" s="14">
        <v>0.1</v>
      </c>
      <c r="M57" s="14"/>
      <c r="N57" s="14"/>
      <c r="O57" s="14"/>
      <c r="P57" s="14"/>
    </row>
    <row r="58" spans="1:16" s="18" customFormat="1" ht="32.25" thickBot="1">
      <c r="A58" s="10">
        <v>45</v>
      </c>
      <c r="B58" s="72" t="s">
        <v>48</v>
      </c>
      <c r="C58" s="11" t="s">
        <v>55</v>
      </c>
      <c r="D58" s="12" t="s">
        <v>56</v>
      </c>
      <c r="E58" s="51" t="s">
        <v>51</v>
      </c>
      <c r="F58" s="51">
        <v>10</v>
      </c>
      <c r="G58" s="14"/>
      <c r="H58" s="14"/>
      <c r="I58" s="14"/>
      <c r="J58" s="14"/>
      <c r="K58" s="14"/>
      <c r="L58" s="14"/>
      <c r="M58" s="14"/>
      <c r="N58" s="14"/>
      <c r="O58" s="14"/>
      <c r="P58" s="14">
        <v>2</v>
      </c>
    </row>
    <row r="59" spans="1:16" s="18" customFormat="1" ht="36.75" thickBot="1">
      <c r="A59" s="10">
        <v>46</v>
      </c>
      <c r="B59" s="72" t="s">
        <v>57</v>
      </c>
      <c r="C59" s="73" t="s">
        <v>58</v>
      </c>
      <c r="D59" s="12" t="s">
        <v>171</v>
      </c>
      <c r="E59" s="71" t="s">
        <v>162</v>
      </c>
      <c r="F59" s="51">
        <v>30</v>
      </c>
      <c r="G59" s="74"/>
      <c r="H59" s="74"/>
      <c r="I59" s="74"/>
      <c r="J59" s="74"/>
      <c r="K59" s="74"/>
      <c r="L59" s="74"/>
      <c r="M59" s="74">
        <v>1.84</v>
      </c>
      <c r="N59" s="74">
        <v>0.24299999999999999</v>
      </c>
      <c r="O59" s="74">
        <v>0.61</v>
      </c>
      <c r="P59" s="74">
        <v>0.83599999999999997</v>
      </c>
    </row>
    <row r="60" spans="1:16" s="18" customFormat="1" ht="32.25" thickBot="1">
      <c r="A60" s="10">
        <v>47</v>
      </c>
      <c r="B60" s="75" t="s">
        <v>59</v>
      </c>
      <c r="C60" s="46" t="s">
        <v>60</v>
      </c>
      <c r="D60" s="12" t="s">
        <v>133</v>
      </c>
      <c r="E60" s="45" t="s">
        <v>163</v>
      </c>
      <c r="F60" s="45">
        <v>5</v>
      </c>
      <c r="G60" s="13"/>
      <c r="H60" s="13"/>
      <c r="I60" s="13"/>
      <c r="J60" s="13"/>
      <c r="K60" s="13"/>
      <c r="L60" s="13"/>
      <c r="M60" s="13"/>
      <c r="N60" s="13">
        <v>1.3</v>
      </c>
      <c r="O60" s="13"/>
      <c r="P60" s="13"/>
    </row>
    <row r="61" spans="1:16" s="18" customFormat="1" ht="32.25" thickBot="1">
      <c r="A61" s="10">
        <v>48</v>
      </c>
      <c r="B61" s="66" t="s">
        <v>61</v>
      </c>
      <c r="C61" s="11" t="s">
        <v>62</v>
      </c>
      <c r="D61" s="12" t="s">
        <v>116</v>
      </c>
      <c r="E61" s="45" t="s">
        <v>140</v>
      </c>
      <c r="F61" s="51">
        <v>20</v>
      </c>
      <c r="G61" s="14"/>
      <c r="H61" s="14"/>
      <c r="I61" s="14"/>
      <c r="J61" s="14"/>
      <c r="K61" s="14"/>
      <c r="L61" s="14"/>
      <c r="M61" s="14"/>
      <c r="N61" s="14"/>
      <c r="O61" s="14">
        <v>1</v>
      </c>
      <c r="P61" s="14"/>
    </row>
    <row r="62" spans="1:16" s="18" customFormat="1" ht="19.5" thickBot="1">
      <c r="A62" s="10">
        <v>49</v>
      </c>
      <c r="B62" s="98" t="s">
        <v>136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100"/>
    </row>
    <row r="63" spans="1:16" s="18" customFormat="1" ht="32.25" thickBot="1">
      <c r="A63" s="10">
        <v>50</v>
      </c>
      <c r="B63" s="15" t="s">
        <v>98</v>
      </c>
      <c r="C63" s="37" t="s">
        <v>99</v>
      </c>
      <c r="D63" s="76" t="s">
        <v>100</v>
      </c>
      <c r="E63" s="45" t="s">
        <v>140</v>
      </c>
      <c r="F63" s="45">
        <v>5</v>
      </c>
      <c r="G63" s="45"/>
      <c r="H63" s="45"/>
      <c r="I63" s="45"/>
      <c r="J63" s="45">
        <v>0.43</v>
      </c>
      <c r="K63" s="45"/>
      <c r="L63" s="45"/>
      <c r="M63" s="45"/>
      <c r="N63" s="17"/>
      <c r="O63" s="13"/>
      <c r="P63" s="13"/>
    </row>
    <row r="64" spans="1:16" s="18" customFormat="1" ht="32.25" thickBot="1">
      <c r="A64" s="10">
        <v>51</v>
      </c>
      <c r="B64" s="15" t="s">
        <v>98</v>
      </c>
      <c r="C64" s="37" t="s">
        <v>99</v>
      </c>
      <c r="D64" s="76" t="s">
        <v>100</v>
      </c>
      <c r="E64" s="45" t="s">
        <v>140</v>
      </c>
      <c r="F64" s="44">
        <v>5</v>
      </c>
      <c r="G64" s="43"/>
      <c r="H64" s="44"/>
      <c r="I64" s="43"/>
      <c r="J64" s="44"/>
      <c r="K64" s="43"/>
      <c r="L64" s="44"/>
      <c r="M64" s="43"/>
      <c r="N64" s="77"/>
      <c r="O64" s="31">
        <v>10</v>
      </c>
      <c r="P64" s="29"/>
    </row>
    <row r="65" spans="1:16" s="18" customFormat="1" ht="34.5" customHeight="1" thickBot="1">
      <c r="A65" s="10">
        <v>52</v>
      </c>
      <c r="B65" s="15" t="s">
        <v>98</v>
      </c>
      <c r="C65" s="37" t="s">
        <v>99</v>
      </c>
      <c r="D65" s="76" t="s">
        <v>100</v>
      </c>
      <c r="E65" s="45" t="s">
        <v>140</v>
      </c>
      <c r="F65" s="45">
        <v>20</v>
      </c>
      <c r="G65" s="43"/>
      <c r="H65" s="44"/>
      <c r="I65" s="43"/>
      <c r="J65" s="44"/>
      <c r="K65" s="43"/>
      <c r="L65" s="44"/>
      <c r="M65" s="43"/>
      <c r="N65" s="77"/>
      <c r="O65" s="31">
        <v>16</v>
      </c>
      <c r="P65" s="29"/>
    </row>
    <row r="66" spans="1:16" s="18" customFormat="1" ht="16.5" hidden="1" customHeight="1" thickBot="1">
      <c r="A66" s="10"/>
      <c r="B66" s="78"/>
      <c r="C66" s="79"/>
      <c r="D66" s="80"/>
      <c r="E66" s="80"/>
      <c r="F66" s="80" t="s">
        <v>103</v>
      </c>
      <c r="G66" s="81">
        <f t="shared" ref="G66:P66" si="0">G23+G24+G33+G34+G35+G36+G38+G40+G42+G54+G57+G60+G63+G64</f>
        <v>13.15</v>
      </c>
      <c r="H66" s="81">
        <f t="shared" si="0"/>
        <v>17.7</v>
      </c>
      <c r="I66" s="81">
        <f t="shared" si="0"/>
        <v>36.389999999999993</v>
      </c>
      <c r="J66" s="81">
        <f t="shared" si="0"/>
        <v>0.44</v>
      </c>
      <c r="K66" s="81">
        <f t="shared" si="0"/>
        <v>2.44</v>
      </c>
      <c r="L66" s="81">
        <f t="shared" si="0"/>
        <v>0.1</v>
      </c>
      <c r="M66" s="81">
        <f t="shared" si="0"/>
        <v>0</v>
      </c>
      <c r="N66" s="81">
        <f t="shared" si="0"/>
        <v>1.3</v>
      </c>
      <c r="O66" s="81">
        <f t="shared" si="0"/>
        <v>12</v>
      </c>
      <c r="P66" s="81">
        <f t="shared" si="0"/>
        <v>19.5</v>
      </c>
    </row>
    <row r="67" spans="1:16" s="18" customFormat="1" ht="15" customHeight="1" thickBot="1">
      <c r="A67" s="105" t="s">
        <v>104</v>
      </c>
      <c r="B67" s="106"/>
      <c r="C67" s="106"/>
      <c r="D67" s="106"/>
      <c r="E67" s="107"/>
      <c r="F67" s="11" t="s">
        <v>103</v>
      </c>
      <c r="G67" s="81">
        <f>G23+G24+G33+G34+G35+G36+G40+G42+G54+G57+G60+G63+G64+G38</f>
        <v>13.15</v>
      </c>
      <c r="H67" s="81">
        <f>G67+H66</f>
        <v>30.85</v>
      </c>
      <c r="I67" s="81">
        <f t="shared" ref="I67:P67" si="1">H67+I66</f>
        <v>67.239999999999995</v>
      </c>
      <c r="J67" s="81">
        <f t="shared" si="1"/>
        <v>67.679999999999993</v>
      </c>
      <c r="K67" s="81">
        <f t="shared" si="1"/>
        <v>70.11999999999999</v>
      </c>
      <c r="L67" s="81">
        <f t="shared" si="1"/>
        <v>70.219999999999985</v>
      </c>
      <c r="M67" s="81">
        <f t="shared" si="1"/>
        <v>70.219999999999985</v>
      </c>
      <c r="N67" s="81">
        <f t="shared" si="1"/>
        <v>71.519999999999982</v>
      </c>
      <c r="O67" s="81">
        <f t="shared" si="1"/>
        <v>83.519999999999982</v>
      </c>
      <c r="P67" s="81">
        <f t="shared" si="1"/>
        <v>103.01999999999998</v>
      </c>
    </row>
    <row r="68" spans="1:16" s="18" customFormat="1" ht="15" hidden="1" customHeight="1" thickBot="1">
      <c r="A68" s="108"/>
      <c r="B68" s="109"/>
      <c r="C68" s="109"/>
      <c r="D68" s="109"/>
      <c r="E68" s="110"/>
      <c r="F68" s="11" t="s">
        <v>126</v>
      </c>
      <c r="G68" s="81">
        <f t="shared" ref="G68:P68" si="2">G14+G15+G16+G17+G20+G23+G24+G25+G26+G27+G28+G29+G30+G31+G33+G34+G35+G36+G38+G40+G42+G51+G54+G57+G58+G60+G61+G63+G64+G65</f>
        <v>13.15</v>
      </c>
      <c r="H68" s="81">
        <f t="shared" si="2"/>
        <v>17.7</v>
      </c>
      <c r="I68" s="81">
        <f t="shared" si="2"/>
        <v>46.9</v>
      </c>
      <c r="J68" s="81">
        <f t="shared" si="2"/>
        <v>10.74</v>
      </c>
      <c r="K68" s="81">
        <f t="shared" si="2"/>
        <v>9.15</v>
      </c>
      <c r="L68" s="81">
        <f t="shared" si="2"/>
        <v>0.1</v>
      </c>
      <c r="M68" s="81">
        <f t="shared" si="2"/>
        <v>1</v>
      </c>
      <c r="N68" s="81">
        <f t="shared" si="2"/>
        <v>3.08</v>
      </c>
      <c r="O68" s="81">
        <f t="shared" si="2"/>
        <v>29</v>
      </c>
      <c r="P68" s="81">
        <f t="shared" si="2"/>
        <v>38.739999999999995</v>
      </c>
    </row>
    <row r="69" spans="1:16" s="18" customFormat="1" ht="14.25" customHeight="1" thickBot="1">
      <c r="A69" s="108"/>
      <c r="B69" s="109"/>
      <c r="C69" s="109"/>
      <c r="D69" s="109"/>
      <c r="E69" s="110"/>
      <c r="F69" s="11" t="s">
        <v>126</v>
      </c>
      <c r="G69" s="81">
        <f>G14+G15+G16+G17+G20+G23+G24+G26+G27+G28+G29+G30+G31+G33+G34+G35+G36+G40+G42+G51+G54+G57+G60+G61+G63+G64+G65</f>
        <v>13.15</v>
      </c>
      <c r="H69" s="81">
        <f>G69+H68</f>
        <v>30.85</v>
      </c>
      <c r="I69" s="81">
        <f t="shared" ref="I69:P69" si="3">H69+I68</f>
        <v>77.75</v>
      </c>
      <c r="J69" s="81">
        <f t="shared" si="3"/>
        <v>88.49</v>
      </c>
      <c r="K69" s="81">
        <f t="shared" si="3"/>
        <v>97.64</v>
      </c>
      <c r="L69" s="81">
        <f t="shared" si="3"/>
        <v>97.74</v>
      </c>
      <c r="M69" s="81">
        <f t="shared" si="3"/>
        <v>98.74</v>
      </c>
      <c r="N69" s="81">
        <f t="shared" si="3"/>
        <v>101.82</v>
      </c>
      <c r="O69" s="81">
        <f t="shared" si="3"/>
        <v>130.82</v>
      </c>
      <c r="P69" s="81">
        <f t="shared" si="3"/>
        <v>169.56</v>
      </c>
    </row>
    <row r="70" spans="1:16" s="18" customFormat="1" ht="17.25" hidden="1" customHeight="1" thickBot="1">
      <c r="A70" s="108"/>
      <c r="B70" s="109"/>
      <c r="C70" s="109"/>
      <c r="D70" s="109"/>
      <c r="E70" s="110"/>
      <c r="F70" s="11" t="s">
        <v>167</v>
      </c>
      <c r="G70" s="81">
        <f t="shared" ref="G70:P70" si="4">G14+G15+G16+G17+G18+G19+G20+G21+G22+G23+G24+G25+G26+G27+G28+G29+G30+G31+G33+G34+G35+G36+G37+G38+G39+G40+G41+G42+G43+G44+G45+G46+G47+G48+G49+G50+G51+G52+G53+G54+G55+G56+G57+G58+G59+G60+G61+G63+G64+G65</f>
        <v>13.15</v>
      </c>
      <c r="H70" s="81">
        <f t="shared" si="4"/>
        <v>17.7</v>
      </c>
      <c r="I70" s="81">
        <f t="shared" si="4"/>
        <v>46.9</v>
      </c>
      <c r="J70" s="81">
        <f t="shared" si="4"/>
        <v>11.5</v>
      </c>
      <c r="K70" s="81">
        <f t="shared" si="4"/>
        <v>31.07</v>
      </c>
      <c r="L70" s="81">
        <f t="shared" si="4"/>
        <v>22.58</v>
      </c>
      <c r="M70" s="81">
        <f t="shared" si="4"/>
        <v>33.190000000000005</v>
      </c>
      <c r="N70" s="81">
        <f t="shared" si="4"/>
        <v>22.543000000000003</v>
      </c>
      <c r="O70" s="81">
        <f t="shared" si="4"/>
        <v>36.090000000000003</v>
      </c>
      <c r="P70" s="81">
        <f t="shared" si="4"/>
        <v>39.575999999999993</v>
      </c>
    </row>
    <row r="71" spans="1:16" s="18" customFormat="1" ht="16.5" customHeight="1" thickBot="1">
      <c r="A71" s="108"/>
      <c r="B71" s="109"/>
      <c r="C71" s="109"/>
      <c r="D71" s="109"/>
      <c r="E71" s="110"/>
      <c r="F71" s="11" t="s">
        <v>105</v>
      </c>
      <c r="G71" s="81">
        <f>G14+G15+G16+G17+G18+G19+G20+G21+G22+G23+G24+G26+G27+G28+G29+G30+G31+G33+G34+G35+G36+G37+G38+G39+G40+G42+G43+G44+G45+G46+G47+G48+G49+G50+G51+G52+G53+G54+G55+G56+G57+G58+G59+G60+G61+G63+G64+G65</f>
        <v>13.15</v>
      </c>
      <c r="H71" s="81">
        <f>H70+G71</f>
        <v>30.85</v>
      </c>
      <c r="I71" s="81">
        <f t="shared" ref="I71:P71" si="5">I70+H71</f>
        <v>77.75</v>
      </c>
      <c r="J71" s="81">
        <f t="shared" si="5"/>
        <v>89.25</v>
      </c>
      <c r="K71" s="81">
        <f t="shared" si="5"/>
        <v>120.32</v>
      </c>
      <c r="L71" s="81">
        <f t="shared" si="5"/>
        <v>142.89999999999998</v>
      </c>
      <c r="M71" s="81">
        <f t="shared" si="5"/>
        <v>176.08999999999997</v>
      </c>
      <c r="N71" s="81">
        <f t="shared" si="5"/>
        <v>198.63299999999998</v>
      </c>
      <c r="O71" s="81">
        <f t="shared" si="5"/>
        <v>234.72299999999998</v>
      </c>
      <c r="P71" s="81">
        <f t="shared" si="5"/>
        <v>274.29899999999998</v>
      </c>
    </row>
    <row r="72" spans="1:16" s="18" customFormat="1" ht="15.75" hidden="1" customHeight="1" thickBot="1">
      <c r="A72" s="108"/>
      <c r="B72" s="109"/>
      <c r="C72" s="109"/>
      <c r="D72" s="109"/>
      <c r="E72" s="110"/>
      <c r="F72" s="11" t="s">
        <v>106</v>
      </c>
      <c r="G72" s="81">
        <f>G40+G42</f>
        <v>0</v>
      </c>
      <c r="H72" s="81">
        <f t="shared" ref="H72:P72" si="6">H40+H42</f>
        <v>0</v>
      </c>
      <c r="I72" s="81">
        <f t="shared" si="6"/>
        <v>0</v>
      </c>
      <c r="J72" s="81">
        <f t="shared" si="6"/>
        <v>0</v>
      </c>
      <c r="K72" s="81">
        <f t="shared" si="6"/>
        <v>2.44</v>
      </c>
      <c r="L72" s="81">
        <f t="shared" si="6"/>
        <v>0</v>
      </c>
      <c r="M72" s="81">
        <f t="shared" si="6"/>
        <v>0</v>
      </c>
      <c r="N72" s="81">
        <f t="shared" si="6"/>
        <v>0</v>
      </c>
      <c r="O72" s="81">
        <f t="shared" si="6"/>
        <v>0</v>
      </c>
      <c r="P72" s="81">
        <f t="shared" si="6"/>
        <v>0</v>
      </c>
    </row>
    <row r="73" spans="1:16" s="18" customFormat="1" ht="15" customHeight="1" thickBot="1">
      <c r="A73" s="108"/>
      <c r="B73" s="109"/>
      <c r="C73" s="109"/>
      <c r="D73" s="109"/>
      <c r="E73" s="110"/>
      <c r="F73" s="11" t="s">
        <v>106</v>
      </c>
      <c r="G73" s="81">
        <f>G40+G42</f>
        <v>0</v>
      </c>
      <c r="H73" s="81">
        <f>H72+G73</f>
        <v>0</v>
      </c>
      <c r="I73" s="81">
        <f t="shared" ref="I73:P73" si="7">I72+H73</f>
        <v>0</v>
      </c>
      <c r="J73" s="81">
        <f t="shared" si="7"/>
        <v>0</v>
      </c>
      <c r="K73" s="81">
        <f t="shared" si="7"/>
        <v>2.44</v>
      </c>
      <c r="L73" s="81">
        <f t="shared" si="7"/>
        <v>2.44</v>
      </c>
      <c r="M73" s="81">
        <f t="shared" si="7"/>
        <v>2.44</v>
      </c>
      <c r="N73" s="81">
        <f t="shared" si="7"/>
        <v>2.44</v>
      </c>
      <c r="O73" s="81">
        <f t="shared" si="7"/>
        <v>2.44</v>
      </c>
      <c r="P73" s="81">
        <f t="shared" si="7"/>
        <v>2.44</v>
      </c>
    </row>
    <row r="74" spans="1:16" s="18" customFormat="1" ht="15.75" hidden="1" customHeight="1" thickBot="1">
      <c r="A74" s="10"/>
      <c r="B74" s="111" t="s">
        <v>107</v>
      </c>
      <c r="C74" s="112"/>
      <c r="D74" s="112"/>
      <c r="E74" s="113"/>
      <c r="F74" s="82" t="s">
        <v>103</v>
      </c>
      <c r="G74" s="13">
        <f>G33+G34+G35+G36+G38+G40+G42+G54+G57+G60</f>
        <v>13.15</v>
      </c>
      <c r="H74" s="13">
        <f t="shared" ref="H74:P74" si="8">H33+H34+H35+H36+H38+H40+H42+H54+H57+H60</f>
        <v>17.7</v>
      </c>
      <c r="I74" s="13">
        <f t="shared" si="8"/>
        <v>22.389999999999997</v>
      </c>
      <c r="J74" s="13">
        <f t="shared" si="8"/>
        <v>0.01</v>
      </c>
      <c r="K74" s="13">
        <f t="shared" si="8"/>
        <v>2.44</v>
      </c>
      <c r="L74" s="13">
        <f t="shared" si="8"/>
        <v>0.1</v>
      </c>
      <c r="M74" s="13">
        <f t="shared" si="8"/>
        <v>0</v>
      </c>
      <c r="N74" s="13">
        <f t="shared" si="8"/>
        <v>1.3</v>
      </c>
      <c r="O74" s="13">
        <f t="shared" si="8"/>
        <v>2</v>
      </c>
      <c r="P74" s="13">
        <f t="shared" si="8"/>
        <v>0</v>
      </c>
    </row>
    <row r="75" spans="1:16" s="18" customFormat="1" ht="15.75" customHeight="1" thickBot="1">
      <c r="A75" s="114" t="s">
        <v>130</v>
      </c>
      <c r="B75" s="106"/>
      <c r="C75" s="106"/>
      <c r="D75" s="106"/>
      <c r="E75" s="107"/>
      <c r="F75" s="82" t="s">
        <v>103</v>
      </c>
      <c r="G75" s="13">
        <f>G74</f>
        <v>13.15</v>
      </c>
      <c r="H75" s="13">
        <f>H74+G75</f>
        <v>30.85</v>
      </c>
      <c r="I75" s="13">
        <f t="shared" ref="I75:P75" si="9">I74+H75</f>
        <v>53.239999999999995</v>
      </c>
      <c r="J75" s="13">
        <f t="shared" si="9"/>
        <v>53.249999999999993</v>
      </c>
      <c r="K75" s="13">
        <f t="shared" si="9"/>
        <v>55.689999999999991</v>
      </c>
      <c r="L75" s="13">
        <f t="shared" si="9"/>
        <v>55.789999999999992</v>
      </c>
      <c r="M75" s="13">
        <f t="shared" si="9"/>
        <v>55.789999999999992</v>
      </c>
      <c r="N75" s="13">
        <f t="shared" si="9"/>
        <v>57.089999999999989</v>
      </c>
      <c r="O75" s="13">
        <f t="shared" si="9"/>
        <v>59.089999999999989</v>
      </c>
      <c r="P75" s="13">
        <f t="shared" si="9"/>
        <v>59.089999999999989</v>
      </c>
    </row>
    <row r="76" spans="1:16" s="18" customFormat="1" ht="16.5" hidden="1" customHeight="1" thickBot="1">
      <c r="A76" s="108"/>
      <c r="B76" s="109"/>
      <c r="C76" s="109"/>
      <c r="D76" s="109"/>
      <c r="E76" s="110"/>
      <c r="F76" s="82" t="s">
        <v>126</v>
      </c>
      <c r="G76" s="13">
        <f>G33+G34+G35+G36+G38+G40+G42+G51+G54+G57+G58+G60+G61</f>
        <v>13.15</v>
      </c>
      <c r="H76" s="13">
        <f t="shared" ref="H76:P76" si="10">H33+H34+H35+H36+H38+H40+H42+H51+H54+H57+H58+H60+H61</f>
        <v>17.7</v>
      </c>
      <c r="I76" s="13">
        <f t="shared" si="10"/>
        <v>22.389999999999997</v>
      </c>
      <c r="J76" s="13">
        <f t="shared" si="10"/>
        <v>0.01</v>
      </c>
      <c r="K76" s="13">
        <f t="shared" si="10"/>
        <v>2.44</v>
      </c>
      <c r="L76" s="13">
        <f t="shared" si="10"/>
        <v>0.1</v>
      </c>
      <c r="M76" s="13">
        <f t="shared" si="10"/>
        <v>0</v>
      </c>
      <c r="N76" s="13">
        <f t="shared" si="10"/>
        <v>3.08</v>
      </c>
      <c r="O76" s="13">
        <f t="shared" si="10"/>
        <v>3</v>
      </c>
      <c r="P76" s="13">
        <f t="shared" si="10"/>
        <v>2</v>
      </c>
    </row>
    <row r="77" spans="1:16" s="18" customFormat="1" ht="15" customHeight="1" thickBot="1">
      <c r="A77" s="108"/>
      <c r="B77" s="109"/>
      <c r="C77" s="109"/>
      <c r="D77" s="109"/>
      <c r="E77" s="110"/>
      <c r="F77" s="82" t="s">
        <v>126</v>
      </c>
      <c r="G77" s="13">
        <f>G76</f>
        <v>13.15</v>
      </c>
      <c r="H77" s="13">
        <f>G77+H76</f>
        <v>30.85</v>
      </c>
      <c r="I77" s="13">
        <f t="shared" ref="I77:P77" si="11">H77+I76</f>
        <v>53.239999999999995</v>
      </c>
      <c r="J77" s="13">
        <f t="shared" si="11"/>
        <v>53.249999999999993</v>
      </c>
      <c r="K77" s="13">
        <f t="shared" si="11"/>
        <v>55.689999999999991</v>
      </c>
      <c r="L77" s="13">
        <f t="shared" si="11"/>
        <v>55.789999999999992</v>
      </c>
      <c r="M77" s="13">
        <f t="shared" si="11"/>
        <v>55.789999999999992</v>
      </c>
      <c r="N77" s="13">
        <f t="shared" si="11"/>
        <v>58.86999999999999</v>
      </c>
      <c r="O77" s="13">
        <f t="shared" si="11"/>
        <v>61.86999999999999</v>
      </c>
      <c r="P77" s="13">
        <f t="shared" si="11"/>
        <v>63.86999999999999</v>
      </c>
    </row>
    <row r="78" spans="1:16" s="18" customFormat="1" ht="15" hidden="1" customHeight="1" thickBot="1">
      <c r="A78" s="108"/>
      <c r="B78" s="109"/>
      <c r="C78" s="109"/>
      <c r="D78" s="109"/>
      <c r="E78" s="110"/>
      <c r="F78" s="82" t="s">
        <v>108</v>
      </c>
      <c r="G78" s="13">
        <f>SUM(G33:G61)</f>
        <v>13.15</v>
      </c>
      <c r="H78" s="13">
        <f t="shared" ref="H78:P78" si="12">SUM(H33:H61)</f>
        <v>17.7</v>
      </c>
      <c r="I78" s="13">
        <f t="shared" si="12"/>
        <v>22.389999999999997</v>
      </c>
      <c r="J78" s="13">
        <f t="shared" si="12"/>
        <v>0.01</v>
      </c>
      <c r="K78" s="13">
        <f t="shared" si="12"/>
        <v>2.44</v>
      </c>
      <c r="L78" s="13">
        <f t="shared" si="12"/>
        <v>0.5</v>
      </c>
      <c r="M78" s="13">
        <f t="shared" si="12"/>
        <v>19.09</v>
      </c>
      <c r="N78" s="13">
        <f t="shared" si="12"/>
        <v>15.142999999999999</v>
      </c>
      <c r="O78" s="13">
        <f t="shared" si="12"/>
        <v>8.3300000000000018</v>
      </c>
      <c r="P78" s="13">
        <f t="shared" si="12"/>
        <v>2.8359999999999999</v>
      </c>
    </row>
    <row r="79" spans="1:16" s="18" customFormat="1" ht="15" customHeight="1" thickBot="1">
      <c r="A79" s="108"/>
      <c r="B79" s="109"/>
      <c r="C79" s="109"/>
      <c r="D79" s="109"/>
      <c r="E79" s="110"/>
      <c r="F79" s="82" t="s">
        <v>108</v>
      </c>
      <c r="G79" s="13">
        <f>G78</f>
        <v>13.15</v>
      </c>
      <c r="H79" s="13">
        <f>G79+H78</f>
        <v>30.85</v>
      </c>
      <c r="I79" s="13">
        <f t="shared" ref="I79:P79" si="13">H79+I78</f>
        <v>53.239999999999995</v>
      </c>
      <c r="J79" s="13">
        <f t="shared" si="13"/>
        <v>53.249999999999993</v>
      </c>
      <c r="K79" s="13">
        <f t="shared" si="13"/>
        <v>55.689999999999991</v>
      </c>
      <c r="L79" s="13">
        <f t="shared" si="13"/>
        <v>56.189999999999991</v>
      </c>
      <c r="M79" s="13">
        <f t="shared" si="13"/>
        <v>75.279999999999987</v>
      </c>
      <c r="N79" s="13">
        <f t="shared" si="13"/>
        <v>90.422999999999988</v>
      </c>
      <c r="O79" s="13">
        <f t="shared" si="13"/>
        <v>98.752999999999986</v>
      </c>
      <c r="P79" s="13">
        <f t="shared" si="13"/>
        <v>101.58899999999998</v>
      </c>
    </row>
    <row r="80" spans="1:16" s="18" customFormat="1" ht="14.25" hidden="1" customHeight="1" thickBot="1">
      <c r="A80" s="108"/>
      <c r="B80" s="109"/>
      <c r="C80" s="109"/>
      <c r="D80" s="109"/>
      <c r="E80" s="110"/>
      <c r="F80" s="82" t="s">
        <v>106</v>
      </c>
      <c r="G80" s="13">
        <f>G40+G42</f>
        <v>0</v>
      </c>
      <c r="H80" s="13">
        <f t="shared" ref="H80:P80" si="14">H40+H42</f>
        <v>0</v>
      </c>
      <c r="I80" s="13">
        <f t="shared" si="14"/>
        <v>0</v>
      </c>
      <c r="J80" s="13">
        <f t="shared" si="14"/>
        <v>0</v>
      </c>
      <c r="K80" s="13">
        <f t="shared" si="14"/>
        <v>2.44</v>
      </c>
      <c r="L80" s="13">
        <f t="shared" si="14"/>
        <v>0</v>
      </c>
      <c r="M80" s="13">
        <f t="shared" si="14"/>
        <v>0</v>
      </c>
      <c r="N80" s="13">
        <f t="shared" si="14"/>
        <v>0</v>
      </c>
      <c r="O80" s="13">
        <f t="shared" si="14"/>
        <v>0</v>
      </c>
      <c r="P80" s="13">
        <f t="shared" si="14"/>
        <v>0</v>
      </c>
    </row>
    <row r="81" spans="1:16" s="18" customFormat="1" ht="15.75" customHeight="1" thickBot="1">
      <c r="A81" s="115"/>
      <c r="B81" s="116"/>
      <c r="C81" s="116"/>
      <c r="D81" s="116"/>
      <c r="E81" s="117"/>
      <c r="F81" s="82" t="s">
        <v>106</v>
      </c>
      <c r="G81" s="13">
        <f>G73</f>
        <v>0</v>
      </c>
      <c r="H81" s="13">
        <f t="shared" ref="H81:P81" si="15">H73</f>
        <v>0</v>
      </c>
      <c r="I81" s="13">
        <f t="shared" si="15"/>
        <v>0</v>
      </c>
      <c r="J81" s="13">
        <f t="shared" si="15"/>
        <v>0</v>
      </c>
      <c r="K81" s="13">
        <f t="shared" si="15"/>
        <v>2.44</v>
      </c>
      <c r="L81" s="13">
        <f t="shared" si="15"/>
        <v>2.44</v>
      </c>
      <c r="M81" s="13">
        <f t="shared" si="15"/>
        <v>2.44</v>
      </c>
      <c r="N81" s="13">
        <f t="shared" si="15"/>
        <v>2.44</v>
      </c>
      <c r="O81" s="13">
        <f t="shared" si="15"/>
        <v>2.44</v>
      </c>
      <c r="P81" s="13">
        <f t="shared" si="15"/>
        <v>2.44</v>
      </c>
    </row>
    <row r="82" spans="1:16" s="18" customFormat="1" ht="15" hidden="1" customHeight="1" thickBot="1">
      <c r="A82" s="10"/>
      <c r="B82" s="111" t="s">
        <v>109</v>
      </c>
      <c r="C82" s="112"/>
      <c r="D82" s="112"/>
      <c r="E82" s="113"/>
      <c r="F82" s="82" t="s">
        <v>103</v>
      </c>
      <c r="G82" s="13">
        <f>G63+G64</f>
        <v>0</v>
      </c>
      <c r="H82" s="13">
        <f t="shared" ref="H82:P82" si="16">H63+H64</f>
        <v>0</v>
      </c>
      <c r="I82" s="13">
        <f t="shared" si="16"/>
        <v>0</v>
      </c>
      <c r="J82" s="13">
        <f t="shared" si="16"/>
        <v>0.43</v>
      </c>
      <c r="K82" s="13">
        <f t="shared" si="16"/>
        <v>0</v>
      </c>
      <c r="L82" s="13">
        <f t="shared" si="16"/>
        <v>0</v>
      </c>
      <c r="M82" s="13">
        <f t="shared" si="16"/>
        <v>0</v>
      </c>
      <c r="N82" s="13">
        <f t="shared" si="16"/>
        <v>0</v>
      </c>
      <c r="O82" s="13">
        <f t="shared" si="16"/>
        <v>10</v>
      </c>
      <c r="P82" s="13">
        <f t="shared" si="16"/>
        <v>0</v>
      </c>
    </row>
    <row r="83" spans="1:16" s="18" customFormat="1" ht="15.75" customHeight="1" thickBot="1">
      <c r="A83" s="114" t="s">
        <v>129</v>
      </c>
      <c r="B83" s="106"/>
      <c r="C83" s="106"/>
      <c r="D83" s="106"/>
      <c r="E83" s="107"/>
      <c r="F83" s="82" t="s">
        <v>103</v>
      </c>
      <c r="G83" s="13">
        <f>G63+G64</f>
        <v>0</v>
      </c>
      <c r="H83" s="13">
        <f>G83+H82</f>
        <v>0</v>
      </c>
      <c r="I83" s="13">
        <f t="shared" ref="I83:P83" si="17">H83+I82</f>
        <v>0</v>
      </c>
      <c r="J83" s="13">
        <f t="shared" si="17"/>
        <v>0.43</v>
      </c>
      <c r="K83" s="13">
        <f t="shared" si="17"/>
        <v>0.43</v>
      </c>
      <c r="L83" s="13">
        <f t="shared" si="17"/>
        <v>0.43</v>
      </c>
      <c r="M83" s="13">
        <f t="shared" si="17"/>
        <v>0.43</v>
      </c>
      <c r="N83" s="13">
        <f t="shared" si="17"/>
        <v>0.43</v>
      </c>
      <c r="O83" s="13">
        <f t="shared" si="17"/>
        <v>10.43</v>
      </c>
      <c r="P83" s="13">
        <f t="shared" si="17"/>
        <v>10.43</v>
      </c>
    </row>
    <row r="84" spans="1:16" s="18" customFormat="1" ht="15.75" hidden="1" customHeight="1" thickBot="1">
      <c r="A84" s="108"/>
      <c r="B84" s="109"/>
      <c r="C84" s="109"/>
      <c r="D84" s="109"/>
      <c r="E84" s="110"/>
      <c r="F84" s="82" t="s">
        <v>126</v>
      </c>
      <c r="G84" s="13">
        <f>G63+G64+G65</f>
        <v>0</v>
      </c>
      <c r="H84" s="13">
        <f t="shared" ref="H84:P84" si="18">H63+H64+H65</f>
        <v>0</v>
      </c>
      <c r="I84" s="13">
        <f t="shared" si="18"/>
        <v>0</v>
      </c>
      <c r="J84" s="13">
        <f t="shared" si="18"/>
        <v>0.43</v>
      </c>
      <c r="K84" s="13">
        <f t="shared" si="18"/>
        <v>0</v>
      </c>
      <c r="L84" s="13">
        <f t="shared" si="18"/>
        <v>0</v>
      </c>
      <c r="M84" s="13">
        <f t="shared" si="18"/>
        <v>0</v>
      </c>
      <c r="N84" s="13">
        <f t="shared" si="18"/>
        <v>0</v>
      </c>
      <c r="O84" s="13">
        <f t="shared" si="18"/>
        <v>26</v>
      </c>
      <c r="P84" s="13">
        <f t="shared" si="18"/>
        <v>0</v>
      </c>
    </row>
    <row r="85" spans="1:16" s="18" customFormat="1" ht="16.5" thickBot="1">
      <c r="A85" s="108"/>
      <c r="B85" s="109"/>
      <c r="C85" s="109"/>
      <c r="D85" s="109"/>
      <c r="E85" s="110"/>
      <c r="F85" s="82" t="s">
        <v>126</v>
      </c>
      <c r="G85" s="13">
        <f>G63+G64+G65</f>
        <v>0</v>
      </c>
      <c r="H85" s="13">
        <f>H84+G85</f>
        <v>0</v>
      </c>
      <c r="I85" s="13">
        <f t="shared" ref="I85:P85" si="19">I84+H85</f>
        <v>0</v>
      </c>
      <c r="J85" s="13">
        <f t="shared" si="19"/>
        <v>0.43</v>
      </c>
      <c r="K85" s="13">
        <f t="shared" si="19"/>
        <v>0.43</v>
      </c>
      <c r="L85" s="13">
        <f t="shared" si="19"/>
        <v>0.43</v>
      </c>
      <c r="M85" s="13">
        <f t="shared" si="19"/>
        <v>0.43</v>
      </c>
      <c r="N85" s="13">
        <f t="shared" si="19"/>
        <v>0.43</v>
      </c>
      <c r="O85" s="13">
        <f t="shared" si="19"/>
        <v>26.43</v>
      </c>
      <c r="P85" s="13">
        <f t="shared" si="19"/>
        <v>26.43</v>
      </c>
    </row>
    <row r="86" spans="1:16" s="18" customFormat="1" ht="16.5" thickBot="1">
      <c r="A86" s="108"/>
      <c r="B86" s="109"/>
      <c r="C86" s="109"/>
      <c r="D86" s="109"/>
      <c r="E86" s="110"/>
      <c r="F86" s="82" t="s">
        <v>108</v>
      </c>
      <c r="G86" s="13">
        <f>G63+G64+G65</f>
        <v>0</v>
      </c>
      <c r="H86" s="13">
        <f t="shared" ref="H86:P86" si="20">G86+H63+H64+H65</f>
        <v>0</v>
      </c>
      <c r="I86" s="13">
        <f t="shared" si="20"/>
        <v>0</v>
      </c>
      <c r="J86" s="13">
        <f t="shared" si="20"/>
        <v>0.43</v>
      </c>
      <c r="K86" s="13">
        <f t="shared" si="20"/>
        <v>0.43</v>
      </c>
      <c r="L86" s="13">
        <f t="shared" si="20"/>
        <v>0.43</v>
      </c>
      <c r="M86" s="13">
        <f t="shared" si="20"/>
        <v>0.43</v>
      </c>
      <c r="N86" s="13">
        <f t="shared" si="20"/>
        <v>0.43</v>
      </c>
      <c r="O86" s="13">
        <f t="shared" si="20"/>
        <v>26.43</v>
      </c>
      <c r="P86" s="13">
        <f t="shared" si="20"/>
        <v>26.43</v>
      </c>
    </row>
    <row r="87" spans="1:16" s="18" customFormat="1" ht="16.5" thickBot="1">
      <c r="A87" s="108"/>
      <c r="B87" s="109"/>
      <c r="C87" s="109"/>
      <c r="D87" s="109"/>
      <c r="E87" s="110"/>
      <c r="F87" s="82" t="s">
        <v>106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</row>
    <row r="88" spans="1:16" s="18" customFormat="1" ht="28.5" customHeight="1">
      <c r="A88" s="101" t="s">
        <v>127</v>
      </c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34"/>
    </row>
    <row r="89" spans="1:16" s="18" customFormat="1">
      <c r="A89" s="7"/>
      <c r="B89" s="21"/>
      <c r="C89" s="5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34"/>
    </row>
    <row r="90" spans="1:16" s="18" customFormat="1" ht="18.75">
      <c r="A90" s="104" t="s">
        <v>138</v>
      </c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</row>
    <row r="91" spans="1:16" s="18" customFormat="1">
      <c r="A91" s="7"/>
      <c r="B91" s="21"/>
      <c r="C91" s="5"/>
      <c r="D91" s="21"/>
      <c r="E91" s="21"/>
      <c r="F91" s="21"/>
      <c r="G91" s="22"/>
      <c r="H91" s="22"/>
      <c r="I91" s="22"/>
      <c r="J91" s="22"/>
      <c r="K91" s="22"/>
      <c r="L91" s="22"/>
      <c r="M91" s="22"/>
      <c r="N91" s="22"/>
      <c r="O91" s="22"/>
      <c r="P91" s="22"/>
    </row>
    <row r="92" spans="1:16" s="18" customFormat="1">
      <c r="A92" s="7"/>
      <c r="B92" s="21" t="s">
        <v>174</v>
      </c>
      <c r="C92" s="5"/>
      <c r="E92" s="21"/>
      <c r="F92" s="21"/>
      <c r="G92" s="22"/>
      <c r="H92" s="22"/>
      <c r="I92" s="22"/>
      <c r="J92" s="22"/>
      <c r="K92" s="22"/>
      <c r="L92" s="22"/>
      <c r="M92" s="22"/>
      <c r="N92" s="22"/>
      <c r="O92" s="22"/>
      <c r="P92" s="22"/>
    </row>
    <row r="93" spans="1:16" s="18" customFormat="1">
      <c r="A93" s="7"/>
      <c r="B93" s="21" t="s">
        <v>175</v>
      </c>
      <c r="C93" s="5"/>
      <c r="D93" s="21"/>
      <c r="E93" s="21"/>
      <c r="F93" s="21"/>
      <c r="G93" s="22"/>
      <c r="H93" s="22"/>
      <c r="I93" s="22"/>
      <c r="J93" s="22"/>
      <c r="K93" s="22"/>
      <c r="L93" s="22"/>
      <c r="M93" s="22"/>
      <c r="N93" s="22"/>
      <c r="O93" s="22"/>
      <c r="P93" s="22"/>
    </row>
    <row r="94" spans="1:16" s="18" customFormat="1">
      <c r="A94" s="7"/>
      <c r="B94" s="21"/>
      <c r="C94" s="5"/>
      <c r="D94" s="21"/>
      <c r="E94" s="21"/>
      <c r="F94" s="21"/>
      <c r="G94" s="22"/>
      <c r="H94" s="22"/>
      <c r="I94" s="22"/>
      <c r="J94" s="34"/>
      <c r="K94" s="22"/>
      <c r="L94" s="22"/>
      <c r="M94" s="22"/>
      <c r="N94" s="22"/>
      <c r="O94" s="22"/>
      <c r="P94" s="22"/>
    </row>
    <row r="95" spans="1:16" s="18" customFormat="1">
      <c r="A95" s="7"/>
      <c r="B95" s="21"/>
      <c r="C95" s="5"/>
      <c r="D95" s="21"/>
      <c r="E95" s="21"/>
      <c r="F95" s="21"/>
      <c r="G95" s="34"/>
      <c r="H95" s="34"/>
      <c r="I95" s="34"/>
      <c r="J95" s="34"/>
      <c r="K95" s="34"/>
      <c r="L95" s="34"/>
      <c r="M95" s="34"/>
      <c r="N95" s="34"/>
      <c r="O95" s="34"/>
      <c r="P95" s="34"/>
    </row>
    <row r="96" spans="1:16" s="18" customFormat="1">
      <c r="A96" s="7"/>
      <c r="B96" s="21"/>
      <c r="C96" s="5"/>
      <c r="D96" s="21"/>
      <c r="E96" s="21"/>
      <c r="F96" s="21"/>
      <c r="G96" s="22"/>
      <c r="H96" s="22"/>
      <c r="I96" s="22"/>
      <c r="J96" s="22"/>
      <c r="K96" s="22"/>
      <c r="L96" s="22"/>
      <c r="M96" s="22"/>
      <c r="N96" s="22"/>
      <c r="O96" s="22"/>
      <c r="P96" s="22"/>
    </row>
    <row r="97" spans="1:16" s="18" customFormat="1">
      <c r="A97" s="7"/>
      <c r="B97" s="21"/>
      <c r="C97" s="5"/>
      <c r="D97" s="21"/>
      <c r="E97" s="21"/>
      <c r="F97" s="21"/>
      <c r="G97" s="22"/>
      <c r="H97" s="22"/>
      <c r="I97" s="22"/>
      <c r="J97" s="22"/>
      <c r="K97" s="22"/>
      <c r="L97" s="22"/>
      <c r="M97" s="22"/>
      <c r="N97" s="22"/>
      <c r="O97" s="22"/>
      <c r="P97" s="22"/>
    </row>
    <row r="98" spans="1:16" s="18" customFormat="1" ht="20.25">
      <c r="A98" s="7"/>
      <c r="B98" s="21"/>
      <c r="C98" s="5"/>
      <c r="D98" s="21"/>
      <c r="E98" s="21"/>
      <c r="F98" s="21"/>
      <c r="G98" s="49"/>
      <c r="H98" s="49"/>
      <c r="I98" s="49"/>
      <c r="J98" s="49"/>
      <c r="K98" s="49"/>
      <c r="L98" s="49"/>
      <c r="M98" s="49"/>
      <c r="N98" s="49"/>
      <c r="O98" s="49"/>
      <c r="P98" s="49"/>
    </row>
    <row r="99" spans="1:16" s="18" customFormat="1">
      <c r="A99" s="7"/>
      <c r="B99" s="21"/>
      <c r="C99" s="5"/>
      <c r="D99" s="21"/>
      <c r="E99" s="21"/>
      <c r="F99" s="21"/>
      <c r="G99" s="22"/>
      <c r="H99" s="22"/>
      <c r="I99" s="22"/>
      <c r="J99" s="22"/>
      <c r="K99" s="22"/>
      <c r="L99" s="22"/>
      <c r="M99" s="22"/>
      <c r="N99" s="22"/>
      <c r="O99" s="22"/>
      <c r="P99" s="22"/>
    </row>
    <row r="100" spans="1:16" s="18" customFormat="1">
      <c r="A100" s="7"/>
      <c r="B100" s="21"/>
      <c r="C100" s="5"/>
      <c r="D100" s="21"/>
      <c r="E100" s="21"/>
      <c r="F100" s="21"/>
      <c r="G100" s="22"/>
      <c r="H100" s="22"/>
      <c r="I100" s="22"/>
      <c r="J100" s="22"/>
      <c r="K100" s="22"/>
      <c r="L100" s="22"/>
      <c r="M100" s="22"/>
      <c r="N100" s="22"/>
      <c r="O100" s="22"/>
      <c r="P100" s="22"/>
    </row>
    <row r="101" spans="1:16" s="18" customFormat="1">
      <c r="A101" s="7"/>
      <c r="B101" s="21"/>
      <c r="C101" s="5"/>
      <c r="D101" s="21"/>
      <c r="E101" s="21"/>
      <c r="F101" s="21"/>
      <c r="G101" s="22"/>
      <c r="H101" s="22"/>
      <c r="I101" s="22"/>
      <c r="J101" s="22"/>
      <c r="K101" s="22"/>
      <c r="L101" s="22"/>
      <c r="M101" s="22"/>
      <c r="N101" s="22"/>
      <c r="O101" s="22"/>
      <c r="P101" s="22"/>
    </row>
    <row r="102" spans="1:16" s="18" customFormat="1">
      <c r="A102" s="7"/>
      <c r="B102" s="21"/>
      <c r="C102" s="5"/>
      <c r="D102" s="21"/>
      <c r="E102" s="21"/>
      <c r="F102" s="21"/>
      <c r="G102" s="22"/>
      <c r="H102" s="22"/>
      <c r="I102" s="22"/>
      <c r="J102" s="22"/>
      <c r="K102" s="22"/>
      <c r="L102" s="22"/>
      <c r="M102" s="22"/>
      <c r="N102" s="22"/>
      <c r="O102" s="22"/>
      <c r="P102" s="22"/>
    </row>
    <row r="103" spans="1:16" s="18" customFormat="1">
      <c r="A103" s="7"/>
      <c r="B103" s="21"/>
      <c r="C103" s="5"/>
      <c r="D103" s="21"/>
      <c r="E103" s="21"/>
      <c r="F103" s="21"/>
      <c r="G103" s="22"/>
      <c r="H103" s="22"/>
      <c r="I103" s="22"/>
      <c r="J103" s="22"/>
      <c r="K103" s="22"/>
      <c r="L103" s="22"/>
      <c r="M103" s="22"/>
      <c r="N103" s="22"/>
      <c r="O103" s="22"/>
      <c r="P103" s="22"/>
    </row>
    <row r="104" spans="1:16" s="18" customFormat="1">
      <c r="A104" s="7"/>
      <c r="B104" s="21"/>
      <c r="C104" s="5"/>
      <c r="D104" s="21"/>
      <c r="E104" s="21"/>
      <c r="F104" s="21"/>
      <c r="G104" s="22"/>
      <c r="H104" s="22"/>
      <c r="I104" s="22"/>
      <c r="J104" s="22"/>
      <c r="K104" s="22"/>
      <c r="L104" s="22"/>
      <c r="M104" s="22"/>
      <c r="N104" s="22"/>
      <c r="O104" s="22"/>
      <c r="P104" s="22"/>
    </row>
    <row r="105" spans="1:16" s="18" customFormat="1">
      <c r="A105" s="7"/>
      <c r="B105" s="21"/>
      <c r="C105" s="5"/>
      <c r="D105" s="21"/>
      <c r="E105" s="21"/>
      <c r="F105" s="21"/>
      <c r="G105" s="22"/>
      <c r="H105" s="22"/>
      <c r="I105" s="22"/>
      <c r="J105" s="22"/>
      <c r="K105" s="22"/>
      <c r="L105" s="22"/>
      <c r="M105" s="22"/>
      <c r="N105" s="22"/>
      <c r="O105" s="22"/>
      <c r="P105" s="22"/>
    </row>
    <row r="106" spans="1:16" s="18" customFormat="1">
      <c r="A106" s="7"/>
      <c r="B106" s="21"/>
      <c r="C106" s="5"/>
      <c r="D106" s="21"/>
      <c r="E106" s="21"/>
      <c r="F106" s="21"/>
      <c r="G106" s="22"/>
      <c r="H106" s="22"/>
      <c r="I106" s="22"/>
      <c r="J106" s="22"/>
      <c r="K106" s="22"/>
      <c r="L106" s="22"/>
      <c r="M106" s="22"/>
      <c r="N106" s="22"/>
      <c r="O106" s="22"/>
      <c r="P106" s="22"/>
    </row>
    <row r="107" spans="1:16" s="18" customFormat="1">
      <c r="A107" s="7"/>
      <c r="B107" s="21"/>
      <c r="C107" s="5"/>
      <c r="D107" s="21"/>
      <c r="E107" s="21"/>
      <c r="F107" s="21"/>
      <c r="G107" s="22"/>
      <c r="H107" s="22"/>
      <c r="I107" s="22"/>
      <c r="J107" s="22"/>
      <c r="K107" s="22"/>
      <c r="L107" s="22"/>
      <c r="M107" s="22"/>
      <c r="N107" s="22"/>
      <c r="O107" s="22"/>
      <c r="P107" s="22"/>
    </row>
    <row r="108" spans="1:16" s="18" customFormat="1">
      <c r="A108" s="7"/>
      <c r="B108" s="21"/>
      <c r="C108" s="5"/>
      <c r="D108" s="21"/>
      <c r="E108" s="21"/>
      <c r="F108" s="21"/>
      <c r="G108" s="22"/>
      <c r="H108" s="22"/>
      <c r="I108" s="22"/>
      <c r="J108" s="22"/>
      <c r="K108" s="22"/>
      <c r="L108" s="22"/>
      <c r="M108" s="22"/>
      <c r="N108" s="22"/>
      <c r="O108" s="22"/>
      <c r="P108" s="22"/>
    </row>
    <row r="109" spans="1:16" s="18" customFormat="1">
      <c r="A109" s="7"/>
      <c r="B109" s="21"/>
      <c r="C109" s="5"/>
      <c r="D109" s="21"/>
      <c r="E109" s="21"/>
      <c r="F109" s="21"/>
      <c r="G109" s="22"/>
      <c r="H109" s="22"/>
      <c r="I109" s="22"/>
      <c r="J109" s="22"/>
      <c r="K109" s="22"/>
      <c r="L109" s="22"/>
      <c r="M109" s="22"/>
      <c r="N109" s="22"/>
      <c r="O109" s="22"/>
      <c r="P109" s="22"/>
    </row>
    <row r="110" spans="1:16" s="18" customFormat="1">
      <c r="A110" s="7"/>
      <c r="B110" s="21"/>
      <c r="C110" s="5"/>
      <c r="D110" s="21"/>
      <c r="E110" s="21"/>
      <c r="F110" s="21"/>
      <c r="G110" s="22"/>
      <c r="H110" s="22"/>
      <c r="I110" s="22"/>
      <c r="J110" s="22"/>
      <c r="K110" s="22"/>
      <c r="L110" s="22"/>
      <c r="M110" s="22"/>
      <c r="N110" s="22"/>
      <c r="O110" s="22"/>
      <c r="P110" s="22"/>
    </row>
    <row r="111" spans="1:16" s="18" customFormat="1">
      <c r="A111" s="7"/>
      <c r="B111" s="21"/>
      <c r="C111" s="5"/>
      <c r="D111" s="21"/>
      <c r="E111" s="21"/>
      <c r="F111" s="21"/>
      <c r="G111" s="22"/>
      <c r="H111" s="22"/>
      <c r="I111" s="22"/>
      <c r="J111" s="22"/>
      <c r="K111" s="22"/>
      <c r="L111" s="22"/>
      <c r="M111" s="22"/>
      <c r="N111" s="22"/>
      <c r="O111" s="22"/>
      <c r="P111" s="22"/>
    </row>
    <row r="112" spans="1:16" s="18" customFormat="1">
      <c r="A112" s="7"/>
      <c r="B112" s="21"/>
      <c r="C112" s="5"/>
      <c r="D112" s="21"/>
      <c r="E112" s="21"/>
      <c r="F112" s="21"/>
      <c r="G112" s="22"/>
      <c r="H112" s="22"/>
      <c r="I112" s="22"/>
      <c r="J112" s="22"/>
      <c r="K112" s="22"/>
      <c r="L112" s="22"/>
      <c r="M112" s="22"/>
      <c r="N112" s="22"/>
      <c r="O112" s="22"/>
      <c r="P112" s="22"/>
    </row>
    <row r="113" spans="1:16" s="18" customFormat="1">
      <c r="A113" s="7"/>
      <c r="B113" s="21"/>
      <c r="C113" s="5"/>
      <c r="D113" s="21"/>
      <c r="E113" s="21"/>
      <c r="F113" s="21"/>
      <c r="G113" s="22"/>
      <c r="H113" s="22"/>
      <c r="I113" s="22"/>
      <c r="J113" s="22"/>
      <c r="K113" s="22"/>
      <c r="L113" s="22"/>
      <c r="M113" s="22"/>
      <c r="N113" s="22"/>
      <c r="O113" s="22"/>
      <c r="P113" s="22"/>
    </row>
    <row r="114" spans="1:16" s="18" customFormat="1">
      <c r="A114" s="7"/>
      <c r="B114" s="21"/>
      <c r="C114" s="5"/>
      <c r="D114" s="21"/>
      <c r="E114" s="21"/>
      <c r="F114" s="21"/>
      <c r="G114" s="22"/>
      <c r="H114" s="22"/>
      <c r="I114" s="22"/>
      <c r="J114" s="22"/>
      <c r="K114" s="22"/>
      <c r="L114" s="22"/>
      <c r="M114" s="22"/>
      <c r="N114" s="22"/>
      <c r="O114" s="22"/>
      <c r="P114" s="22"/>
    </row>
    <row r="115" spans="1:16" s="18" customFormat="1">
      <c r="A115" s="7"/>
      <c r="B115" s="21"/>
      <c r="C115" s="5"/>
      <c r="D115" s="21"/>
      <c r="E115" s="21"/>
      <c r="F115" s="21"/>
      <c r="G115" s="22"/>
      <c r="H115" s="22"/>
      <c r="I115" s="22"/>
      <c r="J115" s="22"/>
      <c r="K115" s="22"/>
      <c r="L115" s="22"/>
      <c r="M115" s="22"/>
      <c r="N115" s="22"/>
      <c r="O115" s="22"/>
      <c r="P115" s="22"/>
    </row>
    <row r="116" spans="1:16" s="18" customFormat="1">
      <c r="A116" s="7"/>
      <c r="B116" s="21"/>
      <c r="C116" s="5"/>
      <c r="D116" s="21"/>
      <c r="E116" s="21"/>
      <c r="F116" s="21"/>
      <c r="G116" s="22"/>
      <c r="H116" s="22"/>
      <c r="I116" s="22"/>
      <c r="J116" s="22"/>
      <c r="K116" s="22"/>
      <c r="L116" s="22"/>
      <c r="M116" s="22"/>
      <c r="N116" s="22"/>
      <c r="O116" s="22"/>
      <c r="P116" s="22"/>
    </row>
    <row r="117" spans="1:16" s="18" customFormat="1">
      <c r="A117" s="7"/>
      <c r="B117" s="21"/>
      <c r="C117" s="5"/>
      <c r="D117" s="21"/>
      <c r="E117" s="21"/>
      <c r="F117" s="21"/>
      <c r="G117" s="22"/>
      <c r="H117" s="22"/>
      <c r="I117" s="22"/>
      <c r="J117" s="22"/>
      <c r="K117" s="22"/>
      <c r="L117" s="22"/>
      <c r="M117" s="22"/>
      <c r="N117" s="22"/>
      <c r="O117" s="22"/>
      <c r="P117" s="22"/>
    </row>
    <row r="118" spans="1:16" s="18" customFormat="1">
      <c r="A118" s="7"/>
      <c r="B118" s="21"/>
      <c r="C118" s="5"/>
      <c r="D118" s="21"/>
      <c r="E118" s="21"/>
      <c r="F118" s="21"/>
      <c r="G118" s="22"/>
      <c r="H118" s="22"/>
      <c r="I118" s="22"/>
      <c r="J118" s="22"/>
      <c r="K118" s="22"/>
      <c r="L118" s="22"/>
      <c r="M118" s="22"/>
      <c r="N118" s="22"/>
      <c r="O118" s="22"/>
      <c r="P118" s="22"/>
    </row>
    <row r="119" spans="1:16" s="18" customFormat="1">
      <c r="A119" s="7"/>
      <c r="B119" s="21"/>
      <c r="C119" s="5"/>
      <c r="D119" s="21"/>
      <c r="E119" s="21"/>
      <c r="F119" s="21"/>
      <c r="G119" s="22"/>
      <c r="H119" s="22"/>
      <c r="I119" s="22"/>
      <c r="J119" s="22"/>
      <c r="K119" s="22"/>
      <c r="L119" s="22"/>
      <c r="M119" s="22"/>
      <c r="N119" s="22"/>
      <c r="O119" s="22"/>
      <c r="P119" s="22"/>
    </row>
    <row r="120" spans="1:16" s="18" customFormat="1">
      <c r="A120" s="7"/>
      <c r="B120" s="21"/>
      <c r="C120" s="5"/>
      <c r="D120" s="21"/>
      <c r="E120" s="21"/>
      <c r="F120" s="21"/>
      <c r="G120" s="22"/>
      <c r="H120" s="22"/>
      <c r="I120" s="22"/>
      <c r="J120" s="22"/>
      <c r="K120" s="22"/>
      <c r="L120" s="22"/>
      <c r="M120" s="22"/>
      <c r="N120" s="22"/>
      <c r="O120" s="22"/>
      <c r="P120" s="22"/>
    </row>
    <row r="121" spans="1:16" s="18" customFormat="1">
      <c r="A121" s="7"/>
      <c r="B121" s="21"/>
      <c r="C121" s="5"/>
      <c r="D121" s="21"/>
      <c r="E121" s="21"/>
      <c r="F121" s="21"/>
      <c r="G121" s="22"/>
      <c r="H121" s="22"/>
      <c r="I121" s="22"/>
      <c r="J121" s="22"/>
      <c r="K121" s="22"/>
      <c r="L121" s="22"/>
      <c r="M121" s="22"/>
      <c r="N121" s="22"/>
      <c r="O121" s="22"/>
      <c r="P121" s="22"/>
    </row>
    <row r="122" spans="1:16" s="18" customFormat="1">
      <c r="A122" s="7"/>
      <c r="B122" s="21"/>
      <c r="C122" s="5"/>
      <c r="D122" s="21"/>
      <c r="E122" s="21"/>
      <c r="F122" s="21"/>
      <c r="G122" s="22"/>
      <c r="H122" s="22"/>
      <c r="I122" s="22"/>
      <c r="J122" s="22"/>
      <c r="K122" s="22"/>
      <c r="L122" s="22"/>
      <c r="M122" s="22"/>
      <c r="N122" s="22"/>
      <c r="O122" s="22"/>
      <c r="P122" s="22"/>
    </row>
    <row r="123" spans="1:16" s="18" customFormat="1">
      <c r="A123" s="7"/>
      <c r="B123" s="21"/>
      <c r="C123" s="5"/>
      <c r="D123" s="21"/>
      <c r="E123" s="21"/>
      <c r="F123" s="21"/>
      <c r="G123" s="22"/>
      <c r="H123" s="22"/>
      <c r="I123" s="22"/>
      <c r="J123" s="22"/>
      <c r="K123" s="22"/>
      <c r="L123" s="22"/>
      <c r="M123" s="22"/>
      <c r="N123" s="22"/>
      <c r="O123" s="22"/>
      <c r="P123" s="22"/>
    </row>
    <row r="124" spans="1:16" s="18" customFormat="1">
      <c r="A124" s="7"/>
      <c r="B124" s="21"/>
      <c r="C124" s="5"/>
      <c r="D124" s="21"/>
      <c r="E124" s="21"/>
      <c r="F124" s="21"/>
      <c r="G124" s="22"/>
      <c r="H124" s="22"/>
      <c r="I124" s="22"/>
      <c r="J124" s="22"/>
      <c r="K124" s="22"/>
      <c r="L124" s="22"/>
      <c r="M124" s="22"/>
      <c r="N124" s="22"/>
      <c r="O124" s="22"/>
      <c r="P124" s="22"/>
    </row>
    <row r="125" spans="1:16" s="18" customFormat="1">
      <c r="A125" s="7"/>
      <c r="B125" s="21"/>
      <c r="C125" s="5"/>
      <c r="D125" s="21"/>
      <c r="E125" s="21"/>
      <c r="F125" s="21"/>
      <c r="G125" s="22"/>
      <c r="H125" s="22"/>
      <c r="I125" s="22"/>
      <c r="J125" s="22"/>
      <c r="K125" s="22"/>
      <c r="L125" s="22"/>
      <c r="M125" s="22"/>
      <c r="N125" s="22"/>
      <c r="O125" s="22"/>
      <c r="P125" s="22"/>
    </row>
    <row r="126" spans="1:16" s="18" customFormat="1">
      <c r="A126" s="7"/>
      <c r="B126" s="21"/>
      <c r="C126" s="5"/>
      <c r="D126" s="21"/>
      <c r="E126" s="21"/>
      <c r="F126" s="21"/>
      <c r="G126" s="22"/>
      <c r="H126" s="22"/>
      <c r="I126" s="22"/>
      <c r="J126" s="22"/>
      <c r="K126" s="22"/>
      <c r="L126" s="22"/>
      <c r="M126" s="22"/>
      <c r="N126" s="22"/>
      <c r="O126" s="22"/>
      <c r="P126" s="22"/>
    </row>
    <row r="127" spans="1:16" s="18" customFormat="1">
      <c r="A127" s="7"/>
      <c r="B127" s="21"/>
      <c r="C127" s="5"/>
      <c r="D127" s="21"/>
      <c r="E127" s="21"/>
      <c r="F127" s="21"/>
      <c r="G127" s="22"/>
      <c r="H127" s="22"/>
      <c r="I127" s="22"/>
      <c r="J127" s="22"/>
      <c r="K127" s="22"/>
      <c r="L127" s="22"/>
      <c r="M127" s="22"/>
      <c r="N127" s="22"/>
      <c r="O127" s="22"/>
      <c r="P127" s="22"/>
    </row>
    <row r="128" spans="1:16" s="18" customFormat="1">
      <c r="A128" s="7"/>
      <c r="B128" s="21"/>
      <c r="C128" s="5"/>
      <c r="D128" s="21"/>
      <c r="E128" s="21"/>
      <c r="F128" s="21"/>
      <c r="G128" s="22"/>
      <c r="H128" s="22"/>
      <c r="I128" s="22"/>
      <c r="J128" s="22"/>
      <c r="K128" s="22"/>
      <c r="L128" s="22"/>
      <c r="M128" s="22"/>
      <c r="N128" s="22"/>
      <c r="O128" s="22"/>
      <c r="P128" s="22"/>
    </row>
    <row r="129" spans="1:16" s="18" customFormat="1">
      <c r="A129" s="7"/>
      <c r="B129" s="21"/>
      <c r="C129" s="5"/>
      <c r="D129" s="21"/>
      <c r="E129" s="21"/>
      <c r="F129" s="21"/>
      <c r="G129" s="22"/>
      <c r="H129" s="22"/>
      <c r="I129" s="22"/>
      <c r="J129" s="22"/>
      <c r="K129" s="22"/>
      <c r="L129" s="22"/>
      <c r="M129" s="22"/>
      <c r="N129" s="22"/>
      <c r="O129" s="22"/>
      <c r="P129" s="22"/>
    </row>
    <row r="130" spans="1:16" s="18" customFormat="1">
      <c r="A130" s="7"/>
      <c r="B130" s="21"/>
      <c r="C130" s="5"/>
      <c r="D130" s="21"/>
      <c r="E130" s="21"/>
      <c r="F130" s="21"/>
      <c r="G130" s="22"/>
      <c r="H130" s="22"/>
      <c r="I130" s="22"/>
      <c r="J130" s="22"/>
      <c r="K130" s="22"/>
      <c r="L130" s="22"/>
      <c r="M130" s="22"/>
      <c r="N130" s="22"/>
      <c r="O130" s="22"/>
      <c r="P130" s="22"/>
    </row>
    <row r="131" spans="1:16" s="18" customFormat="1">
      <c r="A131" s="7"/>
      <c r="B131" s="21"/>
      <c r="C131" s="5"/>
      <c r="D131" s="21"/>
      <c r="E131" s="21"/>
      <c r="F131" s="21"/>
      <c r="G131" s="22"/>
      <c r="H131" s="22"/>
      <c r="I131" s="22"/>
      <c r="J131" s="22"/>
      <c r="K131" s="22"/>
      <c r="L131" s="22"/>
      <c r="M131" s="22"/>
      <c r="N131" s="22"/>
      <c r="O131" s="22"/>
      <c r="P131" s="22"/>
    </row>
    <row r="132" spans="1:16" s="18" customFormat="1">
      <c r="A132" s="7"/>
      <c r="B132" s="21"/>
      <c r="C132" s="5"/>
      <c r="D132" s="21"/>
      <c r="E132" s="21"/>
      <c r="F132" s="21"/>
      <c r="G132" s="22"/>
      <c r="H132" s="22"/>
      <c r="I132" s="22"/>
      <c r="J132" s="22"/>
      <c r="K132" s="22"/>
      <c r="L132" s="22"/>
      <c r="M132" s="22"/>
      <c r="N132" s="22"/>
      <c r="O132" s="22"/>
      <c r="P132" s="22"/>
    </row>
    <row r="133" spans="1:16" s="18" customFormat="1">
      <c r="A133" s="7"/>
      <c r="B133" s="21"/>
      <c r="C133" s="5"/>
      <c r="D133" s="21"/>
      <c r="E133" s="21"/>
      <c r="F133" s="21"/>
      <c r="G133" s="22"/>
      <c r="H133" s="22"/>
      <c r="I133" s="22"/>
      <c r="J133" s="22"/>
      <c r="K133" s="22"/>
      <c r="L133" s="22"/>
      <c r="M133" s="22"/>
      <c r="N133" s="22"/>
      <c r="O133" s="22"/>
      <c r="P133" s="22"/>
    </row>
    <row r="134" spans="1:16" s="18" customFormat="1">
      <c r="A134" s="7"/>
      <c r="B134" s="21"/>
      <c r="C134" s="5"/>
      <c r="D134" s="21"/>
      <c r="E134" s="21"/>
      <c r="F134" s="21"/>
      <c r="G134" s="22"/>
      <c r="H134" s="22"/>
      <c r="I134" s="22"/>
      <c r="J134" s="22"/>
      <c r="K134" s="22"/>
      <c r="L134" s="22"/>
      <c r="M134" s="22"/>
      <c r="N134" s="22"/>
      <c r="O134" s="22"/>
      <c r="P134" s="22"/>
    </row>
    <row r="135" spans="1:16" s="18" customFormat="1">
      <c r="A135" s="7"/>
      <c r="B135" s="21"/>
      <c r="C135" s="5"/>
      <c r="D135" s="21"/>
      <c r="E135" s="21"/>
      <c r="F135" s="21"/>
      <c r="G135" s="22"/>
      <c r="H135" s="22"/>
      <c r="I135" s="22"/>
      <c r="J135" s="22"/>
      <c r="K135" s="22"/>
      <c r="L135" s="22"/>
      <c r="M135" s="22"/>
      <c r="N135" s="22"/>
      <c r="O135" s="22"/>
      <c r="P135" s="22"/>
    </row>
    <row r="136" spans="1:16" s="18" customFormat="1">
      <c r="A136" s="7"/>
      <c r="B136" s="21"/>
      <c r="C136" s="5"/>
      <c r="D136" s="21"/>
      <c r="E136" s="21"/>
      <c r="F136" s="21"/>
      <c r="G136" s="22"/>
      <c r="H136" s="22"/>
      <c r="I136" s="22"/>
      <c r="J136" s="22"/>
      <c r="K136" s="22"/>
      <c r="L136" s="22"/>
      <c r="M136" s="22"/>
      <c r="N136" s="22"/>
      <c r="O136" s="22"/>
      <c r="P136" s="22"/>
    </row>
    <row r="137" spans="1:16" s="18" customFormat="1">
      <c r="A137" s="7"/>
      <c r="B137" s="21"/>
      <c r="C137" s="5"/>
      <c r="D137" s="21"/>
      <c r="E137" s="21"/>
      <c r="F137" s="21"/>
      <c r="G137" s="22"/>
      <c r="H137" s="22"/>
      <c r="I137" s="22"/>
      <c r="J137" s="22"/>
      <c r="K137" s="22"/>
      <c r="L137" s="22"/>
      <c r="M137" s="22"/>
      <c r="N137" s="22"/>
      <c r="O137" s="22"/>
      <c r="P137" s="22"/>
    </row>
    <row r="138" spans="1:16" s="18" customFormat="1">
      <c r="A138" s="7"/>
      <c r="B138" s="21"/>
      <c r="C138" s="5"/>
      <c r="D138" s="21"/>
      <c r="E138" s="21"/>
      <c r="F138" s="21"/>
      <c r="G138" s="22"/>
      <c r="H138" s="22"/>
      <c r="I138" s="22"/>
      <c r="J138" s="22"/>
      <c r="K138" s="22"/>
      <c r="L138" s="22"/>
      <c r="M138" s="22"/>
      <c r="N138" s="22"/>
      <c r="O138" s="22"/>
      <c r="P138" s="22"/>
    </row>
    <row r="139" spans="1:16" s="18" customFormat="1">
      <c r="A139" s="7"/>
      <c r="B139" s="21"/>
      <c r="C139" s="5"/>
      <c r="D139" s="21"/>
      <c r="E139" s="21"/>
      <c r="F139" s="21"/>
      <c r="G139" s="22"/>
      <c r="H139" s="22"/>
      <c r="I139" s="22"/>
      <c r="J139" s="22"/>
      <c r="K139" s="22"/>
      <c r="L139" s="22"/>
      <c r="M139" s="22"/>
      <c r="N139" s="22"/>
      <c r="O139" s="22"/>
      <c r="P139" s="22"/>
    </row>
    <row r="140" spans="1:16" s="18" customFormat="1">
      <c r="A140" s="7"/>
      <c r="B140" s="21"/>
      <c r="C140" s="5"/>
      <c r="D140" s="21"/>
      <c r="E140" s="21"/>
      <c r="F140" s="21"/>
      <c r="G140" s="22"/>
      <c r="H140" s="22"/>
      <c r="I140" s="22"/>
      <c r="J140" s="22"/>
      <c r="K140" s="22"/>
      <c r="L140" s="22"/>
      <c r="M140" s="22"/>
      <c r="N140" s="22"/>
      <c r="O140" s="22"/>
      <c r="P140" s="22"/>
    </row>
    <row r="141" spans="1:16" s="18" customFormat="1">
      <c r="A141" s="7"/>
      <c r="B141" s="21"/>
      <c r="C141" s="5"/>
      <c r="D141" s="21"/>
      <c r="E141" s="21"/>
      <c r="F141" s="21"/>
      <c r="G141" s="22"/>
      <c r="H141" s="22"/>
      <c r="I141" s="22"/>
      <c r="J141" s="22"/>
      <c r="K141" s="22"/>
      <c r="L141" s="22"/>
      <c r="M141" s="22"/>
      <c r="N141" s="22"/>
      <c r="O141" s="22"/>
      <c r="P141" s="22"/>
    </row>
    <row r="142" spans="1:16" s="18" customFormat="1">
      <c r="A142" s="7"/>
      <c r="B142" s="21"/>
      <c r="C142" s="5"/>
      <c r="D142" s="21"/>
      <c r="E142" s="21"/>
      <c r="F142" s="21"/>
      <c r="G142" s="22"/>
      <c r="H142" s="22"/>
      <c r="I142" s="22"/>
      <c r="J142" s="22"/>
      <c r="K142" s="22"/>
      <c r="L142" s="22"/>
      <c r="M142" s="22"/>
      <c r="N142" s="22"/>
      <c r="O142" s="22"/>
      <c r="P142" s="22"/>
    </row>
    <row r="143" spans="1:16" s="18" customFormat="1">
      <c r="A143" s="7"/>
      <c r="B143" s="21"/>
      <c r="C143" s="5"/>
      <c r="D143" s="21"/>
      <c r="E143" s="21"/>
      <c r="F143" s="21"/>
      <c r="G143" s="22"/>
      <c r="H143" s="22"/>
      <c r="I143" s="22"/>
      <c r="J143" s="22"/>
      <c r="K143" s="22"/>
      <c r="L143" s="22"/>
      <c r="M143" s="22"/>
      <c r="N143" s="22"/>
      <c r="O143" s="22"/>
      <c r="P143" s="22"/>
    </row>
    <row r="144" spans="1:16" s="18" customFormat="1">
      <c r="A144" s="7"/>
      <c r="B144" s="21"/>
      <c r="C144" s="5"/>
      <c r="D144" s="21"/>
      <c r="E144" s="21"/>
      <c r="F144" s="21"/>
      <c r="G144" s="22"/>
      <c r="H144" s="22"/>
      <c r="I144" s="22"/>
      <c r="J144" s="22"/>
      <c r="K144" s="22"/>
      <c r="L144" s="22"/>
      <c r="M144" s="22"/>
      <c r="N144" s="22"/>
      <c r="O144" s="22"/>
      <c r="P144" s="22"/>
    </row>
    <row r="145" spans="1:16" s="18" customFormat="1">
      <c r="A145" s="7"/>
      <c r="B145" s="21"/>
      <c r="C145" s="5"/>
      <c r="D145" s="21"/>
      <c r="E145" s="21"/>
      <c r="F145" s="21"/>
      <c r="G145" s="22"/>
      <c r="H145" s="22"/>
      <c r="I145" s="22"/>
      <c r="J145" s="22"/>
      <c r="K145" s="22"/>
      <c r="L145" s="22"/>
      <c r="M145" s="22"/>
      <c r="N145" s="22"/>
      <c r="O145" s="22"/>
      <c r="P145" s="22"/>
    </row>
    <row r="146" spans="1:16" s="18" customFormat="1">
      <c r="A146" s="7"/>
      <c r="B146" s="21"/>
      <c r="C146" s="5"/>
      <c r="D146" s="21"/>
      <c r="E146" s="21"/>
      <c r="F146" s="21"/>
      <c r="G146" s="22"/>
      <c r="H146" s="22"/>
      <c r="I146" s="22"/>
      <c r="J146" s="22"/>
      <c r="K146" s="22"/>
      <c r="L146" s="22"/>
      <c r="M146" s="22"/>
      <c r="N146" s="22"/>
      <c r="O146" s="22"/>
      <c r="P146" s="22"/>
    </row>
    <row r="147" spans="1:16" s="18" customFormat="1">
      <c r="A147" s="7"/>
      <c r="B147" s="21"/>
      <c r="C147" s="5"/>
      <c r="D147" s="21"/>
      <c r="E147" s="21"/>
      <c r="F147" s="21"/>
      <c r="G147" s="22"/>
      <c r="H147" s="22"/>
      <c r="I147" s="22"/>
      <c r="J147" s="22"/>
      <c r="K147" s="22"/>
      <c r="L147" s="22"/>
      <c r="M147" s="22"/>
      <c r="N147" s="22"/>
      <c r="O147" s="22"/>
      <c r="P147" s="22"/>
    </row>
    <row r="148" spans="1:16" s="18" customFormat="1">
      <c r="A148" s="7"/>
      <c r="B148" s="21"/>
      <c r="C148" s="5"/>
      <c r="D148" s="21"/>
      <c r="E148" s="21"/>
      <c r="F148" s="21"/>
      <c r="G148" s="22"/>
      <c r="H148" s="22"/>
      <c r="I148" s="22"/>
      <c r="J148" s="22"/>
      <c r="K148" s="22"/>
      <c r="L148" s="22"/>
      <c r="M148" s="22"/>
      <c r="N148" s="22"/>
      <c r="O148" s="22"/>
      <c r="P148" s="22"/>
    </row>
    <row r="149" spans="1:16" s="18" customFormat="1">
      <c r="A149" s="7"/>
      <c r="B149" s="21"/>
      <c r="C149" s="5"/>
      <c r="D149" s="21"/>
      <c r="E149" s="21"/>
      <c r="F149" s="21"/>
      <c r="G149" s="22"/>
      <c r="H149" s="22"/>
      <c r="I149" s="22"/>
      <c r="J149" s="22"/>
      <c r="K149" s="22"/>
      <c r="L149" s="22"/>
      <c r="M149" s="22"/>
      <c r="N149" s="22"/>
      <c r="O149" s="22"/>
      <c r="P149" s="22"/>
    </row>
    <row r="150" spans="1:16" s="18" customFormat="1">
      <c r="A150" s="7"/>
      <c r="B150" s="21"/>
      <c r="C150" s="5"/>
      <c r="D150" s="21"/>
      <c r="E150" s="21"/>
      <c r="F150" s="21"/>
      <c r="G150" s="22"/>
      <c r="H150" s="22"/>
      <c r="I150" s="22"/>
      <c r="J150" s="22"/>
      <c r="K150" s="22"/>
      <c r="L150" s="22"/>
      <c r="M150" s="22"/>
      <c r="N150" s="22"/>
      <c r="O150" s="22"/>
      <c r="P150" s="22"/>
    </row>
    <row r="151" spans="1:16" s="18" customFormat="1">
      <c r="A151" s="7"/>
      <c r="B151" s="21"/>
      <c r="C151" s="5"/>
      <c r="D151" s="21"/>
      <c r="E151" s="21"/>
      <c r="F151" s="21"/>
      <c r="G151" s="22"/>
      <c r="H151" s="22"/>
      <c r="I151" s="22"/>
      <c r="J151" s="22"/>
      <c r="K151" s="22"/>
      <c r="L151" s="22"/>
      <c r="M151" s="22"/>
      <c r="N151" s="22"/>
      <c r="O151" s="22"/>
      <c r="P151" s="22"/>
    </row>
    <row r="152" spans="1:16" s="18" customFormat="1">
      <c r="A152" s="7"/>
      <c r="B152" s="21"/>
      <c r="C152" s="5"/>
      <c r="D152" s="21"/>
      <c r="E152" s="21"/>
      <c r="F152" s="21"/>
      <c r="G152" s="22"/>
      <c r="H152" s="22"/>
      <c r="I152" s="22"/>
      <c r="J152" s="22"/>
      <c r="K152" s="22"/>
      <c r="L152" s="22"/>
      <c r="M152" s="22"/>
      <c r="N152" s="22"/>
      <c r="O152" s="22"/>
      <c r="P152" s="22"/>
    </row>
    <row r="153" spans="1:16" s="18" customFormat="1">
      <c r="A153" s="7"/>
      <c r="B153" s="21"/>
      <c r="C153" s="5"/>
      <c r="D153" s="21"/>
      <c r="E153" s="21"/>
      <c r="F153" s="21"/>
      <c r="G153" s="22"/>
      <c r="H153" s="22"/>
      <c r="I153" s="22"/>
      <c r="J153" s="22"/>
      <c r="K153" s="22"/>
      <c r="L153" s="22"/>
      <c r="M153" s="22"/>
      <c r="N153" s="22"/>
      <c r="O153" s="22"/>
      <c r="P153" s="22"/>
    </row>
    <row r="154" spans="1:16" s="18" customFormat="1">
      <c r="A154" s="7"/>
      <c r="B154" s="21"/>
      <c r="C154" s="5"/>
      <c r="D154" s="21"/>
      <c r="E154" s="21"/>
      <c r="F154" s="21"/>
      <c r="G154" s="22"/>
      <c r="H154" s="22"/>
      <c r="I154" s="22"/>
      <c r="J154" s="22"/>
      <c r="K154" s="22"/>
      <c r="L154" s="22"/>
      <c r="M154" s="22"/>
      <c r="N154" s="22"/>
      <c r="O154" s="22"/>
      <c r="P154" s="22"/>
    </row>
    <row r="155" spans="1:16" s="18" customFormat="1">
      <c r="A155" s="7"/>
      <c r="B155" s="21"/>
      <c r="C155" s="5"/>
      <c r="D155" s="21"/>
      <c r="E155" s="21"/>
      <c r="F155" s="21"/>
      <c r="G155" s="22"/>
      <c r="H155" s="22"/>
      <c r="I155" s="22"/>
      <c r="J155" s="22"/>
      <c r="K155" s="22"/>
      <c r="L155" s="22"/>
      <c r="M155" s="22"/>
      <c r="N155" s="22"/>
      <c r="O155" s="22"/>
      <c r="P155" s="22"/>
    </row>
    <row r="156" spans="1:16" s="18" customFormat="1">
      <c r="A156" s="7"/>
      <c r="B156" s="21"/>
      <c r="C156" s="5"/>
      <c r="D156" s="21"/>
      <c r="E156" s="21"/>
      <c r="F156" s="21"/>
      <c r="G156" s="22"/>
      <c r="H156" s="22"/>
      <c r="I156" s="22"/>
      <c r="J156" s="22"/>
      <c r="K156" s="22"/>
      <c r="L156" s="22"/>
      <c r="M156" s="22"/>
      <c r="N156" s="22"/>
      <c r="O156" s="22"/>
      <c r="P156" s="22"/>
    </row>
    <row r="157" spans="1:16" s="18" customFormat="1">
      <c r="A157" s="7"/>
      <c r="B157" s="21"/>
      <c r="C157" s="5"/>
      <c r="D157" s="21"/>
      <c r="E157" s="21"/>
      <c r="F157" s="21"/>
      <c r="G157" s="22"/>
      <c r="H157" s="22"/>
      <c r="I157" s="22"/>
      <c r="J157" s="22"/>
      <c r="K157" s="22"/>
      <c r="L157" s="22"/>
      <c r="M157" s="22"/>
      <c r="N157" s="22"/>
      <c r="O157" s="22"/>
      <c r="P157" s="22"/>
    </row>
    <row r="158" spans="1:16" s="18" customFormat="1">
      <c r="A158" s="7"/>
      <c r="B158" s="21"/>
      <c r="C158" s="5"/>
      <c r="D158" s="21"/>
      <c r="E158" s="21"/>
      <c r="F158" s="21"/>
      <c r="G158" s="22"/>
      <c r="H158" s="22"/>
      <c r="I158" s="22"/>
      <c r="J158" s="22"/>
      <c r="K158" s="22"/>
      <c r="L158" s="22"/>
      <c r="M158" s="22"/>
      <c r="N158" s="22"/>
      <c r="O158" s="22"/>
      <c r="P158" s="22"/>
    </row>
    <row r="159" spans="1:16" s="18" customFormat="1">
      <c r="A159" s="7"/>
      <c r="B159" s="21"/>
      <c r="C159" s="5"/>
      <c r="D159" s="21"/>
      <c r="E159" s="21"/>
      <c r="F159" s="21"/>
      <c r="G159" s="22"/>
      <c r="H159" s="22"/>
      <c r="I159" s="22"/>
      <c r="J159" s="22"/>
      <c r="K159" s="22"/>
      <c r="L159" s="22"/>
      <c r="M159" s="22"/>
      <c r="N159" s="22"/>
      <c r="O159" s="22"/>
      <c r="P159" s="22"/>
    </row>
    <row r="160" spans="1:16" s="18" customFormat="1">
      <c r="A160" s="7"/>
      <c r="B160" s="21"/>
      <c r="C160" s="5"/>
      <c r="D160" s="21"/>
      <c r="E160" s="21"/>
      <c r="F160" s="21"/>
      <c r="G160" s="22"/>
      <c r="H160" s="22"/>
      <c r="I160" s="22"/>
      <c r="J160" s="22"/>
      <c r="K160" s="22"/>
      <c r="L160" s="22"/>
      <c r="M160" s="22"/>
      <c r="N160" s="22"/>
      <c r="O160" s="22"/>
      <c r="P160" s="22"/>
    </row>
    <row r="161" spans="1:16" s="18" customFormat="1">
      <c r="A161" s="7"/>
      <c r="B161" s="21"/>
      <c r="C161" s="5"/>
      <c r="D161" s="21"/>
      <c r="E161" s="21"/>
      <c r="F161" s="21"/>
      <c r="G161" s="22"/>
      <c r="H161" s="22"/>
      <c r="I161" s="22"/>
      <c r="J161" s="22"/>
      <c r="K161" s="22"/>
      <c r="L161" s="22"/>
      <c r="M161" s="22"/>
      <c r="N161" s="22"/>
      <c r="O161" s="22"/>
      <c r="P161" s="22"/>
    </row>
    <row r="162" spans="1:16" s="18" customFormat="1">
      <c r="A162" s="7"/>
      <c r="B162" s="21"/>
      <c r="C162" s="5"/>
      <c r="D162" s="21"/>
      <c r="E162" s="21"/>
      <c r="F162" s="21"/>
      <c r="G162" s="22"/>
      <c r="H162" s="22"/>
      <c r="I162" s="22"/>
      <c r="J162" s="22"/>
      <c r="K162" s="22"/>
      <c r="L162" s="22"/>
      <c r="M162" s="22"/>
      <c r="N162" s="22"/>
      <c r="O162" s="22"/>
      <c r="P162" s="22"/>
    </row>
    <row r="163" spans="1:16" s="18" customFormat="1">
      <c r="A163" s="7"/>
      <c r="B163" s="21"/>
      <c r="C163" s="5"/>
      <c r="D163" s="21"/>
      <c r="E163" s="21"/>
      <c r="F163" s="21"/>
      <c r="G163" s="22"/>
      <c r="H163" s="22"/>
      <c r="I163" s="22"/>
      <c r="J163" s="22"/>
      <c r="K163" s="22"/>
      <c r="L163" s="22"/>
      <c r="M163" s="22"/>
      <c r="N163" s="22"/>
      <c r="O163" s="22"/>
      <c r="P163" s="22"/>
    </row>
    <row r="164" spans="1:16" s="18" customFormat="1">
      <c r="A164" s="7"/>
      <c r="B164" s="21"/>
      <c r="C164" s="5"/>
      <c r="D164" s="21"/>
      <c r="E164" s="21"/>
      <c r="F164" s="21"/>
      <c r="G164" s="22"/>
      <c r="H164" s="22"/>
      <c r="I164" s="22"/>
      <c r="J164" s="22"/>
      <c r="K164" s="22"/>
      <c r="L164" s="22"/>
      <c r="M164" s="22"/>
      <c r="N164" s="22"/>
      <c r="O164" s="22"/>
      <c r="P164" s="22"/>
    </row>
    <row r="165" spans="1:16" s="18" customFormat="1">
      <c r="A165" s="7"/>
      <c r="B165" s="21"/>
      <c r="C165" s="5"/>
      <c r="D165" s="21"/>
      <c r="E165" s="21"/>
      <c r="F165" s="21"/>
      <c r="G165" s="22"/>
      <c r="H165" s="22"/>
      <c r="I165" s="22"/>
      <c r="J165" s="22"/>
      <c r="K165" s="22"/>
      <c r="L165" s="22"/>
      <c r="M165" s="22"/>
      <c r="N165" s="22"/>
      <c r="O165" s="22"/>
      <c r="P165" s="22"/>
    </row>
    <row r="166" spans="1:16" s="18" customFormat="1">
      <c r="A166" s="7"/>
      <c r="B166" s="21"/>
      <c r="C166" s="5"/>
      <c r="D166" s="21"/>
      <c r="E166" s="21"/>
      <c r="F166" s="21"/>
      <c r="G166" s="22"/>
      <c r="H166" s="22"/>
      <c r="I166" s="22"/>
      <c r="J166" s="22"/>
      <c r="K166" s="22"/>
      <c r="L166" s="22"/>
      <c r="M166" s="22"/>
      <c r="N166" s="22"/>
      <c r="O166" s="22"/>
      <c r="P166" s="22"/>
    </row>
    <row r="167" spans="1:16" s="18" customFormat="1">
      <c r="A167" s="7"/>
      <c r="B167" s="21"/>
      <c r="C167" s="5"/>
      <c r="D167" s="21"/>
      <c r="E167" s="21"/>
      <c r="F167" s="21"/>
      <c r="G167" s="22"/>
      <c r="H167" s="22"/>
      <c r="I167" s="22"/>
      <c r="J167" s="22"/>
      <c r="K167" s="22"/>
      <c r="L167" s="22"/>
      <c r="M167" s="22"/>
      <c r="N167" s="22"/>
      <c r="O167" s="22"/>
      <c r="P167" s="22"/>
    </row>
    <row r="168" spans="1:16" s="18" customFormat="1">
      <c r="A168" s="7"/>
      <c r="B168" s="21"/>
      <c r="C168" s="5"/>
      <c r="D168" s="21"/>
      <c r="E168" s="21"/>
      <c r="F168" s="21"/>
      <c r="G168" s="22"/>
      <c r="H168" s="22"/>
      <c r="I168" s="22"/>
      <c r="J168" s="22"/>
      <c r="K168" s="22"/>
      <c r="L168" s="22"/>
      <c r="M168" s="22"/>
      <c r="N168" s="22"/>
      <c r="O168" s="22"/>
      <c r="P168" s="22"/>
    </row>
    <row r="169" spans="1:16" s="18" customFormat="1">
      <c r="A169" s="7"/>
      <c r="B169" s="21"/>
      <c r="C169" s="5"/>
      <c r="D169" s="21"/>
      <c r="E169" s="21"/>
      <c r="F169" s="21"/>
      <c r="G169" s="22"/>
      <c r="H169" s="22"/>
      <c r="I169" s="22"/>
      <c r="J169" s="22"/>
      <c r="K169" s="22"/>
      <c r="L169" s="22"/>
      <c r="M169" s="22"/>
      <c r="N169" s="22"/>
      <c r="O169" s="22"/>
      <c r="P169" s="22"/>
    </row>
    <row r="170" spans="1:16" s="18" customFormat="1">
      <c r="A170" s="7"/>
      <c r="B170" s="21"/>
      <c r="C170" s="5"/>
      <c r="D170" s="21"/>
      <c r="E170" s="21"/>
      <c r="F170" s="21"/>
      <c r="G170" s="22"/>
      <c r="H170" s="22"/>
      <c r="I170" s="22"/>
      <c r="J170" s="22"/>
      <c r="K170" s="22"/>
      <c r="L170" s="22"/>
      <c r="M170" s="22"/>
      <c r="N170" s="22"/>
      <c r="O170" s="22"/>
      <c r="P170" s="22"/>
    </row>
    <row r="171" spans="1:16" s="18" customFormat="1">
      <c r="A171" s="7"/>
      <c r="B171" s="21"/>
      <c r="C171" s="5"/>
      <c r="D171" s="21"/>
      <c r="E171" s="21"/>
      <c r="F171" s="21"/>
      <c r="G171" s="22"/>
      <c r="H171" s="22"/>
      <c r="I171" s="22"/>
      <c r="J171" s="22"/>
      <c r="K171" s="22"/>
      <c r="L171" s="22"/>
      <c r="M171" s="22"/>
      <c r="N171" s="22"/>
      <c r="O171" s="22"/>
      <c r="P171" s="22"/>
    </row>
    <row r="172" spans="1:16" s="18" customFormat="1">
      <c r="A172" s="7"/>
      <c r="B172" s="21"/>
      <c r="C172" s="5"/>
      <c r="D172" s="21"/>
      <c r="E172" s="21"/>
      <c r="F172" s="21"/>
      <c r="G172" s="22"/>
      <c r="H172" s="22"/>
      <c r="I172" s="22"/>
      <c r="J172" s="22"/>
      <c r="K172" s="22"/>
      <c r="L172" s="22"/>
      <c r="M172" s="22"/>
      <c r="N172" s="22"/>
      <c r="O172" s="22"/>
      <c r="P172" s="22"/>
    </row>
    <row r="173" spans="1:16" s="18" customFormat="1">
      <c r="A173" s="7"/>
      <c r="B173" s="21"/>
      <c r="C173" s="5"/>
      <c r="D173" s="21"/>
      <c r="E173" s="21"/>
      <c r="F173" s="21"/>
      <c r="G173" s="22"/>
      <c r="H173" s="22"/>
      <c r="I173" s="22"/>
      <c r="J173" s="22"/>
      <c r="K173" s="22"/>
      <c r="L173" s="22"/>
      <c r="M173" s="22"/>
      <c r="N173" s="22"/>
      <c r="O173" s="22"/>
      <c r="P173" s="22"/>
    </row>
    <row r="174" spans="1:16" s="18" customFormat="1">
      <c r="A174" s="7"/>
      <c r="B174" s="21"/>
      <c r="C174" s="5"/>
      <c r="D174" s="21"/>
      <c r="E174" s="21"/>
      <c r="F174" s="21"/>
      <c r="G174" s="22"/>
      <c r="H174" s="22"/>
      <c r="I174" s="22"/>
      <c r="J174" s="22"/>
      <c r="K174" s="22"/>
      <c r="L174" s="22"/>
      <c r="M174" s="22"/>
      <c r="N174" s="22"/>
      <c r="O174" s="22"/>
      <c r="P174" s="22"/>
    </row>
    <row r="175" spans="1:16" s="18" customFormat="1">
      <c r="A175" s="7"/>
      <c r="B175" s="21"/>
      <c r="C175" s="5"/>
      <c r="D175" s="21"/>
      <c r="E175" s="21"/>
      <c r="F175" s="21"/>
      <c r="G175" s="22"/>
      <c r="H175" s="22"/>
      <c r="I175" s="22"/>
      <c r="J175" s="22"/>
      <c r="K175" s="22"/>
      <c r="L175" s="22"/>
      <c r="M175" s="22"/>
      <c r="N175" s="22"/>
      <c r="O175" s="22"/>
      <c r="P175" s="22"/>
    </row>
    <row r="176" spans="1:16" s="18" customFormat="1">
      <c r="A176" s="7"/>
      <c r="B176" s="21"/>
      <c r="C176" s="5"/>
      <c r="D176" s="21"/>
      <c r="E176" s="21"/>
      <c r="F176" s="21"/>
      <c r="G176" s="22"/>
      <c r="H176" s="22"/>
      <c r="I176" s="22"/>
      <c r="J176" s="22"/>
      <c r="K176" s="22"/>
      <c r="L176" s="22"/>
      <c r="M176" s="22"/>
      <c r="N176" s="22"/>
      <c r="O176" s="22"/>
      <c r="P176" s="22"/>
    </row>
    <row r="177" spans="1:16" s="18" customFormat="1">
      <c r="A177" s="7"/>
      <c r="B177" s="21"/>
      <c r="C177" s="5"/>
      <c r="D177" s="21"/>
      <c r="E177" s="21"/>
      <c r="F177" s="21"/>
      <c r="G177" s="22"/>
      <c r="H177" s="22"/>
      <c r="I177" s="22"/>
      <c r="J177" s="22"/>
      <c r="K177" s="22"/>
      <c r="L177" s="22"/>
      <c r="M177" s="22"/>
      <c r="N177" s="22"/>
      <c r="O177" s="22"/>
      <c r="P177" s="22"/>
    </row>
    <row r="178" spans="1:16" s="18" customFormat="1">
      <c r="A178" s="7"/>
      <c r="B178" s="21"/>
      <c r="C178" s="5"/>
      <c r="D178" s="21"/>
      <c r="E178" s="21"/>
      <c r="F178" s="21"/>
      <c r="G178" s="22"/>
      <c r="H178" s="22"/>
      <c r="I178" s="22"/>
      <c r="J178" s="22"/>
      <c r="K178" s="22"/>
      <c r="L178" s="22"/>
      <c r="M178" s="22"/>
      <c r="N178" s="22"/>
      <c r="O178" s="22"/>
      <c r="P178" s="22"/>
    </row>
    <row r="179" spans="1:16" s="18" customFormat="1">
      <c r="A179" s="7"/>
      <c r="B179" s="21"/>
      <c r="C179" s="5"/>
      <c r="D179" s="21"/>
      <c r="E179" s="21"/>
      <c r="F179" s="21"/>
      <c r="G179" s="22"/>
      <c r="H179" s="22"/>
      <c r="I179" s="22"/>
      <c r="J179" s="22"/>
      <c r="K179" s="22"/>
      <c r="L179" s="22"/>
      <c r="M179" s="22"/>
      <c r="N179" s="22"/>
      <c r="O179" s="22"/>
      <c r="P179" s="22"/>
    </row>
    <row r="180" spans="1:16" s="18" customFormat="1">
      <c r="A180" s="7"/>
      <c r="B180" s="21"/>
      <c r="C180" s="5"/>
      <c r="D180" s="21"/>
      <c r="E180" s="21"/>
      <c r="F180" s="21"/>
      <c r="G180" s="22"/>
      <c r="H180" s="22"/>
      <c r="I180" s="22"/>
      <c r="J180" s="22"/>
      <c r="K180" s="22"/>
      <c r="L180" s="22"/>
      <c r="M180" s="22"/>
      <c r="N180" s="22"/>
      <c r="O180" s="22"/>
      <c r="P180" s="22"/>
    </row>
    <row r="181" spans="1:16" s="18" customFormat="1">
      <c r="A181" s="7"/>
      <c r="B181" s="21"/>
      <c r="C181" s="5"/>
      <c r="D181" s="21"/>
      <c r="E181" s="21"/>
      <c r="F181" s="21"/>
      <c r="G181" s="22"/>
      <c r="H181" s="22"/>
      <c r="I181" s="22"/>
      <c r="J181" s="22"/>
      <c r="K181" s="22"/>
      <c r="L181" s="22"/>
      <c r="M181" s="22"/>
      <c r="N181" s="22"/>
      <c r="O181" s="22"/>
      <c r="P181" s="22"/>
    </row>
  </sheetData>
  <mergeCells count="33">
    <mergeCell ref="A83:E87"/>
    <mergeCell ref="A88:O88"/>
    <mergeCell ref="D89:O89"/>
    <mergeCell ref="A90:P90"/>
    <mergeCell ref="B32:P32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2016/2017&amp;R&amp;P</oddFooter>
  </headerFooter>
  <rowBreaks count="2" manualBreakCount="2">
    <brk id="31" max="15" man="1"/>
    <brk id="56" max="15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52" zoomScale="90" zoomScaleNormal="80" zoomScaleSheetLayoutView="90" workbookViewId="0">
      <selection activeCell="O65" sqref="O65"/>
    </sheetView>
  </sheetViews>
  <sheetFormatPr defaultColWidth="8.85546875" defaultRowHeight="15.75"/>
  <cols>
    <col min="1" max="1" width="6" style="23" customWidth="1"/>
    <col min="2" max="2" width="49.5703125" style="24" customWidth="1"/>
    <col min="3" max="3" width="16.85546875" style="83" customWidth="1"/>
    <col min="4" max="4" width="29" style="24" customWidth="1"/>
    <col min="5" max="5" width="17" style="24" customWidth="1"/>
    <col min="6" max="6" width="14.42578125" style="24" customWidth="1"/>
    <col min="7" max="7" width="7.85546875" style="9" customWidth="1"/>
    <col min="8" max="8" width="8.7109375" style="9" customWidth="1"/>
    <col min="9" max="9" width="8.140625" style="9" customWidth="1"/>
    <col min="10" max="10" width="8.7109375" style="9" customWidth="1"/>
    <col min="11" max="11" width="8.42578125" style="9" customWidth="1"/>
    <col min="12" max="12" width="8.7109375" style="9" customWidth="1"/>
    <col min="13" max="13" width="8.42578125" style="9" customWidth="1"/>
    <col min="14" max="14" width="9.140625" style="9" customWidth="1"/>
    <col min="15" max="15" width="8.42578125" style="9" customWidth="1"/>
    <col min="16" max="16" width="9.42578125" style="9" customWidth="1"/>
    <col min="17" max="16384" width="8.85546875" style="9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118" t="s">
        <v>0</v>
      </c>
      <c r="E2" s="118"/>
      <c r="F2" s="118"/>
      <c r="G2" s="3"/>
      <c r="H2" s="3"/>
      <c r="I2" s="3"/>
      <c r="J2" s="119" t="s">
        <v>1</v>
      </c>
      <c r="K2" s="119"/>
      <c r="L2" s="119"/>
      <c r="M2" s="119"/>
      <c r="N2" s="119"/>
      <c r="O2" s="2"/>
      <c r="P2" s="2"/>
    </row>
    <row r="3" spans="1:16" s="1" customFormat="1" ht="19.5" customHeight="1">
      <c r="A3" s="120" t="s">
        <v>2</v>
      </c>
      <c r="B3" s="120"/>
      <c r="C3" s="2"/>
      <c r="D3" s="120" t="s">
        <v>3</v>
      </c>
      <c r="E3" s="120"/>
      <c r="F3" s="120"/>
      <c r="G3" s="2"/>
      <c r="H3" s="2"/>
      <c r="I3" s="2"/>
      <c r="J3" s="47" t="s">
        <v>115</v>
      </c>
      <c r="K3" s="47"/>
      <c r="L3" s="47"/>
      <c r="M3" s="47"/>
      <c r="N3" s="47"/>
      <c r="O3" s="2"/>
      <c r="P3" s="2"/>
    </row>
    <row r="4" spans="1:16" s="4" customFormat="1" ht="19.5" customHeight="1">
      <c r="A4" s="120" t="s">
        <v>4</v>
      </c>
      <c r="B4" s="120"/>
      <c r="C4" s="2"/>
      <c r="D4" s="120" t="s">
        <v>5</v>
      </c>
      <c r="E4" s="120"/>
      <c r="F4" s="120"/>
      <c r="G4" s="2"/>
      <c r="H4" s="2"/>
      <c r="I4" s="2"/>
      <c r="J4" s="120" t="s">
        <v>6</v>
      </c>
      <c r="K4" s="120"/>
      <c r="L4" s="120"/>
      <c r="M4" s="120"/>
      <c r="N4" s="120"/>
      <c r="O4" s="2"/>
      <c r="P4" s="2"/>
    </row>
    <row r="5" spans="1:16" s="4" customFormat="1" ht="19.5" customHeight="1">
      <c r="A5" s="121" t="s">
        <v>7</v>
      </c>
      <c r="B5" s="121"/>
      <c r="C5" s="5"/>
      <c r="D5" s="120" t="s">
        <v>154</v>
      </c>
      <c r="E5" s="120"/>
      <c r="F5" s="120"/>
      <c r="G5" s="5"/>
      <c r="H5" s="5"/>
      <c r="I5" s="5"/>
      <c r="J5" s="120" t="s">
        <v>153</v>
      </c>
      <c r="K5" s="120"/>
      <c r="L5" s="120"/>
      <c r="M5" s="120"/>
      <c r="N5" s="120"/>
      <c r="O5" s="5"/>
      <c r="P5" s="5"/>
    </row>
    <row r="6" spans="1:16" s="4" customFormat="1" ht="19.5" customHeight="1">
      <c r="A6" s="118" t="s">
        <v>146</v>
      </c>
      <c r="B6" s="118"/>
      <c r="C6" s="3"/>
      <c r="D6" s="118" t="s">
        <v>147</v>
      </c>
      <c r="E6" s="118"/>
      <c r="F6" s="118"/>
      <c r="G6" s="3"/>
      <c r="H6" s="3"/>
      <c r="I6" s="3"/>
      <c r="J6" s="118" t="s">
        <v>147</v>
      </c>
      <c r="K6" s="118"/>
      <c r="L6" s="118"/>
      <c r="M6" s="118"/>
      <c r="N6" s="118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122" t="s">
        <v>8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</row>
    <row r="9" spans="1:16" s="47" customFormat="1" ht="19.5" customHeight="1">
      <c r="A9" s="121" t="s">
        <v>155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</row>
    <row r="10" spans="1:16" s="48" customFormat="1" ht="19.5" customHeight="1">
      <c r="A10" s="121" t="s">
        <v>128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6" s="7" customFormat="1" ht="19.5" customHeight="1" thickBot="1">
      <c r="A11" s="49"/>
      <c r="B11" s="49"/>
      <c r="C11" s="49"/>
      <c r="D11" s="49"/>
      <c r="E11" s="49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16" s="8" customFormat="1" ht="20.25" customHeight="1" thickBot="1">
      <c r="A12" s="126" t="s">
        <v>9</v>
      </c>
      <c r="B12" s="128" t="s">
        <v>110</v>
      </c>
      <c r="C12" s="130" t="s">
        <v>10</v>
      </c>
      <c r="D12" s="126" t="s">
        <v>11</v>
      </c>
      <c r="E12" s="126" t="s">
        <v>131</v>
      </c>
      <c r="F12" s="132" t="s">
        <v>132</v>
      </c>
      <c r="G12" s="123" t="s">
        <v>12</v>
      </c>
      <c r="H12" s="124"/>
      <c r="I12" s="124"/>
      <c r="J12" s="124"/>
      <c r="K12" s="124"/>
      <c r="L12" s="124"/>
      <c r="M12" s="124"/>
      <c r="N12" s="124"/>
      <c r="O12" s="124"/>
      <c r="P12" s="125"/>
    </row>
    <row r="13" spans="1:16" ht="46.5" customHeight="1" thickBot="1">
      <c r="A13" s="127"/>
      <c r="B13" s="129"/>
      <c r="C13" s="131"/>
      <c r="D13" s="127"/>
      <c r="E13" s="127"/>
      <c r="F13" s="133"/>
      <c r="G13" s="52" t="s">
        <v>13</v>
      </c>
      <c r="H13" s="52" t="s">
        <v>14</v>
      </c>
      <c r="I13" s="52" t="s">
        <v>15</v>
      </c>
      <c r="J13" s="53" t="s">
        <v>16</v>
      </c>
      <c r="K13" s="54" t="s">
        <v>17</v>
      </c>
      <c r="L13" s="52" t="s">
        <v>18</v>
      </c>
      <c r="M13" s="55" t="s">
        <v>19</v>
      </c>
      <c r="N13" s="52" t="s">
        <v>20</v>
      </c>
      <c r="O13" s="55" t="s">
        <v>21</v>
      </c>
      <c r="P13" s="52" t="s">
        <v>22</v>
      </c>
    </row>
    <row r="14" spans="1:16" s="18" customFormat="1" ht="29.25" customHeight="1" thickBot="1">
      <c r="A14" s="32">
        <v>1</v>
      </c>
      <c r="B14" s="56" t="s">
        <v>119</v>
      </c>
      <c r="C14" s="56" t="s">
        <v>76</v>
      </c>
      <c r="D14" s="12" t="s">
        <v>77</v>
      </c>
      <c r="E14" s="57" t="s">
        <v>157</v>
      </c>
      <c r="F14" s="45">
        <v>10</v>
      </c>
      <c r="G14" s="13"/>
      <c r="H14" s="13"/>
      <c r="I14" s="17"/>
      <c r="J14" s="13">
        <v>1.21</v>
      </c>
      <c r="K14" s="13"/>
      <c r="L14" s="13"/>
      <c r="M14" s="13"/>
      <c r="N14" s="13"/>
      <c r="O14" s="13"/>
      <c r="P14" s="13"/>
    </row>
    <row r="15" spans="1:16" s="18" customFormat="1" ht="27.75" customHeight="1" thickBot="1">
      <c r="A15" s="10">
        <v>2</v>
      </c>
      <c r="B15" s="11" t="s">
        <v>119</v>
      </c>
      <c r="C15" s="11" t="s">
        <v>76</v>
      </c>
      <c r="D15" s="12" t="s">
        <v>78</v>
      </c>
      <c r="E15" s="57" t="s">
        <v>157</v>
      </c>
      <c r="F15" s="45">
        <v>10</v>
      </c>
      <c r="G15" s="13"/>
      <c r="H15" s="13"/>
      <c r="I15" s="13"/>
      <c r="J15" s="13">
        <v>2.84</v>
      </c>
      <c r="K15" s="13"/>
      <c r="L15" s="14"/>
      <c r="M15" s="14"/>
      <c r="N15" s="14"/>
      <c r="O15" s="14"/>
      <c r="P15" s="14"/>
    </row>
    <row r="16" spans="1:16" s="18" customFormat="1" ht="32.25" thickBot="1">
      <c r="A16" s="10">
        <v>3</v>
      </c>
      <c r="B16" s="11" t="s">
        <v>119</v>
      </c>
      <c r="C16" s="12" t="s">
        <v>79</v>
      </c>
      <c r="D16" s="12" t="s">
        <v>80</v>
      </c>
      <c r="E16" s="51" t="s">
        <v>140</v>
      </c>
      <c r="F16" s="51">
        <v>15</v>
      </c>
      <c r="G16" s="13"/>
      <c r="H16" s="13"/>
      <c r="I16" s="13">
        <v>1.3</v>
      </c>
      <c r="J16" s="13"/>
      <c r="K16" s="13"/>
      <c r="L16" s="13"/>
      <c r="M16" s="13"/>
      <c r="N16" s="13"/>
      <c r="O16" s="13"/>
      <c r="P16" s="13"/>
    </row>
    <row r="17" spans="1:16" s="18" customFormat="1" ht="32.25" thickBot="1">
      <c r="A17" s="10">
        <v>4</v>
      </c>
      <c r="B17" s="11" t="s">
        <v>119</v>
      </c>
      <c r="C17" s="12" t="s">
        <v>79</v>
      </c>
      <c r="D17" s="12" t="s">
        <v>81</v>
      </c>
      <c r="E17" s="51" t="s">
        <v>140</v>
      </c>
      <c r="F17" s="51">
        <v>15</v>
      </c>
      <c r="G17" s="13"/>
      <c r="H17" s="13"/>
      <c r="I17" s="13">
        <v>0.84</v>
      </c>
      <c r="J17" s="13"/>
      <c r="K17" s="13"/>
      <c r="L17" s="13"/>
      <c r="M17" s="13"/>
      <c r="N17" s="13"/>
      <c r="O17" s="13"/>
      <c r="P17" s="13"/>
    </row>
    <row r="18" spans="1:16" s="18" customFormat="1" ht="32.25" customHeight="1" thickBot="1">
      <c r="A18" s="10">
        <v>5</v>
      </c>
      <c r="B18" s="58" t="s">
        <v>82</v>
      </c>
      <c r="C18" s="20" t="s">
        <v>83</v>
      </c>
      <c r="D18" s="12" t="s">
        <v>84</v>
      </c>
      <c r="E18" s="51" t="s">
        <v>140</v>
      </c>
      <c r="F18" s="51">
        <v>30</v>
      </c>
      <c r="G18" s="13"/>
      <c r="H18" s="13"/>
      <c r="I18" s="14"/>
      <c r="J18" s="13"/>
      <c r="K18" s="13"/>
      <c r="L18" s="13"/>
      <c r="M18" s="13"/>
      <c r="N18" s="13"/>
      <c r="O18" s="13">
        <v>1.9</v>
      </c>
      <c r="P18" s="13"/>
    </row>
    <row r="19" spans="1:16" s="18" customFormat="1" ht="33" customHeight="1" thickBot="1">
      <c r="A19" s="30">
        <v>6</v>
      </c>
      <c r="B19" s="59" t="s">
        <v>85</v>
      </c>
      <c r="C19" s="60" t="s">
        <v>139</v>
      </c>
      <c r="D19" s="12" t="s">
        <v>120</v>
      </c>
      <c r="E19" s="51" t="s">
        <v>140</v>
      </c>
      <c r="F19" s="51">
        <v>40</v>
      </c>
      <c r="G19" s="14"/>
      <c r="H19" s="14"/>
      <c r="I19" s="14"/>
      <c r="J19" s="14">
        <v>0.74</v>
      </c>
      <c r="K19" s="14">
        <v>1.25</v>
      </c>
      <c r="L19" s="14">
        <v>1.23</v>
      </c>
      <c r="M19" s="14"/>
      <c r="N19" s="14"/>
      <c r="O19" s="14"/>
      <c r="P19" s="14"/>
    </row>
    <row r="20" spans="1:16" s="18" customFormat="1" ht="30.75" customHeight="1" thickBot="1">
      <c r="A20" s="10">
        <v>7</v>
      </c>
      <c r="B20" s="11" t="s">
        <v>86</v>
      </c>
      <c r="C20" s="26" t="s">
        <v>87</v>
      </c>
      <c r="D20" s="12" t="s">
        <v>148</v>
      </c>
      <c r="E20" s="51" t="s">
        <v>140</v>
      </c>
      <c r="F20" s="51">
        <v>20</v>
      </c>
      <c r="G20" s="13"/>
      <c r="H20" s="13"/>
      <c r="I20" s="13"/>
      <c r="J20" s="13">
        <v>3.1</v>
      </c>
      <c r="K20" s="13"/>
      <c r="L20" s="13"/>
      <c r="M20" s="13"/>
      <c r="N20" s="13"/>
      <c r="O20" s="13"/>
      <c r="P20" s="13"/>
    </row>
    <row r="21" spans="1:16" s="18" customFormat="1" ht="33" customHeight="1" thickBot="1">
      <c r="A21" s="10">
        <v>8</v>
      </c>
      <c r="B21" s="26" t="s">
        <v>88</v>
      </c>
      <c r="C21" s="36" t="s">
        <v>89</v>
      </c>
      <c r="D21" s="12" t="s">
        <v>90</v>
      </c>
      <c r="E21" s="51" t="s">
        <v>140</v>
      </c>
      <c r="F21" s="51">
        <v>30</v>
      </c>
      <c r="G21" s="13"/>
      <c r="H21" s="13"/>
      <c r="I21" s="13"/>
      <c r="J21" s="13"/>
      <c r="K21" s="13"/>
      <c r="L21" s="13">
        <v>8.6</v>
      </c>
      <c r="M21" s="13"/>
      <c r="N21" s="13"/>
      <c r="O21" s="13"/>
      <c r="P21" s="13"/>
    </row>
    <row r="22" spans="1:16" s="18" customFormat="1" ht="35.25" customHeight="1" thickBot="1">
      <c r="A22" s="32">
        <v>9</v>
      </c>
      <c r="B22" s="61" t="s">
        <v>91</v>
      </c>
      <c r="C22" s="62" t="s">
        <v>92</v>
      </c>
      <c r="D22" s="12" t="s">
        <v>93</v>
      </c>
      <c r="E22" s="51" t="s">
        <v>140</v>
      </c>
      <c r="F22" s="51">
        <v>30</v>
      </c>
      <c r="G22" s="13"/>
      <c r="H22" s="13"/>
      <c r="I22" s="13"/>
      <c r="J22" s="13"/>
      <c r="K22" s="87">
        <v>20.7</v>
      </c>
      <c r="L22" s="87">
        <v>12.3</v>
      </c>
      <c r="M22" s="87">
        <v>13.1</v>
      </c>
      <c r="N22" s="87">
        <v>7.4</v>
      </c>
      <c r="O22" s="13"/>
      <c r="P22" s="13"/>
    </row>
    <row r="23" spans="1:16" s="18" customFormat="1" ht="33" customHeight="1" thickBot="1">
      <c r="A23" s="10">
        <v>10</v>
      </c>
      <c r="B23" s="63" t="s">
        <v>94</v>
      </c>
      <c r="C23" s="26" t="s">
        <v>95</v>
      </c>
      <c r="D23" s="12" t="s">
        <v>96</v>
      </c>
      <c r="E23" s="51" t="s">
        <v>156</v>
      </c>
      <c r="F23" s="51">
        <v>5</v>
      </c>
      <c r="G23" s="13"/>
      <c r="H23" s="13"/>
      <c r="I23" s="13">
        <v>14</v>
      </c>
      <c r="J23" s="13"/>
      <c r="K23" s="13"/>
      <c r="L23" s="13"/>
      <c r="M23" s="13"/>
      <c r="N23" s="13"/>
      <c r="O23" s="13"/>
      <c r="P23" s="13"/>
    </row>
    <row r="24" spans="1:16" s="18" customFormat="1" ht="31.5" customHeight="1" thickBot="1">
      <c r="A24" s="10">
        <v>11</v>
      </c>
      <c r="B24" s="12" t="s">
        <v>101</v>
      </c>
      <c r="C24" s="64" t="s">
        <v>102</v>
      </c>
      <c r="D24" s="12" t="s">
        <v>151</v>
      </c>
      <c r="E24" s="51" t="s">
        <v>158</v>
      </c>
      <c r="F24" s="51">
        <v>5</v>
      </c>
      <c r="G24" s="14"/>
      <c r="H24" s="14"/>
      <c r="I24" s="14"/>
      <c r="J24" s="14"/>
      <c r="K24" s="14"/>
      <c r="L24" s="14"/>
      <c r="M24" s="14"/>
      <c r="N24" s="14"/>
      <c r="O24" s="14"/>
      <c r="P24" s="14">
        <v>19.5</v>
      </c>
    </row>
    <row r="25" spans="1:16" s="18" customFormat="1" ht="35.25" customHeight="1" thickBot="1">
      <c r="A25" s="10">
        <v>12</v>
      </c>
      <c r="B25" s="16" t="s">
        <v>149</v>
      </c>
      <c r="C25" s="20" t="s">
        <v>97</v>
      </c>
      <c r="D25" s="12" t="s">
        <v>150</v>
      </c>
      <c r="E25" s="51" t="s">
        <v>140</v>
      </c>
      <c r="F25" s="51">
        <v>20</v>
      </c>
      <c r="G25" s="14"/>
      <c r="H25" s="14"/>
      <c r="I25" s="14"/>
      <c r="J25" s="14"/>
      <c r="K25" s="14"/>
      <c r="L25" s="14"/>
      <c r="M25" s="14">
        <v>1</v>
      </c>
      <c r="N25" s="14"/>
      <c r="O25" s="14"/>
      <c r="P25" s="14"/>
    </row>
    <row r="26" spans="1:16" s="18" customFormat="1" ht="33.75" customHeight="1" thickBot="1">
      <c r="A26" s="10">
        <v>13</v>
      </c>
      <c r="B26" s="65" t="s">
        <v>122</v>
      </c>
      <c r="C26" s="59" t="s">
        <v>71</v>
      </c>
      <c r="D26" s="12" t="s">
        <v>72</v>
      </c>
      <c r="E26" s="51" t="s">
        <v>140</v>
      </c>
      <c r="F26" s="51">
        <v>20</v>
      </c>
      <c r="G26" s="14"/>
      <c r="H26" s="14"/>
      <c r="I26" s="14">
        <v>3.11</v>
      </c>
      <c r="J26" s="14"/>
      <c r="K26" s="42"/>
      <c r="L26" s="14"/>
      <c r="M26" s="14"/>
      <c r="N26" s="14"/>
      <c r="O26" s="14"/>
      <c r="P26" s="14"/>
    </row>
    <row r="27" spans="1:16" s="18" customFormat="1" ht="32.25" customHeight="1" thickBot="1">
      <c r="A27" s="10">
        <v>14</v>
      </c>
      <c r="B27" s="65" t="s">
        <v>122</v>
      </c>
      <c r="C27" s="59" t="s">
        <v>71</v>
      </c>
      <c r="D27" s="12" t="s">
        <v>125</v>
      </c>
      <c r="E27" s="51" t="s">
        <v>140</v>
      </c>
      <c r="F27" s="51">
        <v>20</v>
      </c>
      <c r="G27" s="14"/>
      <c r="H27" s="14"/>
      <c r="I27" s="14"/>
      <c r="J27" s="14"/>
      <c r="K27" s="14">
        <v>2.2999999999999998</v>
      </c>
      <c r="L27" s="14"/>
      <c r="M27" s="14"/>
      <c r="N27" s="14"/>
      <c r="O27" s="14"/>
      <c r="P27" s="14"/>
    </row>
    <row r="28" spans="1:16" s="18" customFormat="1" ht="30.75" customHeight="1" thickBot="1">
      <c r="A28" s="10">
        <v>15</v>
      </c>
      <c r="B28" s="65" t="s">
        <v>122</v>
      </c>
      <c r="C28" s="12" t="s">
        <v>73</v>
      </c>
      <c r="D28" s="12" t="s">
        <v>74</v>
      </c>
      <c r="E28" s="51" t="s">
        <v>140</v>
      </c>
      <c r="F28" s="51">
        <v>20</v>
      </c>
      <c r="G28" s="14"/>
      <c r="H28" s="14"/>
      <c r="I28" s="45"/>
      <c r="J28" s="14">
        <v>0</v>
      </c>
      <c r="K28" s="14"/>
      <c r="L28" s="14"/>
      <c r="M28" s="14"/>
      <c r="N28" s="14"/>
      <c r="O28" s="14"/>
      <c r="P28" s="14"/>
    </row>
    <row r="29" spans="1:16" s="18" customFormat="1" ht="30" customHeight="1" thickBot="1">
      <c r="A29" s="10">
        <v>16</v>
      </c>
      <c r="B29" s="65" t="s">
        <v>122</v>
      </c>
      <c r="C29" s="12" t="s">
        <v>73</v>
      </c>
      <c r="D29" s="12" t="s">
        <v>168</v>
      </c>
      <c r="E29" s="51" t="s">
        <v>140</v>
      </c>
      <c r="F29" s="51">
        <v>20</v>
      </c>
      <c r="G29" s="13"/>
      <c r="H29" s="13"/>
      <c r="I29" s="14"/>
      <c r="J29" s="14">
        <v>0.05</v>
      </c>
      <c r="K29" s="13"/>
      <c r="L29" s="13"/>
      <c r="M29" s="13"/>
      <c r="N29" s="13"/>
      <c r="O29" s="13"/>
      <c r="P29" s="13"/>
    </row>
    <row r="30" spans="1:16" s="18" customFormat="1" ht="39.75" customHeight="1" thickBot="1">
      <c r="A30" s="10">
        <v>17</v>
      </c>
      <c r="B30" s="65" t="s">
        <v>122</v>
      </c>
      <c r="C30" s="12" t="s">
        <v>123</v>
      </c>
      <c r="D30" s="12" t="s">
        <v>75</v>
      </c>
      <c r="E30" s="51" t="s">
        <v>140</v>
      </c>
      <c r="F30" s="51">
        <v>20</v>
      </c>
      <c r="G30" s="13"/>
      <c r="H30" s="13"/>
      <c r="I30" s="14"/>
      <c r="J30" s="14">
        <v>3.1</v>
      </c>
      <c r="K30" s="13"/>
      <c r="L30" s="13"/>
      <c r="M30" s="13"/>
      <c r="N30" s="13"/>
      <c r="O30" s="13"/>
      <c r="P30" s="13"/>
    </row>
    <row r="31" spans="1:16" s="18" customFormat="1" ht="40.5" customHeight="1" thickBot="1">
      <c r="A31" s="10">
        <v>18</v>
      </c>
      <c r="B31" s="66" t="s">
        <v>122</v>
      </c>
      <c r="C31" s="12" t="s">
        <v>135</v>
      </c>
      <c r="D31" s="12" t="s">
        <v>124</v>
      </c>
      <c r="E31" s="51" t="s">
        <v>140</v>
      </c>
      <c r="F31" s="51">
        <v>20</v>
      </c>
      <c r="G31" s="13"/>
      <c r="H31" s="13"/>
      <c r="I31" s="14"/>
      <c r="J31" s="14"/>
      <c r="K31" s="13"/>
      <c r="L31" s="13"/>
      <c r="M31" s="13"/>
      <c r="N31" s="13"/>
      <c r="O31" s="13"/>
      <c r="P31" s="13">
        <v>17.600000000000001</v>
      </c>
    </row>
    <row r="32" spans="1:16" s="18" customFormat="1" ht="40.5" customHeight="1" thickBot="1">
      <c r="A32" s="10">
        <v>19</v>
      </c>
      <c r="B32" s="98" t="s">
        <v>137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100"/>
    </row>
    <row r="33" spans="1:16" s="18" customFormat="1" ht="37.5" customHeight="1" thickBot="1">
      <c r="A33" s="10">
        <v>20</v>
      </c>
      <c r="B33" s="67" t="s">
        <v>121</v>
      </c>
      <c r="C33" s="35" t="s">
        <v>64</v>
      </c>
      <c r="D33" s="12" t="s">
        <v>65</v>
      </c>
      <c r="E33" s="68" t="s">
        <v>159</v>
      </c>
      <c r="F33" s="69">
        <v>5</v>
      </c>
      <c r="G33" s="13"/>
      <c r="H33" s="13"/>
      <c r="I33" s="13"/>
      <c r="J33" s="13">
        <v>0</v>
      </c>
      <c r="K33" s="13"/>
      <c r="L33" s="13"/>
      <c r="M33" s="13"/>
      <c r="N33" s="13"/>
      <c r="O33" s="13"/>
      <c r="P33" s="51"/>
    </row>
    <row r="34" spans="1:16" s="18" customFormat="1" ht="32.25" thickBot="1">
      <c r="A34" s="10">
        <v>21</v>
      </c>
      <c r="B34" s="67" t="s">
        <v>121</v>
      </c>
      <c r="C34" s="20" t="s">
        <v>66</v>
      </c>
      <c r="D34" s="12" t="s">
        <v>67</v>
      </c>
      <c r="E34" s="51" t="s">
        <v>68</v>
      </c>
      <c r="F34" s="51">
        <v>5</v>
      </c>
      <c r="G34" s="14">
        <v>10.91</v>
      </c>
      <c r="H34" s="14"/>
      <c r="I34" s="14"/>
      <c r="J34" s="14"/>
      <c r="K34" s="14"/>
      <c r="L34" s="14"/>
      <c r="M34" s="14"/>
      <c r="N34" s="14"/>
      <c r="O34" s="14"/>
      <c r="P34" s="14"/>
    </row>
    <row r="35" spans="1:16" s="18" customFormat="1" ht="32.25" thickBot="1">
      <c r="A35" s="10">
        <v>22</v>
      </c>
      <c r="B35" s="67" t="s">
        <v>121</v>
      </c>
      <c r="C35" s="35" t="s">
        <v>69</v>
      </c>
      <c r="D35" s="12" t="s">
        <v>70</v>
      </c>
      <c r="E35" s="51" t="s">
        <v>68</v>
      </c>
      <c r="F35" s="51">
        <v>5</v>
      </c>
      <c r="G35" s="14"/>
      <c r="H35" s="14">
        <v>20.6</v>
      </c>
      <c r="I35" s="14"/>
      <c r="J35" s="13"/>
      <c r="K35" s="13"/>
      <c r="L35" s="13"/>
      <c r="M35" s="13"/>
      <c r="N35" s="13"/>
      <c r="O35" s="13"/>
      <c r="P35" s="13"/>
    </row>
    <row r="36" spans="1:16" s="18" customFormat="1" ht="30.75" customHeight="1" thickBot="1">
      <c r="A36" s="10">
        <v>23</v>
      </c>
      <c r="B36" s="67" t="s">
        <v>121</v>
      </c>
      <c r="C36" s="35" t="s">
        <v>117</v>
      </c>
      <c r="D36" s="12" t="s">
        <v>118</v>
      </c>
      <c r="E36" s="51" t="s">
        <v>68</v>
      </c>
      <c r="F36" s="51">
        <v>5</v>
      </c>
      <c r="G36" s="14"/>
      <c r="H36" s="14"/>
      <c r="I36" s="14">
        <v>19.8</v>
      </c>
      <c r="J36" s="13"/>
      <c r="K36" s="13"/>
      <c r="L36" s="13"/>
      <c r="M36" s="13"/>
      <c r="N36" s="13"/>
      <c r="O36" s="13"/>
      <c r="P36" s="13"/>
    </row>
    <row r="37" spans="1:16" s="18" customFormat="1" ht="40.5" customHeight="1" thickBot="1">
      <c r="A37" s="38">
        <v>24</v>
      </c>
      <c r="B37" s="39" t="s">
        <v>152</v>
      </c>
      <c r="C37" s="40" t="s">
        <v>63</v>
      </c>
      <c r="D37" s="28" t="s">
        <v>172</v>
      </c>
      <c r="E37" s="51" t="s">
        <v>140</v>
      </c>
      <c r="F37" s="51">
        <v>40</v>
      </c>
      <c r="G37" s="14"/>
      <c r="H37" s="14"/>
      <c r="I37" s="14"/>
      <c r="J37" s="14"/>
      <c r="K37" s="14"/>
      <c r="L37" s="14"/>
      <c r="M37" s="14"/>
      <c r="N37" s="14">
        <v>4</v>
      </c>
      <c r="O37" s="14"/>
      <c r="P37" s="14"/>
    </row>
    <row r="38" spans="1:16" s="18" customFormat="1" ht="32.25" thickBot="1">
      <c r="A38" s="10">
        <v>25</v>
      </c>
      <c r="B38" s="11" t="s">
        <v>112</v>
      </c>
      <c r="C38" s="26" t="s">
        <v>111</v>
      </c>
      <c r="D38" s="12" t="s">
        <v>165</v>
      </c>
      <c r="E38" s="51" t="s">
        <v>166</v>
      </c>
      <c r="F38" s="51">
        <v>5</v>
      </c>
      <c r="G38" s="13"/>
      <c r="H38" s="13"/>
      <c r="I38" s="41">
        <v>1.1599999999999999</v>
      </c>
      <c r="J38" s="13"/>
      <c r="K38" s="13"/>
      <c r="L38" s="13"/>
      <c r="M38" s="13"/>
      <c r="N38" s="13"/>
      <c r="O38" s="13"/>
      <c r="P38" s="13"/>
    </row>
    <row r="39" spans="1:16" s="18" customFormat="1" ht="41.25" customHeight="1" thickBot="1">
      <c r="A39" s="30">
        <v>26</v>
      </c>
      <c r="B39" s="12" t="s">
        <v>23</v>
      </c>
      <c r="C39" s="15" t="s">
        <v>24</v>
      </c>
      <c r="D39" s="12" t="s">
        <v>173</v>
      </c>
      <c r="E39" s="51" t="s">
        <v>140</v>
      </c>
      <c r="F39" s="51">
        <v>30</v>
      </c>
      <c r="G39" s="13"/>
      <c r="H39" s="13"/>
      <c r="I39" s="42"/>
      <c r="J39" s="13"/>
      <c r="K39" s="13"/>
      <c r="L39" s="13"/>
      <c r="M39" s="13">
        <v>3</v>
      </c>
      <c r="N39" s="13"/>
      <c r="O39" s="13"/>
      <c r="P39" s="13"/>
    </row>
    <row r="40" spans="1:16" s="18" customFormat="1" ht="27" customHeight="1" thickBot="1">
      <c r="A40" s="30">
        <v>27</v>
      </c>
      <c r="B40" s="12" t="s">
        <v>164</v>
      </c>
      <c r="C40" s="27" t="s">
        <v>134</v>
      </c>
      <c r="D40" s="12" t="s">
        <v>25</v>
      </c>
      <c r="E40" s="45" t="s">
        <v>26</v>
      </c>
      <c r="F40" s="51">
        <v>5</v>
      </c>
      <c r="G40" s="13"/>
      <c r="H40" s="13"/>
      <c r="I40" s="42"/>
      <c r="J40" s="13"/>
      <c r="K40" s="13">
        <v>1.97</v>
      </c>
      <c r="L40" s="13"/>
      <c r="M40" s="13"/>
      <c r="N40" s="13"/>
      <c r="O40" s="13"/>
      <c r="P40" s="13"/>
    </row>
    <row r="41" spans="1:16" s="18" customFormat="1" ht="31.5" customHeight="1" thickBot="1">
      <c r="A41" s="30">
        <v>28</v>
      </c>
      <c r="B41" s="15" t="s">
        <v>143</v>
      </c>
      <c r="C41" s="33" t="s">
        <v>39</v>
      </c>
      <c r="D41" s="12" t="s">
        <v>144</v>
      </c>
      <c r="E41" s="45" t="s">
        <v>140</v>
      </c>
      <c r="F41" s="51">
        <v>45</v>
      </c>
      <c r="G41" s="13"/>
      <c r="H41" s="13"/>
      <c r="I41" s="42"/>
      <c r="J41" s="13"/>
      <c r="K41" s="13"/>
      <c r="L41" s="13"/>
      <c r="M41" s="13"/>
      <c r="N41" s="13"/>
      <c r="O41" s="13">
        <v>1.1000000000000001</v>
      </c>
      <c r="P41" s="13"/>
    </row>
    <row r="42" spans="1:16" s="18" customFormat="1" ht="32.25" thickBot="1">
      <c r="A42" s="10">
        <v>29</v>
      </c>
      <c r="B42" s="15" t="s">
        <v>27</v>
      </c>
      <c r="C42" s="37" t="s">
        <v>28</v>
      </c>
      <c r="D42" s="16" t="s">
        <v>29</v>
      </c>
      <c r="E42" s="45" t="s">
        <v>26</v>
      </c>
      <c r="F42" s="45">
        <v>5</v>
      </c>
      <c r="G42" s="45"/>
      <c r="H42" s="45"/>
      <c r="I42" s="45"/>
      <c r="J42" s="45"/>
      <c r="K42" s="45">
        <v>0.13</v>
      </c>
      <c r="L42" s="45"/>
      <c r="M42" s="45"/>
      <c r="N42" s="17"/>
      <c r="O42" s="13"/>
      <c r="P42" s="13"/>
    </row>
    <row r="43" spans="1:16" s="18" customFormat="1" ht="32.25" thickBot="1">
      <c r="A43" s="10">
        <v>30</v>
      </c>
      <c r="B43" s="15" t="s">
        <v>27</v>
      </c>
      <c r="C43" s="37" t="s">
        <v>30</v>
      </c>
      <c r="D43" s="16" t="s">
        <v>31</v>
      </c>
      <c r="E43" s="45" t="s">
        <v>160</v>
      </c>
      <c r="F43" s="45">
        <v>45</v>
      </c>
      <c r="G43" s="45"/>
      <c r="H43" s="45"/>
      <c r="I43" s="45"/>
      <c r="J43" s="45"/>
      <c r="K43" s="45"/>
      <c r="L43" s="45"/>
      <c r="M43" s="45">
        <v>0.42</v>
      </c>
      <c r="N43" s="17"/>
      <c r="O43" s="13"/>
      <c r="P43" s="13"/>
    </row>
    <row r="44" spans="1:16" s="18" customFormat="1" ht="32.25" thickBot="1">
      <c r="A44" s="10">
        <v>31</v>
      </c>
      <c r="B44" s="15" t="s">
        <v>27</v>
      </c>
      <c r="C44" s="37" t="s">
        <v>32</v>
      </c>
      <c r="D44" s="16" t="s">
        <v>33</v>
      </c>
      <c r="E44" s="45" t="s">
        <v>160</v>
      </c>
      <c r="F44" s="45">
        <v>45</v>
      </c>
      <c r="G44" s="45"/>
      <c r="H44" s="45"/>
      <c r="I44" s="45"/>
      <c r="J44" s="45"/>
      <c r="K44" s="45"/>
      <c r="L44" s="45"/>
      <c r="M44" s="45">
        <v>1.67</v>
      </c>
      <c r="N44" s="17"/>
      <c r="O44" s="13"/>
      <c r="P44" s="13"/>
    </row>
    <row r="45" spans="1:16" s="18" customFormat="1" ht="32.25" thickBot="1">
      <c r="A45" s="10">
        <v>32</v>
      </c>
      <c r="B45" s="15" t="s">
        <v>27</v>
      </c>
      <c r="C45" s="37" t="s">
        <v>34</v>
      </c>
      <c r="D45" s="16" t="s">
        <v>35</v>
      </c>
      <c r="E45" s="45" t="s">
        <v>160</v>
      </c>
      <c r="F45" s="45">
        <v>45</v>
      </c>
      <c r="G45" s="45"/>
      <c r="H45" s="45"/>
      <c r="I45" s="45"/>
      <c r="J45" s="45"/>
      <c r="K45" s="45"/>
      <c r="L45" s="45"/>
      <c r="M45" s="45"/>
      <c r="N45" s="17">
        <v>4.62</v>
      </c>
      <c r="O45" s="13"/>
      <c r="P45" s="13"/>
    </row>
    <row r="46" spans="1:16" s="18" customFormat="1" ht="32.25" thickBot="1">
      <c r="A46" s="10">
        <v>33</v>
      </c>
      <c r="B46" s="15" t="s">
        <v>27</v>
      </c>
      <c r="C46" s="37" t="s">
        <v>36</v>
      </c>
      <c r="D46" s="16" t="s">
        <v>43</v>
      </c>
      <c r="E46" s="45" t="s">
        <v>160</v>
      </c>
      <c r="F46" s="45">
        <v>45</v>
      </c>
      <c r="G46" s="45"/>
      <c r="H46" s="45"/>
      <c r="I46" s="45"/>
      <c r="J46" s="45"/>
      <c r="K46" s="45"/>
      <c r="L46" s="45"/>
      <c r="M46" s="45">
        <v>1.33</v>
      </c>
      <c r="N46" s="17"/>
      <c r="O46" s="13"/>
      <c r="P46" s="13"/>
    </row>
    <row r="47" spans="1:16" s="18" customFormat="1" ht="32.25" thickBot="1">
      <c r="A47" s="10">
        <v>34</v>
      </c>
      <c r="B47" s="15" t="s">
        <v>27</v>
      </c>
      <c r="C47" s="37" t="s">
        <v>37</v>
      </c>
      <c r="D47" s="16" t="s">
        <v>38</v>
      </c>
      <c r="E47" s="45" t="s">
        <v>160</v>
      </c>
      <c r="F47" s="45">
        <v>45</v>
      </c>
      <c r="G47" s="45"/>
      <c r="H47" s="45"/>
      <c r="I47" s="45"/>
      <c r="J47" s="45"/>
      <c r="K47" s="45"/>
      <c r="L47" s="45"/>
      <c r="M47" s="45">
        <v>3.78</v>
      </c>
      <c r="N47" s="17"/>
      <c r="O47" s="13"/>
      <c r="P47" s="13"/>
    </row>
    <row r="48" spans="1:16" s="18" customFormat="1" ht="32.25" thickBot="1">
      <c r="A48" s="10">
        <v>35</v>
      </c>
      <c r="B48" s="15" t="s">
        <v>27</v>
      </c>
      <c r="C48" s="37" t="s">
        <v>39</v>
      </c>
      <c r="D48" s="16" t="s">
        <v>113</v>
      </c>
      <c r="E48" s="45" t="s">
        <v>160</v>
      </c>
      <c r="F48" s="45">
        <v>45</v>
      </c>
      <c r="G48" s="45"/>
      <c r="H48" s="45"/>
      <c r="I48" s="45"/>
      <c r="J48" s="45"/>
      <c r="K48" s="45"/>
      <c r="L48" s="45"/>
      <c r="M48" s="45">
        <v>5.29</v>
      </c>
      <c r="N48" s="17"/>
      <c r="O48" s="13"/>
      <c r="P48" s="13"/>
    </row>
    <row r="49" spans="1:16" s="18" customFormat="1" ht="32.25" thickBot="1">
      <c r="A49" s="10">
        <v>36</v>
      </c>
      <c r="B49" s="15" t="s">
        <v>27</v>
      </c>
      <c r="C49" s="37" t="s">
        <v>40</v>
      </c>
      <c r="D49" s="16" t="s">
        <v>41</v>
      </c>
      <c r="E49" s="45" t="s">
        <v>160</v>
      </c>
      <c r="F49" s="45">
        <v>45</v>
      </c>
      <c r="G49" s="45"/>
      <c r="H49" s="45"/>
      <c r="I49" s="45"/>
      <c r="J49" s="45"/>
      <c r="K49" s="45"/>
      <c r="L49" s="45"/>
      <c r="M49" s="45"/>
      <c r="N49" s="17">
        <v>0.26</v>
      </c>
      <c r="O49" s="13"/>
      <c r="P49" s="13"/>
    </row>
    <row r="50" spans="1:16" s="18" customFormat="1" ht="32.25" thickBot="1">
      <c r="A50" s="10">
        <v>37</v>
      </c>
      <c r="B50" s="15" t="s">
        <v>27</v>
      </c>
      <c r="C50" s="37" t="s">
        <v>42</v>
      </c>
      <c r="D50" s="16" t="s">
        <v>43</v>
      </c>
      <c r="E50" s="45" t="s">
        <v>160</v>
      </c>
      <c r="F50" s="45">
        <v>45</v>
      </c>
      <c r="G50" s="45"/>
      <c r="H50" s="45"/>
      <c r="I50" s="42"/>
      <c r="J50" s="45"/>
      <c r="K50" s="45"/>
      <c r="L50" s="45"/>
      <c r="M50" s="45"/>
      <c r="N50" s="17"/>
      <c r="O50" s="45">
        <v>1.65</v>
      </c>
      <c r="P50" s="13"/>
    </row>
    <row r="51" spans="1:16" s="18" customFormat="1" ht="32.25" thickBot="1">
      <c r="A51" s="10">
        <v>38</v>
      </c>
      <c r="B51" s="25" t="s">
        <v>44</v>
      </c>
      <c r="C51" s="46" t="s">
        <v>45</v>
      </c>
      <c r="D51" s="28" t="s">
        <v>169</v>
      </c>
      <c r="E51" s="51" t="s">
        <v>140</v>
      </c>
      <c r="F51" s="51">
        <v>20</v>
      </c>
      <c r="G51" s="13"/>
      <c r="H51" s="13"/>
      <c r="I51" s="42"/>
      <c r="J51" s="13"/>
      <c r="K51" s="13"/>
      <c r="L51" s="13"/>
      <c r="M51" s="13"/>
      <c r="N51" s="13">
        <v>1.72</v>
      </c>
      <c r="O51" s="13"/>
      <c r="P51" s="13"/>
    </row>
    <row r="52" spans="1:16" s="18" customFormat="1" ht="37.5" customHeight="1" thickBot="1">
      <c r="A52" s="10">
        <v>39</v>
      </c>
      <c r="B52" s="15" t="s">
        <v>46</v>
      </c>
      <c r="C52" s="19" t="s">
        <v>47</v>
      </c>
      <c r="D52" s="16" t="s">
        <v>170</v>
      </c>
      <c r="E52" s="45" t="s">
        <v>140</v>
      </c>
      <c r="F52" s="45">
        <v>40</v>
      </c>
      <c r="G52" s="45"/>
      <c r="H52" s="45"/>
      <c r="I52" s="45"/>
      <c r="J52" s="45"/>
      <c r="K52" s="45"/>
      <c r="L52" s="45"/>
      <c r="M52" s="45"/>
      <c r="N52" s="17">
        <v>3</v>
      </c>
      <c r="O52" s="13"/>
      <c r="P52" s="13"/>
    </row>
    <row r="53" spans="1:16" s="18" customFormat="1" ht="43.5" thickBot="1">
      <c r="A53" s="10">
        <v>40</v>
      </c>
      <c r="B53" s="66" t="s">
        <v>145</v>
      </c>
      <c r="C53" s="28" t="s">
        <v>141</v>
      </c>
      <c r="D53" s="70" t="s">
        <v>142</v>
      </c>
      <c r="E53" s="51" t="s">
        <v>140</v>
      </c>
      <c r="F53" s="51">
        <v>40</v>
      </c>
      <c r="G53" s="13"/>
      <c r="H53" s="13"/>
      <c r="I53" s="13"/>
      <c r="J53" s="13"/>
      <c r="K53" s="13"/>
      <c r="L53" s="13"/>
      <c r="M53" s="13">
        <v>2.5299999999999998</v>
      </c>
      <c r="N53" s="13"/>
      <c r="O53" s="13"/>
      <c r="P53" s="13"/>
    </row>
    <row r="54" spans="1:16" s="18" customFormat="1" ht="32.25" thickBot="1">
      <c r="A54" s="10">
        <v>41</v>
      </c>
      <c r="B54" s="65" t="s">
        <v>48</v>
      </c>
      <c r="C54" s="11" t="s">
        <v>49</v>
      </c>
      <c r="D54" s="12" t="s">
        <v>50</v>
      </c>
      <c r="E54" s="51" t="s">
        <v>51</v>
      </c>
      <c r="F54" s="51">
        <v>5</v>
      </c>
      <c r="G54" s="14"/>
      <c r="H54" s="14"/>
      <c r="I54" s="14"/>
      <c r="J54" s="14"/>
      <c r="K54" s="14"/>
      <c r="L54" s="14"/>
      <c r="M54" s="14"/>
      <c r="N54" s="14"/>
      <c r="O54" s="14">
        <v>2</v>
      </c>
      <c r="P54" s="14"/>
    </row>
    <row r="55" spans="1:16" s="18" customFormat="1" ht="32.25" thickBot="1">
      <c r="A55" s="10">
        <v>42</v>
      </c>
      <c r="B55" s="65" t="s">
        <v>48</v>
      </c>
      <c r="C55" s="11" t="s">
        <v>49</v>
      </c>
      <c r="D55" s="12" t="s">
        <v>114</v>
      </c>
      <c r="E55" s="71" t="s">
        <v>161</v>
      </c>
      <c r="F55" s="51">
        <v>30</v>
      </c>
      <c r="G55" s="14"/>
      <c r="H55" s="14"/>
      <c r="I55" s="14"/>
      <c r="J55" s="14"/>
      <c r="K55" s="14"/>
      <c r="L55" s="14"/>
      <c r="M55" s="14"/>
      <c r="N55" s="14"/>
      <c r="O55" s="14">
        <v>2</v>
      </c>
      <c r="P55" s="14"/>
    </row>
    <row r="56" spans="1:16" s="18" customFormat="1" ht="32.25" thickBot="1">
      <c r="A56" s="10">
        <v>43</v>
      </c>
      <c r="B56" s="72" t="s">
        <v>48</v>
      </c>
      <c r="C56" s="11" t="s">
        <v>52</v>
      </c>
      <c r="D56" s="12" t="s">
        <v>53</v>
      </c>
      <c r="E56" s="71" t="s">
        <v>161</v>
      </c>
      <c r="F56" s="51">
        <v>40</v>
      </c>
      <c r="G56" s="14"/>
      <c r="H56" s="14"/>
      <c r="I56" s="14"/>
      <c r="J56" s="14"/>
      <c r="K56" s="14"/>
      <c r="L56" s="14">
        <v>0.4</v>
      </c>
      <c r="M56" s="14"/>
      <c r="N56" s="14"/>
      <c r="O56" s="14"/>
      <c r="P56" s="14"/>
    </row>
    <row r="57" spans="1:16" s="18" customFormat="1" ht="32.25" thickBot="1">
      <c r="A57" s="10">
        <v>44</v>
      </c>
      <c r="B57" s="72" t="s">
        <v>48</v>
      </c>
      <c r="C57" s="11" t="s">
        <v>54</v>
      </c>
      <c r="D57" s="12" t="s">
        <v>53</v>
      </c>
      <c r="E57" s="51" t="s">
        <v>51</v>
      </c>
      <c r="F57" s="51">
        <v>5</v>
      </c>
      <c r="G57" s="14"/>
      <c r="H57" s="14"/>
      <c r="I57" s="14"/>
      <c r="J57" s="14"/>
      <c r="K57" s="14"/>
      <c r="L57" s="14">
        <v>0.1</v>
      </c>
      <c r="M57" s="14"/>
      <c r="N57" s="14"/>
      <c r="O57" s="14"/>
      <c r="P57" s="14"/>
    </row>
    <row r="58" spans="1:16" s="18" customFormat="1" ht="32.25" thickBot="1">
      <c r="A58" s="10">
        <v>45</v>
      </c>
      <c r="B58" s="72" t="s">
        <v>48</v>
      </c>
      <c r="C58" s="11" t="s">
        <v>55</v>
      </c>
      <c r="D58" s="12" t="s">
        <v>56</v>
      </c>
      <c r="E58" s="51" t="s">
        <v>51</v>
      </c>
      <c r="F58" s="51">
        <v>10</v>
      </c>
      <c r="G58" s="14"/>
      <c r="H58" s="14"/>
      <c r="I58" s="14"/>
      <c r="J58" s="14"/>
      <c r="K58" s="14"/>
      <c r="L58" s="14"/>
      <c r="M58" s="14"/>
      <c r="N58" s="14"/>
      <c r="O58" s="14"/>
      <c r="P58" s="14">
        <v>2.06</v>
      </c>
    </row>
    <row r="59" spans="1:16" s="18" customFormat="1" ht="36.75" thickBot="1">
      <c r="A59" s="10">
        <v>46</v>
      </c>
      <c r="B59" s="72" t="s">
        <v>57</v>
      </c>
      <c r="C59" s="73" t="s">
        <v>58</v>
      </c>
      <c r="D59" s="12" t="s">
        <v>171</v>
      </c>
      <c r="E59" s="71" t="s">
        <v>162</v>
      </c>
      <c r="F59" s="51">
        <v>30</v>
      </c>
      <c r="G59" s="74"/>
      <c r="H59" s="74"/>
      <c r="I59" s="74"/>
      <c r="J59" s="74"/>
      <c r="K59" s="74"/>
      <c r="L59" s="74"/>
      <c r="M59" s="74">
        <v>1.7270000000000001</v>
      </c>
      <c r="N59" s="74">
        <v>0.21</v>
      </c>
      <c r="O59" s="74">
        <v>0.61</v>
      </c>
      <c r="P59" s="74">
        <v>0.83599999999999997</v>
      </c>
    </row>
    <row r="60" spans="1:16" s="18" customFormat="1" ht="32.25" thickBot="1">
      <c r="A60" s="10">
        <v>47</v>
      </c>
      <c r="B60" s="75" t="s">
        <v>59</v>
      </c>
      <c r="C60" s="46" t="s">
        <v>60</v>
      </c>
      <c r="D60" s="12" t="s">
        <v>133</v>
      </c>
      <c r="E60" s="45" t="s">
        <v>163</v>
      </c>
      <c r="F60" s="45">
        <v>5</v>
      </c>
      <c r="G60" s="13"/>
      <c r="H60" s="13"/>
      <c r="I60" s="13"/>
      <c r="J60" s="13"/>
      <c r="K60" s="13"/>
      <c r="L60" s="13"/>
      <c r="M60" s="13"/>
      <c r="N60" s="13">
        <v>1.3</v>
      </c>
      <c r="O60" s="13"/>
      <c r="P60" s="13"/>
    </row>
    <row r="61" spans="1:16" s="18" customFormat="1" ht="32.25" thickBot="1">
      <c r="A61" s="10">
        <v>48</v>
      </c>
      <c r="B61" s="66" t="s">
        <v>61</v>
      </c>
      <c r="C61" s="11" t="s">
        <v>62</v>
      </c>
      <c r="D61" s="12" t="s">
        <v>116</v>
      </c>
      <c r="E61" s="45" t="s">
        <v>140</v>
      </c>
      <c r="F61" s="51">
        <v>20</v>
      </c>
      <c r="G61" s="14"/>
      <c r="H61" s="14"/>
      <c r="I61" s="14"/>
      <c r="J61" s="14"/>
      <c r="K61" s="14"/>
      <c r="L61" s="14"/>
      <c r="M61" s="14"/>
      <c r="N61" s="14"/>
      <c r="O61" s="14">
        <v>1</v>
      </c>
      <c r="P61" s="14"/>
    </row>
    <row r="62" spans="1:16" s="18" customFormat="1" ht="19.5" thickBot="1">
      <c r="A62" s="10">
        <v>49</v>
      </c>
      <c r="B62" s="98" t="s">
        <v>136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100"/>
    </row>
    <row r="63" spans="1:16" s="18" customFormat="1" ht="32.25" thickBot="1">
      <c r="A63" s="10">
        <v>50</v>
      </c>
      <c r="B63" s="15" t="s">
        <v>98</v>
      </c>
      <c r="C63" s="37" t="s">
        <v>99</v>
      </c>
      <c r="D63" s="76" t="s">
        <v>100</v>
      </c>
      <c r="E63" s="45" t="s">
        <v>140</v>
      </c>
      <c r="F63" s="45">
        <v>5</v>
      </c>
      <c r="G63" s="45"/>
      <c r="H63" s="45"/>
      <c r="I63" s="45"/>
      <c r="J63" s="45">
        <v>0.46</v>
      </c>
      <c r="K63" s="45"/>
      <c r="L63" s="45"/>
      <c r="M63" s="45"/>
      <c r="N63" s="17"/>
      <c r="O63" s="13"/>
      <c r="P63" s="13"/>
    </row>
    <row r="64" spans="1:16" s="18" customFormat="1" ht="32.25" thickBot="1">
      <c r="A64" s="10">
        <v>51</v>
      </c>
      <c r="B64" s="15" t="s">
        <v>98</v>
      </c>
      <c r="C64" s="37" t="s">
        <v>99</v>
      </c>
      <c r="D64" s="76" t="s">
        <v>100</v>
      </c>
      <c r="E64" s="45" t="s">
        <v>140</v>
      </c>
      <c r="F64" s="44">
        <v>5</v>
      </c>
      <c r="G64" s="43"/>
      <c r="H64" s="44"/>
      <c r="I64" s="43"/>
      <c r="J64" s="44"/>
      <c r="K64" s="43"/>
      <c r="L64" s="44"/>
      <c r="M64" s="43"/>
      <c r="N64" s="77"/>
      <c r="O64" s="31">
        <v>10.210000000000001</v>
      </c>
      <c r="P64" s="29"/>
    </row>
    <row r="65" spans="1:16" s="18" customFormat="1" ht="34.5" customHeight="1" thickBot="1">
      <c r="A65" s="10">
        <v>52</v>
      </c>
      <c r="B65" s="15" t="s">
        <v>98</v>
      </c>
      <c r="C65" s="37" t="s">
        <v>99</v>
      </c>
      <c r="D65" s="76" t="s">
        <v>100</v>
      </c>
      <c r="E65" s="45" t="s">
        <v>140</v>
      </c>
      <c r="F65" s="45">
        <v>20</v>
      </c>
      <c r="G65" s="43"/>
      <c r="H65" s="44"/>
      <c r="I65" s="43"/>
      <c r="J65" s="44"/>
      <c r="K65" s="43"/>
      <c r="L65" s="44"/>
      <c r="M65" s="43"/>
      <c r="N65" s="77"/>
      <c r="O65" s="31">
        <v>18.399999999999999</v>
      </c>
      <c r="P65" s="29"/>
    </row>
    <row r="66" spans="1:16" s="18" customFormat="1" ht="16.5" hidden="1" customHeight="1" thickBot="1">
      <c r="A66" s="10"/>
      <c r="B66" s="78"/>
      <c r="C66" s="79"/>
      <c r="D66" s="80"/>
      <c r="E66" s="80"/>
      <c r="F66" s="80" t="s">
        <v>103</v>
      </c>
      <c r="G66" s="81">
        <f t="shared" ref="G66:P66" si="0">G23+G24+G33+G34+G35+G36+G38+G40+G42+G54+G57+G60+G63+G64</f>
        <v>10.91</v>
      </c>
      <c r="H66" s="81">
        <f t="shared" si="0"/>
        <v>20.6</v>
      </c>
      <c r="I66" s="81">
        <f t="shared" si="0"/>
        <v>34.959999999999994</v>
      </c>
      <c r="J66" s="81">
        <f t="shared" si="0"/>
        <v>0.46</v>
      </c>
      <c r="K66" s="81">
        <f t="shared" si="0"/>
        <v>2.1</v>
      </c>
      <c r="L66" s="81">
        <f t="shared" si="0"/>
        <v>0.1</v>
      </c>
      <c r="M66" s="81">
        <f t="shared" si="0"/>
        <v>0</v>
      </c>
      <c r="N66" s="81">
        <f t="shared" si="0"/>
        <v>1.3</v>
      </c>
      <c r="O66" s="81">
        <f t="shared" si="0"/>
        <v>12.21</v>
      </c>
      <c r="P66" s="81">
        <f t="shared" si="0"/>
        <v>19.5</v>
      </c>
    </row>
    <row r="67" spans="1:16" s="18" customFormat="1" ht="15" customHeight="1" thickBot="1">
      <c r="A67" s="105" t="s">
        <v>104</v>
      </c>
      <c r="B67" s="106"/>
      <c r="C67" s="106"/>
      <c r="D67" s="106"/>
      <c r="E67" s="107"/>
      <c r="F67" s="11" t="s">
        <v>103</v>
      </c>
      <c r="G67" s="81">
        <f>G23+G24+G33+G34+G35+G36+G40+G42+G54+G57+G60+G63+G64+G38</f>
        <v>10.91</v>
      </c>
      <c r="H67" s="81">
        <f>G67+H66</f>
        <v>31.51</v>
      </c>
      <c r="I67" s="81">
        <f t="shared" ref="I67:P67" si="1">H67+I66</f>
        <v>66.47</v>
      </c>
      <c r="J67" s="81">
        <f t="shared" si="1"/>
        <v>66.929999999999993</v>
      </c>
      <c r="K67" s="81">
        <f t="shared" si="1"/>
        <v>69.029999999999987</v>
      </c>
      <c r="L67" s="81">
        <f t="shared" si="1"/>
        <v>69.129999999999981</v>
      </c>
      <c r="M67" s="81">
        <f t="shared" si="1"/>
        <v>69.129999999999981</v>
      </c>
      <c r="N67" s="81">
        <f t="shared" si="1"/>
        <v>70.429999999999978</v>
      </c>
      <c r="O67" s="81">
        <f t="shared" si="1"/>
        <v>82.639999999999986</v>
      </c>
      <c r="P67" s="81">
        <f t="shared" si="1"/>
        <v>102.13999999999999</v>
      </c>
    </row>
    <row r="68" spans="1:16" s="18" customFormat="1" ht="15" hidden="1" customHeight="1" thickBot="1">
      <c r="A68" s="108"/>
      <c r="B68" s="109"/>
      <c r="C68" s="109"/>
      <c r="D68" s="109"/>
      <c r="E68" s="110"/>
      <c r="F68" s="11" t="s">
        <v>126</v>
      </c>
      <c r="G68" s="81">
        <f t="shared" ref="G68:P68" si="2">G14+G15+G16+G17+G20+G23+G24+G25+G26+G27+G28+G29+G30+G31+G33+G34+G35+G36+G38+G40+G42+G51+G54+G57+G58+G60+G61+G63+G64+G65</f>
        <v>10.91</v>
      </c>
      <c r="H68" s="81">
        <f t="shared" si="2"/>
        <v>20.6</v>
      </c>
      <c r="I68" s="81">
        <f t="shared" si="2"/>
        <v>40.209999999999994</v>
      </c>
      <c r="J68" s="81">
        <f t="shared" si="2"/>
        <v>10.760000000000002</v>
      </c>
      <c r="K68" s="81">
        <f t="shared" si="2"/>
        <v>4.3999999999999995</v>
      </c>
      <c r="L68" s="81">
        <f t="shared" si="2"/>
        <v>0.1</v>
      </c>
      <c r="M68" s="81">
        <f t="shared" si="2"/>
        <v>1</v>
      </c>
      <c r="N68" s="81">
        <f t="shared" si="2"/>
        <v>3.02</v>
      </c>
      <c r="O68" s="81">
        <f t="shared" si="2"/>
        <v>31.61</v>
      </c>
      <c r="P68" s="81">
        <f t="shared" si="2"/>
        <v>39.160000000000004</v>
      </c>
    </row>
    <row r="69" spans="1:16" s="18" customFormat="1" ht="14.25" customHeight="1" thickBot="1">
      <c r="A69" s="108"/>
      <c r="B69" s="109"/>
      <c r="C69" s="109"/>
      <c r="D69" s="109"/>
      <c r="E69" s="110"/>
      <c r="F69" s="11" t="s">
        <v>126</v>
      </c>
      <c r="G69" s="81">
        <f>G14+G15+G16+G17+G20+G23+G24+G26+G27+G28+G29+G30+G31+G33+G34+G35+G36+G40+G42+G51+G54+G57+G60+G61+G63+G64+G65</f>
        <v>10.91</v>
      </c>
      <c r="H69" s="81">
        <f>G69+H68</f>
        <v>31.51</v>
      </c>
      <c r="I69" s="81">
        <f t="shared" ref="I69:P69" si="3">H69+I68</f>
        <v>71.72</v>
      </c>
      <c r="J69" s="81">
        <f t="shared" si="3"/>
        <v>82.48</v>
      </c>
      <c r="K69" s="81">
        <f t="shared" si="3"/>
        <v>86.88000000000001</v>
      </c>
      <c r="L69" s="81">
        <f t="shared" si="3"/>
        <v>86.98</v>
      </c>
      <c r="M69" s="81">
        <f t="shared" si="3"/>
        <v>87.98</v>
      </c>
      <c r="N69" s="81">
        <f t="shared" si="3"/>
        <v>91</v>
      </c>
      <c r="O69" s="81">
        <f t="shared" si="3"/>
        <v>122.61</v>
      </c>
      <c r="P69" s="81">
        <f t="shared" si="3"/>
        <v>161.77000000000001</v>
      </c>
    </row>
    <row r="70" spans="1:16" s="18" customFormat="1" ht="17.25" hidden="1" customHeight="1" thickBot="1">
      <c r="A70" s="108"/>
      <c r="B70" s="109"/>
      <c r="C70" s="109"/>
      <c r="D70" s="109"/>
      <c r="E70" s="110"/>
      <c r="F70" s="11" t="s">
        <v>167</v>
      </c>
      <c r="G70" s="81">
        <f t="shared" ref="G70:P70" si="4">G14+G15+G16+G17+G18+G19+G20+G21+G22+G23+G24+G25+G26+G27+G28+G29+G30+G31+G33+G34+G35+G36+G37+G38+G39+G40+G41+G42+G43+G44+G45+G46+G47+G48+G49+G50+G51+G52+G53+G54+G55+G56+G57+G58+G59+G60+G61+G63+G64+G65</f>
        <v>10.91</v>
      </c>
      <c r="H70" s="81">
        <f t="shared" si="4"/>
        <v>20.6</v>
      </c>
      <c r="I70" s="81">
        <f t="shared" si="4"/>
        <v>40.209999999999994</v>
      </c>
      <c r="J70" s="81">
        <f t="shared" si="4"/>
        <v>11.500000000000002</v>
      </c>
      <c r="K70" s="81">
        <f t="shared" si="4"/>
        <v>26.349999999999998</v>
      </c>
      <c r="L70" s="81">
        <f t="shared" si="4"/>
        <v>22.630000000000003</v>
      </c>
      <c r="M70" s="81">
        <f t="shared" si="4"/>
        <v>33.847000000000001</v>
      </c>
      <c r="N70" s="81">
        <f t="shared" si="4"/>
        <v>22.51</v>
      </c>
      <c r="O70" s="81">
        <f t="shared" si="4"/>
        <v>38.869999999999997</v>
      </c>
      <c r="P70" s="81">
        <f t="shared" si="4"/>
        <v>39.996000000000002</v>
      </c>
    </row>
    <row r="71" spans="1:16" s="18" customFormat="1" ht="16.5" customHeight="1" thickBot="1">
      <c r="A71" s="108"/>
      <c r="B71" s="109"/>
      <c r="C71" s="109"/>
      <c r="D71" s="109"/>
      <c r="E71" s="110"/>
      <c r="F71" s="11" t="s">
        <v>105</v>
      </c>
      <c r="G71" s="81">
        <f>G14+G15+G16+G17+G18+G19+G20+G21+G22+G23+G24+G26+G27+G28+G29+G30+G31+G33+G34+G35+G36+G37+G38+G39+G40+G42+G43+G44+G45+G46+G47+G48+G49+G50+G51+G52+G53+G54+G55+G56+G57+G58+G59+G60+G61+G63+G64+G65</f>
        <v>10.91</v>
      </c>
      <c r="H71" s="81">
        <f>H70+G71</f>
        <v>31.51</v>
      </c>
      <c r="I71" s="81">
        <f t="shared" ref="I71:P71" si="5">I70+H71</f>
        <v>71.72</v>
      </c>
      <c r="J71" s="81">
        <f t="shared" si="5"/>
        <v>83.22</v>
      </c>
      <c r="K71" s="81">
        <f t="shared" si="5"/>
        <v>109.57</v>
      </c>
      <c r="L71" s="81">
        <f t="shared" si="5"/>
        <v>132.19999999999999</v>
      </c>
      <c r="M71" s="81">
        <f t="shared" si="5"/>
        <v>166.047</v>
      </c>
      <c r="N71" s="81">
        <f t="shared" si="5"/>
        <v>188.55699999999999</v>
      </c>
      <c r="O71" s="81">
        <f t="shared" si="5"/>
        <v>227.42699999999999</v>
      </c>
      <c r="P71" s="81">
        <f t="shared" si="5"/>
        <v>267.423</v>
      </c>
    </row>
    <row r="72" spans="1:16" s="18" customFormat="1" ht="15.75" hidden="1" customHeight="1" thickBot="1">
      <c r="A72" s="108"/>
      <c r="B72" s="109"/>
      <c r="C72" s="109"/>
      <c r="D72" s="109"/>
      <c r="E72" s="110"/>
      <c r="F72" s="11" t="s">
        <v>106</v>
      </c>
      <c r="G72" s="81">
        <f>G40+G42</f>
        <v>0</v>
      </c>
      <c r="H72" s="81">
        <f t="shared" ref="H72:P72" si="6">H40+H42</f>
        <v>0</v>
      </c>
      <c r="I72" s="81">
        <f t="shared" si="6"/>
        <v>0</v>
      </c>
      <c r="J72" s="81">
        <f t="shared" si="6"/>
        <v>0</v>
      </c>
      <c r="K72" s="81">
        <f t="shared" si="6"/>
        <v>2.1</v>
      </c>
      <c r="L72" s="81">
        <f t="shared" si="6"/>
        <v>0</v>
      </c>
      <c r="M72" s="81">
        <f t="shared" si="6"/>
        <v>0</v>
      </c>
      <c r="N72" s="81">
        <f t="shared" si="6"/>
        <v>0</v>
      </c>
      <c r="O72" s="81">
        <f t="shared" si="6"/>
        <v>0</v>
      </c>
      <c r="P72" s="81">
        <f t="shared" si="6"/>
        <v>0</v>
      </c>
    </row>
    <row r="73" spans="1:16" s="18" customFormat="1" ht="15" customHeight="1" thickBot="1">
      <c r="A73" s="108"/>
      <c r="B73" s="109"/>
      <c r="C73" s="109"/>
      <c r="D73" s="109"/>
      <c r="E73" s="110"/>
      <c r="F73" s="11" t="s">
        <v>106</v>
      </c>
      <c r="G73" s="81">
        <f>G40+G42</f>
        <v>0</v>
      </c>
      <c r="H73" s="81">
        <f>H72+G73</f>
        <v>0</v>
      </c>
      <c r="I73" s="81">
        <f t="shared" ref="I73:P73" si="7">I72+H73</f>
        <v>0</v>
      </c>
      <c r="J73" s="81">
        <f t="shared" si="7"/>
        <v>0</v>
      </c>
      <c r="K73" s="81">
        <f t="shared" si="7"/>
        <v>2.1</v>
      </c>
      <c r="L73" s="81">
        <f t="shared" si="7"/>
        <v>2.1</v>
      </c>
      <c r="M73" s="81">
        <f t="shared" si="7"/>
        <v>2.1</v>
      </c>
      <c r="N73" s="81">
        <f t="shared" si="7"/>
        <v>2.1</v>
      </c>
      <c r="O73" s="81">
        <f t="shared" si="7"/>
        <v>2.1</v>
      </c>
      <c r="P73" s="81">
        <f t="shared" si="7"/>
        <v>2.1</v>
      </c>
    </row>
    <row r="74" spans="1:16" s="18" customFormat="1" ht="15.75" hidden="1" customHeight="1" thickBot="1">
      <c r="A74" s="10"/>
      <c r="B74" s="111" t="s">
        <v>107</v>
      </c>
      <c r="C74" s="112"/>
      <c r="D74" s="112"/>
      <c r="E74" s="113"/>
      <c r="F74" s="82" t="s">
        <v>103</v>
      </c>
      <c r="G74" s="13">
        <f>G33+G34+G35+G36+G38+G40+G42+G54+G57+G60</f>
        <v>10.91</v>
      </c>
      <c r="H74" s="13">
        <f t="shared" ref="H74:P74" si="8">H33+H34+H35+H36+H38+H40+H42+H54+H57+H60</f>
        <v>20.6</v>
      </c>
      <c r="I74" s="13">
        <f t="shared" si="8"/>
        <v>20.96</v>
      </c>
      <c r="J74" s="13">
        <f t="shared" si="8"/>
        <v>0</v>
      </c>
      <c r="K74" s="13">
        <f t="shared" si="8"/>
        <v>2.1</v>
      </c>
      <c r="L74" s="13">
        <f t="shared" si="8"/>
        <v>0.1</v>
      </c>
      <c r="M74" s="13">
        <f t="shared" si="8"/>
        <v>0</v>
      </c>
      <c r="N74" s="13">
        <f t="shared" si="8"/>
        <v>1.3</v>
      </c>
      <c r="O74" s="13">
        <f t="shared" si="8"/>
        <v>2</v>
      </c>
      <c r="P74" s="13">
        <f t="shared" si="8"/>
        <v>0</v>
      </c>
    </row>
    <row r="75" spans="1:16" s="18" customFormat="1" ht="15.75" customHeight="1" thickBot="1">
      <c r="A75" s="114" t="s">
        <v>130</v>
      </c>
      <c r="B75" s="106"/>
      <c r="C75" s="106"/>
      <c r="D75" s="106"/>
      <c r="E75" s="107"/>
      <c r="F75" s="82" t="s">
        <v>103</v>
      </c>
      <c r="G75" s="13">
        <f>G74</f>
        <v>10.91</v>
      </c>
      <c r="H75" s="13">
        <f>H74+G75</f>
        <v>31.51</v>
      </c>
      <c r="I75" s="13">
        <f t="shared" ref="I75:P75" si="9">I74+H75</f>
        <v>52.47</v>
      </c>
      <c r="J75" s="13">
        <f t="shared" si="9"/>
        <v>52.47</v>
      </c>
      <c r="K75" s="13">
        <f t="shared" si="9"/>
        <v>54.57</v>
      </c>
      <c r="L75" s="13">
        <f t="shared" si="9"/>
        <v>54.67</v>
      </c>
      <c r="M75" s="13">
        <f t="shared" si="9"/>
        <v>54.67</v>
      </c>
      <c r="N75" s="13">
        <f t="shared" si="9"/>
        <v>55.97</v>
      </c>
      <c r="O75" s="13">
        <f t="shared" si="9"/>
        <v>57.97</v>
      </c>
      <c r="P75" s="13">
        <f t="shared" si="9"/>
        <v>57.97</v>
      </c>
    </row>
    <row r="76" spans="1:16" s="18" customFormat="1" ht="16.5" hidden="1" customHeight="1" thickBot="1">
      <c r="A76" s="108"/>
      <c r="B76" s="109"/>
      <c r="C76" s="109"/>
      <c r="D76" s="109"/>
      <c r="E76" s="110"/>
      <c r="F76" s="82" t="s">
        <v>126</v>
      </c>
      <c r="G76" s="13">
        <f>G33+G34+G35+G36+G38+G40+G42+G51+G54+G57+G58+G60+G61</f>
        <v>10.91</v>
      </c>
      <c r="H76" s="13">
        <f t="shared" ref="H76:P76" si="10">H33+H34+H35+H36+H38+H40+H42+H51+H54+H57+H58+H60+H61</f>
        <v>20.6</v>
      </c>
      <c r="I76" s="13">
        <f t="shared" si="10"/>
        <v>20.96</v>
      </c>
      <c r="J76" s="13">
        <f t="shared" si="10"/>
        <v>0</v>
      </c>
      <c r="K76" s="13">
        <f t="shared" si="10"/>
        <v>2.1</v>
      </c>
      <c r="L76" s="13">
        <f t="shared" si="10"/>
        <v>0.1</v>
      </c>
      <c r="M76" s="13">
        <f t="shared" si="10"/>
        <v>0</v>
      </c>
      <c r="N76" s="13">
        <f t="shared" si="10"/>
        <v>3.02</v>
      </c>
      <c r="O76" s="13">
        <f t="shared" si="10"/>
        <v>3</v>
      </c>
      <c r="P76" s="13">
        <f t="shared" si="10"/>
        <v>2.06</v>
      </c>
    </row>
    <row r="77" spans="1:16" s="18" customFormat="1" ht="15" customHeight="1" thickBot="1">
      <c r="A77" s="108"/>
      <c r="B77" s="109"/>
      <c r="C77" s="109"/>
      <c r="D77" s="109"/>
      <c r="E77" s="110"/>
      <c r="F77" s="82" t="s">
        <v>126</v>
      </c>
      <c r="G77" s="13">
        <f>G76</f>
        <v>10.91</v>
      </c>
      <c r="H77" s="13">
        <f>G77+H76</f>
        <v>31.51</v>
      </c>
      <c r="I77" s="13">
        <f t="shared" ref="I77:P77" si="11">H77+I76</f>
        <v>52.47</v>
      </c>
      <c r="J77" s="13">
        <f t="shared" si="11"/>
        <v>52.47</v>
      </c>
      <c r="K77" s="13">
        <f t="shared" si="11"/>
        <v>54.57</v>
      </c>
      <c r="L77" s="13">
        <f t="shared" si="11"/>
        <v>54.67</v>
      </c>
      <c r="M77" s="13">
        <f t="shared" si="11"/>
        <v>54.67</v>
      </c>
      <c r="N77" s="13">
        <f t="shared" si="11"/>
        <v>57.690000000000005</v>
      </c>
      <c r="O77" s="13">
        <f t="shared" si="11"/>
        <v>60.690000000000005</v>
      </c>
      <c r="P77" s="13">
        <f t="shared" si="11"/>
        <v>62.750000000000007</v>
      </c>
    </row>
    <row r="78" spans="1:16" s="18" customFormat="1" ht="15" hidden="1" customHeight="1" thickBot="1">
      <c r="A78" s="108"/>
      <c r="B78" s="109"/>
      <c r="C78" s="109"/>
      <c r="D78" s="109"/>
      <c r="E78" s="110"/>
      <c r="F78" s="82" t="s">
        <v>108</v>
      </c>
      <c r="G78" s="13">
        <f>SUM(G33:G61)</f>
        <v>10.91</v>
      </c>
      <c r="H78" s="13">
        <f t="shared" ref="H78:P78" si="12">SUM(H33:H61)</f>
        <v>20.6</v>
      </c>
      <c r="I78" s="13">
        <f t="shared" si="12"/>
        <v>20.96</v>
      </c>
      <c r="J78" s="13">
        <f t="shared" si="12"/>
        <v>0</v>
      </c>
      <c r="K78" s="13">
        <f t="shared" si="12"/>
        <v>2.1</v>
      </c>
      <c r="L78" s="13">
        <f t="shared" si="12"/>
        <v>0.5</v>
      </c>
      <c r="M78" s="13">
        <f t="shared" si="12"/>
        <v>19.747</v>
      </c>
      <c r="N78" s="13">
        <f t="shared" si="12"/>
        <v>15.110000000000003</v>
      </c>
      <c r="O78" s="13">
        <f t="shared" si="12"/>
        <v>8.36</v>
      </c>
      <c r="P78" s="13">
        <f t="shared" si="12"/>
        <v>2.8959999999999999</v>
      </c>
    </row>
    <row r="79" spans="1:16" s="18" customFormat="1" ht="15" customHeight="1" thickBot="1">
      <c r="A79" s="108"/>
      <c r="B79" s="109"/>
      <c r="C79" s="109"/>
      <c r="D79" s="109"/>
      <c r="E79" s="110"/>
      <c r="F79" s="82" t="s">
        <v>108</v>
      </c>
      <c r="G79" s="13">
        <f>G78</f>
        <v>10.91</v>
      </c>
      <c r="H79" s="13">
        <f>G79+H78</f>
        <v>31.51</v>
      </c>
      <c r="I79" s="13">
        <f t="shared" ref="I79:P79" si="13">H79+I78</f>
        <v>52.47</v>
      </c>
      <c r="J79" s="13">
        <f t="shared" si="13"/>
        <v>52.47</v>
      </c>
      <c r="K79" s="13">
        <f t="shared" si="13"/>
        <v>54.57</v>
      </c>
      <c r="L79" s="13">
        <f t="shared" si="13"/>
        <v>55.07</v>
      </c>
      <c r="M79" s="13">
        <f t="shared" si="13"/>
        <v>74.817000000000007</v>
      </c>
      <c r="N79" s="13">
        <f t="shared" si="13"/>
        <v>89.927000000000007</v>
      </c>
      <c r="O79" s="13">
        <f t="shared" si="13"/>
        <v>98.287000000000006</v>
      </c>
      <c r="P79" s="13">
        <f t="shared" si="13"/>
        <v>101.18300000000001</v>
      </c>
    </row>
    <row r="80" spans="1:16" s="18" customFormat="1" ht="14.25" hidden="1" customHeight="1" thickBot="1">
      <c r="A80" s="108"/>
      <c r="B80" s="109"/>
      <c r="C80" s="109"/>
      <c r="D80" s="109"/>
      <c r="E80" s="110"/>
      <c r="F80" s="82" t="s">
        <v>106</v>
      </c>
      <c r="G80" s="13">
        <f>G40+G42</f>
        <v>0</v>
      </c>
      <c r="H80" s="13">
        <f t="shared" ref="H80:P80" si="14">H40+H42</f>
        <v>0</v>
      </c>
      <c r="I80" s="13">
        <f t="shared" si="14"/>
        <v>0</v>
      </c>
      <c r="J80" s="13">
        <f t="shared" si="14"/>
        <v>0</v>
      </c>
      <c r="K80" s="13">
        <f t="shared" si="14"/>
        <v>2.1</v>
      </c>
      <c r="L80" s="13">
        <f t="shared" si="14"/>
        <v>0</v>
      </c>
      <c r="M80" s="13">
        <f t="shared" si="14"/>
        <v>0</v>
      </c>
      <c r="N80" s="13">
        <f t="shared" si="14"/>
        <v>0</v>
      </c>
      <c r="O80" s="13">
        <f t="shared" si="14"/>
        <v>0</v>
      </c>
      <c r="P80" s="13">
        <f t="shared" si="14"/>
        <v>0</v>
      </c>
    </row>
    <row r="81" spans="1:16" s="18" customFormat="1" ht="15.75" customHeight="1" thickBot="1">
      <c r="A81" s="115"/>
      <c r="B81" s="116"/>
      <c r="C81" s="116"/>
      <c r="D81" s="116"/>
      <c r="E81" s="117"/>
      <c r="F81" s="82" t="s">
        <v>106</v>
      </c>
      <c r="G81" s="13">
        <f>G73</f>
        <v>0</v>
      </c>
      <c r="H81" s="13">
        <f t="shared" ref="H81:P81" si="15">H73</f>
        <v>0</v>
      </c>
      <c r="I81" s="13">
        <f t="shared" si="15"/>
        <v>0</v>
      </c>
      <c r="J81" s="13">
        <f t="shared" si="15"/>
        <v>0</v>
      </c>
      <c r="K81" s="13">
        <f t="shared" si="15"/>
        <v>2.1</v>
      </c>
      <c r="L81" s="13">
        <f t="shared" si="15"/>
        <v>2.1</v>
      </c>
      <c r="M81" s="13">
        <f t="shared" si="15"/>
        <v>2.1</v>
      </c>
      <c r="N81" s="13">
        <f t="shared" si="15"/>
        <v>2.1</v>
      </c>
      <c r="O81" s="13">
        <f t="shared" si="15"/>
        <v>2.1</v>
      </c>
      <c r="P81" s="13">
        <f t="shared" si="15"/>
        <v>2.1</v>
      </c>
    </row>
    <row r="82" spans="1:16" s="18" customFormat="1" ht="15" hidden="1" customHeight="1" thickBot="1">
      <c r="A82" s="10"/>
      <c r="B82" s="111" t="s">
        <v>109</v>
      </c>
      <c r="C82" s="112"/>
      <c r="D82" s="112"/>
      <c r="E82" s="113"/>
      <c r="F82" s="82" t="s">
        <v>103</v>
      </c>
      <c r="G82" s="13">
        <f>G63+G64</f>
        <v>0</v>
      </c>
      <c r="H82" s="13">
        <f t="shared" ref="H82:P82" si="16">H63+H64</f>
        <v>0</v>
      </c>
      <c r="I82" s="13">
        <f t="shared" si="16"/>
        <v>0</v>
      </c>
      <c r="J82" s="13">
        <f t="shared" si="16"/>
        <v>0.46</v>
      </c>
      <c r="K82" s="13">
        <f t="shared" si="16"/>
        <v>0</v>
      </c>
      <c r="L82" s="13">
        <f t="shared" si="16"/>
        <v>0</v>
      </c>
      <c r="M82" s="13">
        <f t="shared" si="16"/>
        <v>0</v>
      </c>
      <c r="N82" s="13">
        <f t="shared" si="16"/>
        <v>0</v>
      </c>
      <c r="O82" s="13">
        <f t="shared" si="16"/>
        <v>10.210000000000001</v>
      </c>
      <c r="P82" s="13">
        <f t="shared" si="16"/>
        <v>0</v>
      </c>
    </row>
    <row r="83" spans="1:16" s="18" customFormat="1" ht="15.75" customHeight="1" thickBot="1">
      <c r="A83" s="114" t="s">
        <v>129</v>
      </c>
      <c r="B83" s="106"/>
      <c r="C83" s="106"/>
      <c r="D83" s="106"/>
      <c r="E83" s="107"/>
      <c r="F83" s="82" t="s">
        <v>103</v>
      </c>
      <c r="G83" s="13">
        <f>G63+G64</f>
        <v>0</v>
      </c>
      <c r="H83" s="13">
        <f>G83+H82</f>
        <v>0</v>
      </c>
      <c r="I83" s="13">
        <f t="shared" ref="I83:P83" si="17">H83+I82</f>
        <v>0</v>
      </c>
      <c r="J83" s="13">
        <f t="shared" si="17"/>
        <v>0.46</v>
      </c>
      <c r="K83" s="13">
        <f t="shared" si="17"/>
        <v>0.46</v>
      </c>
      <c r="L83" s="13">
        <f t="shared" si="17"/>
        <v>0.46</v>
      </c>
      <c r="M83" s="13">
        <f t="shared" si="17"/>
        <v>0.46</v>
      </c>
      <c r="N83" s="13">
        <f t="shared" si="17"/>
        <v>0.46</v>
      </c>
      <c r="O83" s="13">
        <f t="shared" si="17"/>
        <v>10.670000000000002</v>
      </c>
      <c r="P83" s="13">
        <f t="shared" si="17"/>
        <v>10.670000000000002</v>
      </c>
    </row>
    <row r="84" spans="1:16" s="18" customFormat="1" ht="15.75" hidden="1" customHeight="1" thickBot="1">
      <c r="A84" s="108"/>
      <c r="B84" s="109"/>
      <c r="C84" s="109"/>
      <c r="D84" s="109"/>
      <c r="E84" s="110"/>
      <c r="F84" s="82" t="s">
        <v>126</v>
      </c>
      <c r="G84" s="13">
        <f>G63+G64+G65</f>
        <v>0</v>
      </c>
      <c r="H84" s="13">
        <f t="shared" ref="H84:P84" si="18">H63+H64+H65</f>
        <v>0</v>
      </c>
      <c r="I84" s="13">
        <f t="shared" si="18"/>
        <v>0</v>
      </c>
      <c r="J84" s="13">
        <f t="shared" si="18"/>
        <v>0.46</v>
      </c>
      <c r="K84" s="13">
        <f t="shared" si="18"/>
        <v>0</v>
      </c>
      <c r="L84" s="13">
        <f t="shared" si="18"/>
        <v>0</v>
      </c>
      <c r="M84" s="13">
        <f t="shared" si="18"/>
        <v>0</v>
      </c>
      <c r="N84" s="13">
        <f t="shared" si="18"/>
        <v>0</v>
      </c>
      <c r="O84" s="13">
        <f t="shared" si="18"/>
        <v>28.61</v>
      </c>
      <c r="P84" s="13">
        <f t="shared" si="18"/>
        <v>0</v>
      </c>
    </row>
    <row r="85" spans="1:16" s="18" customFormat="1" ht="16.5" thickBot="1">
      <c r="A85" s="108"/>
      <c r="B85" s="109"/>
      <c r="C85" s="109"/>
      <c r="D85" s="109"/>
      <c r="E85" s="110"/>
      <c r="F85" s="82" t="s">
        <v>126</v>
      </c>
      <c r="G85" s="13">
        <f>G63+G64+G65</f>
        <v>0</v>
      </c>
      <c r="H85" s="13">
        <f>H84+G85</f>
        <v>0</v>
      </c>
      <c r="I85" s="13">
        <f t="shared" ref="I85:P85" si="19">I84+H85</f>
        <v>0</v>
      </c>
      <c r="J85" s="13">
        <f t="shared" si="19"/>
        <v>0.46</v>
      </c>
      <c r="K85" s="13">
        <f t="shared" si="19"/>
        <v>0.46</v>
      </c>
      <c r="L85" s="13">
        <f t="shared" si="19"/>
        <v>0.46</v>
      </c>
      <c r="M85" s="13">
        <f t="shared" si="19"/>
        <v>0.46</v>
      </c>
      <c r="N85" s="13">
        <f t="shared" si="19"/>
        <v>0.46</v>
      </c>
      <c r="O85" s="13">
        <f t="shared" si="19"/>
        <v>29.07</v>
      </c>
      <c r="P85" s="13">
        <f t="shared" si="19"/>
        <v>29.07</v>
      </c>
    </row>
    <row r="86" spans="1:16" s="18" customFormat="1" ht="16.5" thickBot="1">
      <c r="A86" s="108"/>
      <c r="B86" s="109"/>
      <c r="C86" s="109"/>
      <c r="D86" s="109"/>
      <c r="E86" s="110"/>
      <c r="F86" s="82" t="s">
        <v>108</v>
      </c>
      <c r="G86" s="13">
        <f>G63+G64+G65</f>
        <v>0</v>
      </c>
      <c r="H86" s="13">
        <f t="shared" ref="H86:P86" si="20">G86+H63+H64+H65</f>
        <v>0</v>
      </c>
      <c r="I86" s="13">
        <f t="shared" si="20"/>
        <v>0</v>
      </c>
      <c r="J86" s="13">
        <f t="shared" si="20"/>
        <v>0.46</v>
      </c>
      <c r="K86" s="13">
        <f t="shared" si="20"/>
        <v>0.46</v>
      </c>
      <c r="L86" s="13">
        <f t="shared" si="20"/>
        <v>0.46</v>
      </c>
      <c r="M86" s="13">
        <f t="shared" si="20"/>
        <v>0.46</v>
      </c>
      <c r="N86" s="13">
        <f t="shared" si="20"/>
        <v>0.46</v>
      </c>
      <c r="O86" s="13">
        <f t="shared" si="20"/>
        <v>29.07</v>
      </c>
      <c r="P86" s="13">
        <f t="shared" si="20"/>
        <v>29.07</v>
      </c>
    </row>
    <row r="87" spans="1:16" s="18" customFormat="1" ht="16.5" thickBot="1">
      <c r="A87" s="108"/>
      <c r="B87" s="109"/>
      <c r="C87" s="109"/>
      <c r="D87" s="109"/>
      <c r="E87" s="110"/>
      <c r="F87" s="82" t="s">
        <v>106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</row>
    <row r="88" spans="1:16" s="18" customFormat="1" ht="28.5" customHeight="1">
      <c r="A88" s="101" t="s">
        <v>127</v>
      </c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34"/>
    </row>
    <row r="89" spans="1:16" s="18" customFormat="1">
      <c r="A89" s="7"/>
      <c r="B89" s="21"/>
      <c r="C89" s="5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34"/>
    </row>
    <row r="90" spans="1:16" s="18" customFormat="1" ht="18.75">
      <c r="A90" s="104" t="s">
        <v>138</v>
      </c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</row>
    <row r="91" spans="1:16" s="18" customFormat="1">
      <c r="A91" s="7"/>
      <c r="B91" s="21"/>
      <c r="C91" s="5"/>
      <c r="D91" s="21"/>
      <c r="E91" s="21"/>
      <c r="F91" s="21"/>
      <c r="G91" s="22"/>
      <c r="H91" s="22"/>
      <c r="I91" s="22"/>
      <c r="J91" s="22"/>
      <c r="K91" s="22"/>
      <c r="L91" s="22"/>
      <c r="M91" s="22"/>
      <c r="N91" s="22"/>
      <c r="O91" s="22"/>
      <c r="P91" s="22"/>
    </row>
    <row r="92" spans="1:16" s="18" customFormat="1">
      <c r="A92" s="7"/>
      <c r="B92" s="21" t="s">
        <v>174</v>
      </c>
      <c r="C92" s="5"/>
      <c r="E92" s="21"/>
      <c r="F92" s="21"/>
      <c r="G92" s="22"/>
      <c r="H92" s="22"/>
      <c r="I92" s="22"/>
      <c r="J92" s="22"/>
      <c r="K92" s="22"/>
      <c r="L92" s="22"/>
      <c r="M92" s="22"/>
      <c r="N92" s="22"/>
      <c r="O92" s="22"/>
      <c r="P92" s="22"/>
    </row>
    <row r="93" spans="1:16" s="18" customFormat="1">
      <c r="A93" s="7"/>
      <c r="B93" s="21" t="s">
        <v>175</v>
      </c>
      <c r="C93" s="5"/>
      <c r="D93" s="21"/>
      <c r="E93" s="21"/>
      <c r="F93" s="21"/>
      <c r="G93" s="22"/>
      <c r="H93" s="22"/>
      <c r="I93" s="22"/>
      <c r="J93" s="22"/>
      <c r="K93" s="22"/>
      <c r="L93" s="22"/>
      <c r="M93" s="22"/>
      <c r="N93" s="22"/>
      <c r="O93" s="22"/>
      <c r="P93" s="22"/>
    </row>
    <row r="94" spans="1:16" s="18" customFormat="1">
      <c r="A94" s="7"/>
      <c r="B94" s="21"/>
      <c r="C94" s="5"/>
      <c r="D94" s="21"/>
      <c r="E94" s="21"/>
      <c r="F94" s="21"/>
      <c r="G94" s="22"/>
      <c r="H94" s="22"/>
      <c r="I94" s="22"/>
      <c r="J94" s="34"/>
      <c r="K94" s="22"/>
      <c r="L94" s="22"/>
      <c r="M94" s="22"/>
      <c r="N94" s="22"/>
      <c r="O94" s="22"/>
      <c r="P94" s="22"/>
    </row>
    <row r="95" spans="1:16" s="18" customFormat="1">
      <c r="A95" s="7"/>
      <c r="B95" s="21"/>
      <c r="C95" s="5"/>
      <c r="D95" s="21"/>
      <c r="E95" s="21"/>
      <c r="F95" s="21"/>
      <c r="G95" s="34"/>
      <c r="H95" s="34"/>
      <c r="I95" s="34"/>
      <c r="J95" s="34"/>
      <c r="K95" s="34"/>
      <c r="L95" s="34"/>
      <c r="M95" s="34"/>
      <c r="N95" s="34"/>
      <c r="O95" s="34"/>
      <c r="P95" s="34"/>
    </row>
    <row r="96" spans="1:16" s="18" customFormat="1">
      <c r="A96" s="7"/>
      <c r="B96" s="21"/>
      <c r="C96" s="5"/>
      <c r="D96" s="21"/>
      <c r="E96" s="21"/>
      <c r="F96" s="21"/>
      <c r="G96" s="22"/>
      <c r="H96" s="22"/>
      <c r="I96" s="22"/>
      <c r="J96" s="22"/>
      <c r="K96" s="22"/>
      <c r="L96" s="22"/>
      <c r="M96" s="22"/>
      <c r="N96" s="22"/>
      <c r="O96" s="22"/>
      <c r="P96" s="22"/>
    </row>
    <row r="97" spans="1:16" s="18" customFormat="1">
      <c r="A97" s="7"/>
      <c r="B97" s="21"/>
      <c r="C97" s="5"/>
      <c r="D97" s="21"/>
      <c r="E97" s="21"/>
      <c r="F97" s="21"/>
      <c r="G97" s="22"/>
      <c r="H97" s="22"/>
      <c r="I97" s="22"/>
      <c r="J97" s="22"/>
      <c r="K97" s="22"/>
      <c r="L97" s="22"/>
      <c r="M97" s="22"/>
      <c r="N97" s="22"/>
      <c r="O97" s="22"/>
      <c r="P97" s="22"/>
    </row>
    <row r="98" spans="1:16" s="18" customFormat="1" ht="20.25">
      <c r="A98" s="7"/>
      <c r="B98" s="21"/>
      <c r="C98" s="5"/>
      <c r="D98" s="21"/>
      <c r="E98" s="21"/>
      <c r="F98" s="21"/>
      <c r="G98" s="49"/>
      <c r="H98" s="49"/>
      <c r="I98" s="49"/>
      <c r="J98" s="49"/>
      <c r="K98" s="49"/>
      <c r="L98" s="49"/>
      <c r="M98" s="49"/>
      <c r="N98" s="49"/>
      <c r="O98" s="49"/>
      <c r="P98" s="49"/>
    </row>
    <row r="99" spans="1:16" s="18" customFormat="1">
      <c r="A99" s="7"/>
      <c r="B99" s="21"/>
      <c r="C99" s="5"/>
      <c r="D99" s="21"/>
      <c r="E99" s="21"/>
      <c r="F99" s="21"/>
      <c r="G99" s="22"/>
      <c r="H99" s="22"/>
      <c r="I99" s="22"/>
      <c r="J99" s="22"/>
      <c r="K99" s="22"/>
      <c r="L99" s="22"/>
      <c r="M99" s="22"/>
      <c r="N99" s="22"/>
      <c r="O99" s="22"/>
      <c r="P99" s="22"/>
    </row>
    <row r="100" spans="1:16" s="18" customFormat="1">
      <c r="A100" s="7"/>
      <c r="B100" s="21"/>
      <c r="C100" s="5"/>
      <c r="D100" s="21"/>
      <c r="E100" s="21"/>
      <c r="F100" s="21"/>
      <c r="G100" s="22"/>
      <c r="H100" s="22"/>
      <c r="I100" s="22"/>
      <c r="J100" s="22"/>
      <c r="K100" s="22"/>
      <c r="L100" s="22"/>
      <c r="M100" s="22"/>
      <c r="N100" s="22"/>
      <c r="O100" s="22"/>
      <c r="P100" s="22"/>
    </row>
    <row r="101" spans="1:16" s="18" customFormat="1">
      <c r="A101" s="7"/>
      <c r="B101" s="21"/>
      <c r="C101" s="5"/>
      <c r="D101" s="21"/>
      <c r="E101" s="21"/>
      <c r="F101" s="21"/>
      <c r="G101" s="22"/>
      <c r="H101" s="22"/>
      <c r="I101" s="22"/>
      <c r="J101" s="22"/>
      <c r="K101" s="22"/>
      <c r="L101" s="22"/>
      <c r="M101" s="22"/>
      <c r="N101" s="22"/>
      <c r="O101" s="22"/>
      <c r="P101" s="22"/>
    </row>
    <row r="102" spans="1:16" s="18" customFormat="1">
      <c r="A102" s="7"/>
      <c r="B102" s="21"/>
      <c r="C102" s="5"/>
      <c r="D102" s="21"/>
      <c r="E102" s="21"/>
      <c r="F102" s="21"/>
      <c r="G102" s="22"/>
      <c r="H102" s="22"/>
      <c r="I102" s="22"/>
      <c r="J102" s="22"/>
      <c r="K102" s="22"/>
      <c r="L102" s="22"/>
      <c r="M102" s="22"/>
      <c r="N102" s="22"/>
      <c r="O102" s="22"/>
      <c r="P102" s="22"/>
    </row>
    <row r="103" spans="1:16" s="18" customFormat="1">
      <c r="A103" s="7"/>
      <c r="B103" s="21"/>
      <c r="C103" s="5"/>
      <c r="D103" s="21"/>
      <c r="E103" s="21"/>
      <c r="F103" s="21"/>
      <c r="G103" s="22"/>
      <c r="H103" s="22"/>
      <c r="I103" s="22"/>
      <c r="J103" s="22"/>
      <c r="K103" s="22"/>
      <c r="L103" s="22"/>
      <c r="M103" s="22"/>
      <c r="N103" s="22"/>
      <c r="O103" s="22"/>
      <c r="P103" s="22"/>
    </row>
    <row r="104" spans="1:16" s="18" customFormat="1">
      <c r="A104" s="7"/>
      <c r="B104" s="21"/>
      <c r="C104" s="5"/>
      <c r="D104" s="21"/>
      <c r="E104" s="21"/>
      <c r="F104" s="21"/>
      <c r="G104" s="22"/>
      <c r="H104" s="22"/>
      <c r="I104" s="22"/>
      <c r="J104" s="22"/>
      <c r="K104" s="22"/>
      <c r="L104" s="22"/>
      <c r="M104" s="22"/>
      <c r="N104" s="22"/>
      <c r="O104" s="22"/>
      <c r="P104" s="22"/>
    </row>
    <row r="105" spans="1:16" s="18" customFormat="1">
      <c r="A105" s="7"/>
      <c r="B105" s="21"/>
      <c r="C105" s="5"/>
      <c r="D105" s="21"/>
      <c r="E105" s="21"/>
      <c r="F105" s="21"/>
      <c r="G105" s="22"/>
      <c r="H105" s="22"/>
      <c r="I105" s="22"/>
      <c r="J105" s="22"/>
      <c r="K105" s="22"/>
      <c r="L105" s="22"/>
      <c r="M105" s="22"/>
      <c r="N105" s="22"/>
      <c r="O105" s="22"/>
      <c r="P105" s="22"/>
    </row>
    <row r="106" spans="1:16" s="18" customFormat="1">
      <c r="A106" s="7"/>
      <c r="B106" s="21"/>
      <c r="C106" s="5"/>
      <c r="D106" s="21"/>
      <c r="E106" s="21"/>
      <c r="F106" s="21"/>
      <c r="G106" s="22"/>
      <c r="H106" s="22"/>
      <c r="I106" s="22"/>
      <c r="J106" s="22"/>
      <c r="K106" s="22"/>
      <c r="L106" s="22"/>
      <c r="M106" s="22"/>
      <c r="N106" s="22"/>
      <c r="O106" s="22"/>
      <c r="P106" s="22"/>
    </row>
    <row r="107" spans="1:16" s="18" customFormat="1">
      <c r="A107" s="7"/>
      <c r="B107" s="21"/>
      <c r="C107" s="5"/>
      <c r="D107" s="21"/>
      <c r="E107" s="21"/>
      <c r="F107" s="21"/>
      <c r="G107" s="22"/>
      <c r="H107" s="22"/>
      <c r="I107" s="22"/>
      <c r="J107" s="22"/>
      <c r="K107" s="22"/>
      <c r="L107" s="22"/>
      <c r="M107" s="22"/>
      <c r="N107" s="22"/>
      <c r="O107" s="22"/>
      <c r="P107" s="22"/>
    </row>
    <row r="108" spans="1:16" s="18" customFormat="1">
      <c r="A108" s="7"/>
      <c r="B108" s="21"/>
      <c r="C108" s="5"/>
      <c r="D108" s="21"/>
      <c r="E108" s="21"/>
      <c r="F108" s="21"/>
      <c r="G108" s="22"/>
      <c r="H108" s="22"/>
      <c r="I108" s="22"/>
      <c r="J108" s="22"/>
      <c r="K108" s="22"/>
      <c r="L108" s="22"/>
      <c r="M108" s="22"/>
      <c r="N108" s="22"/>
      <c r="O108" s="22"/>
      <c r="P108" s="22"/>
    </row>
    <row r="109" spans="1:16" s="18" customFormat="1">
      <c r="A109" s="7"/>
      <c r="B109" s="21"/>
      <c r="C109" s="5"/>
      <c r="D109" s="21"/>
      <c r="E109" s="21"/>
      <c r="F109" s="21"/>
      <c r="G109" s="22"/>
      <c r="H109" s="22"/>
      <c r="I109" s="22"/>
      <c r="J109" s="22"/>
      <c r="K109" s="22"/>
      <c r="L109" s="22"/>
      <c r="M109" s="22"/>
      <c r="N109" s="22"/>
      <c r="O109" s="22"/>
      <c r="P109" s="22"/>
    </row>
    <row r="110" spans="1:16" s="18" customFormat="1">
      <c r="A110" s="7"/>
      <c r="B110" s="21"/>
      <c r="C110" s="5"/>
      <c r="D110" s="21"/>
      <c r="E110" s="21"/>
      <c r="F110" s="21"/>
      <c r="G110" s="22"/>
      <c r="H110" s="22"/>
      <c r="I110" s="22"/>
      <c r="J110" s="22"/>
      <c r="K110" s="22"/>
      <c r="L110" s="22"/>
      <c r="M110" s="22"/>
      <c r="N110" s="22"/>
      <c r="O110" s="22"/>
      <c r="P110" s="22"/>
    </row>
    <row r="111" spans="1:16" s="18" customFormat="1">
      <c r="A111" s="7"/>
      <c r="B111" s="21"/>
      <c r="C111" s="5"/>
      <c r="D111" s="21"/>
      <c r="E111" s="21"/>
      <c r="F111" s="21"/>
      <c r="G111" s="22"/>
      <c r="H111" s="22"/>
      <c r="I111" s="22"/>
      <c r="J111" s="22"/>
      <c r="K111" s="22"/>
      <c r="L111" s="22"/>
      <c r="M111" s="22"/>
      <c r="N111" s="22"/>
      <c r="O111" s="22"/>
      <c r="P111" s="22"/>
    </row>
    <row r="112" spans="1:16" s="18" customFormat="1">
      <c r="A112" s="7"/>
      <c r="B112" s="21"/>
      <c r="C112" s="5"/>
      <c r="D112" s="21"/>
      <c r="E112" s="21"/>
      <c r="F112" s="21"/>
      <c r="G112" s="22"/>
      <c r="H112" s="22"/>
      <c r="I112" s="22"/>
      <c r="J112" s="22"/>
      <c r="K112" s="22"/>
      <c r="L112" s="22"/>
      <c r="M112" s="22"/>
      <c r="N112" s="22"/>
      <c r="O112" s="22"/>
      <c r="P112" s="22"/>
    </row>
    <row r="113" spans="1:16" s="18" customFormat="1">
      <c r="A113" s="7"/>
      <c r="B113" s="21"/>
      <c r="C113" s="5"/>
      <c r="D113" s="21"/>
      <c r="E113" s="21"/>
      <c r="F113" s="21"/>
      <c r="G113" s="22"/>
      <c r="H113" s="22"/>
      <c r="I113" s="22"/>
      <c r="J113" s="22"/>
      <c r="K113" s="22"/>
      <c r="L113" s="22"/>
      <c r="M113" s="22"/>
      <c r="N113" s="22"/>
      <c r="O113" s="22"/>
      <c r="P113" s="22"/>
    </row>
    <row r="114" spans="1:16" s="18" customFormat="1">
      <c r="A114" s="7"/>
      <c r="B114" s="21"/>
      <c r="C114" s="5"/>
      <c r="D114" s="21"/>
      <c r="E114" s="21"/>
      <c r="F114" s="21"/>
      <c r="G114" s="22"/>
      <c r="H114" s="22"/>
      <c r="I114" s="22"/>
      <c r="J114" s="22"/>
      <c r="K114" s="22"/>
      <c r="L114" s="22"/>
      <c r="M114" s="22"/>
      <c r="N114" s="22"/>
      <c r="O114" s="22"/>
      <c r="P114" s="22"/>
    </row>
    <row r="115" spans="1:16" s="18" customFormat="1">
      <c r="A115" s="7"/>
      <c r="B115" s="21"/>
      <c r="C115" s="5"/>
      <c r="D115" s="21"/>
      <c r="E115" s="21"/>
      <c r="F115" s="21"/>
      <c r="G115" s="22"/>
      <c r="H115" s="22"/>
      <c r="I115" s="22"/>
      <c r="J115" s="22"/>
      <c r="K115" s="22"/>
      <c r="L115" s="22"/>
      <c r="M115" s="22"/>
      <c r="N115" s="22"/>
      <c r="O115" s="22"/>
      <c r="P115" s="22"/>
    </row>
    <row r="116" spans="1:16" s="18" customFormat="1">
      <c r="A116" s="7"/>
      <c r="B116" s="21"/>
      <c r="C116" s="5"/>
      <c r="D116" s="21"/>
      <c r="E116" s="21"/>
      <c r="F116" s="21"/>
      <c r="G116" s="22"/>
      <c r="H116" s="22"/>
      <c r="I116" s="22"/>
      <c r="J116" s="22"/>
      <c r="K116" s="22"/>
      <c r="L116" s="22"/>
      <c r="M116" s="22"/>
      <c r="N116" s="22"/>
      <c r="O116" s="22"/>
      <c r="P116" s="22"/>
    </row>
    <row r="117" spans="1:16" s="18" customFormat="1">
      <c r="A117" s="7"/>
      <c r="B117" s="21"/>
      <c r="C117" s="5"/>
      <c r="D117" s="21"/>
      <c r="E117" s="21"/>
      <c r="F117" s="21"/>
      <c r="G117" s="22"/>
      <c r="H117" s="22"/>
      <c r="I117" s="22"/>
      <c r="J117" s="22"/>
      <c r="K117" s="22"/>
      <c r="L117" s="22"/>
      <c r="M117" s="22"/>
      <c r="N117" s="22"/>
      <c r="O117" s="22"/>
      <c r="P117" s="22"/>
    </row>
    <row r="118" spans="1:16" s="18" customFormat="1">
      <c r="A118" s="7"/>
      <c r="B118" s="21"/>
      <c r="C118" s="5"/>
      <c r="D118" s="21"/>
      <c r="E118" s="21"/>
      <c r="F118" s="21"/>
      <c r="G118" s="22"/>
      <c r="H118" s="22"/>
      <c r="I118" s="22"/>
      <c r="J118" s="22"/>
      <c r="K118" s="22"/>
      <c r="L118" s="22"/>
      <c r="M118" s="22"/>
      <c r="N118" s="22"/>
      <c r="O118" s="22"/>
      <c r="P118" s="22"/>
    </row>
    <row r="119" spans="1:16" s="18" customFormat="1">
      <c r="A119" s="7"/>
      <c r="B119" s="21"/>
      <c r="C119" s="5"/>
      <c r="D119" s="21"/>
      <c r="E119" s="21"/>
      <c r="F119" s="21"/>
      <c r="G119" s="22"/>
      <c r="H119" s="22"/>
      <c r="I119" s="22"/>
      <c r="J119" s="22"/>
      <c r="K119" s="22"/>
      <c r="L119" s="22"/>
      <c r="M119" s="22"/>
      <c r="N119" s="22"/>
      <c r="O119" s="22"/>
      <c r="P119" s="22"/>
    </row>
    <row r="120" spans="1:16" s="18" customFormat="1">
      <c r="A120" s="7"/>
      <c r="B120" s="21"/>
      <c r="C120" s="5"/>
      <c r="D120" s="21"/>
      <c r="E120" s="21"/>
      <c r="F120" s="21"/>
      <c r="G120" s="22"/>
      <c r="H120" s="22"/>
      <c r="I120" s="22"/>
      <c r="J120" s="22"/>
      <c r="K120" s="22"/>
      <c r="L120" s="22"/>
      <c r="M120" s="22"/>
      <c r="N120" s="22"/>
      <c r="O120" s="22"/>
      <c r="P120" s="22"/>
    </row>
    <row r="121" spans="1:16" s="18" customFormat="1">
      <c r="A121" s="7"/>
      <c r="B121" s="21"/>
      <c r="C121" s="5"/>
      <c r="D121" s="21"/>
      <c r="E121" s="21"/>
      <c r="F121" s="21"/>
      <c r="G121" s="22"/>
      <c r="H121" s="22"/>
      <c r="I121" s="22"/>
      <c r="J121" s="22"/>
      <c r="K121" s="22"/>
      <c r="L121" s="22"/>
      <c r="M121" s="22"/>
      <c r="N121" s="22"/>
      <c r="O121" s="22"/>
      <c r="P121" s="22"/>
    </row>
    <row r="122" spans="1:16" s="18" customFormat="1">
      <c r="A122" s="7"/>
      <c r="B122" s="21"/>
      <c r="C122" s="5"/>
      <c r="D122" s="21"/>
      <c r="E122" s="21"/>
      <c r="F122" s="21"/>
      <c r="G122" s="22"/>
      <c r="H122" s="22"/>
      <c r="I122" s="22"/>
      <c r="J122" s="22"/>
      <c r="K122" s="22"/>
      <c r="L122" s="22"/>
      <c r="M122" s="22"/>
      <c r="N122" s="22"/>
      <c r="O122" s="22"/>
      <c r="P122" s="22"/>
    </row>
    <row r="123" spans="1:16" s="18" customFormat="1">
      <c r="A123" s="7"/>
      <c r="B123" s="21"/>
      <c r="C123" s="5"/>
      <c r="D123" s="21"/>
      <c r="E123" s="21"/>
      <c r="F123" s="21"/>
      <c r="G123" s="22"/>
      <c r="H123" s="22"/>
      <c r="I123" s="22"/>
      <c r="J123" s="22"/>
      <c r="K123" s="22"/>
      <c r="L123" s="22"/>
      <c r="M123" s="22"/>
      <c r="N123" s="22"/>
      <c r="O123" s="22"/>
      <c r="P123" s="22"/>
    </row>
    <row r="124" spans="1:16" s="18" customFormat="1">
      <c r="A124" s="7"/>
      <c r="B124" s="21"/>
      <c r="C124" s="5"/>
      <c r="D124" s="21"/>
      <c r="E124" s="21"/>
      <c r="F124" s="21"/>
      <c r="G124" s="22"/>
      <c r="H124" s="22"/>
      <c r="I124" s="22"/>
      <c r="J124" s="22"/>
      <c r="K124" s="22"/>
      <c r="L124" s="22"/>
      <c r="M124" s="22"/>
      <c r="N124" s="22"/>
      <c r="O124" s="22"/>
      <c r="P124" s="22"/>
    </row>
    <row r="125" spans="1:16" s="18" customFormat="1">
      <c r="A125" s="7"/>
      <c r="B125" s="21"/>
      <c r="C125" s="5"/>
      <c r="D125" s="21"/>
      <c r="E125" s="21"/>
      <c r="F125" s="21"/>
      <c r="G125" s="22"/>
      <c r="H125" s="22"/>
      <c r="I125" s="22"/>
      <c r="J125" s="22"/>
      <c r="K125" s="22"/>
      <c r="L125" s="22"/>
      <c r="M125" s="22"/>
      <c r="N125" s="22"/>
      <c r="O125" s="22"/>
      <c r="P125" s="22"/>
    </row>
    <row r="126" spans="1:16" s="18" customFormat="1">
      <c r="A126" s="7"/>
      <c r="B126" s="21"/>
      <c r="C126" s="5"/>
      <c r="D126" s="21"/>
      <c r="E126" s="21"/>
      <c r="F126" s="21"/>
      <c r="G126" s="22"/>
      <c r="H126" s="22"/>
      <c r="I126" s="22"/>
      <c r="J126" s="22"/>
      <c r="K126" s="22"/>
      <c r="L126" s="22"/>
      <c r="M126" s="22"/>
      <c r="N126" s="22"/>
      <c r="O126" s="22"/>
      <c r="P126" s="22"/>
    </row>
    <row r="127" spans="1:16" s="18" customFormat="1">
      <c r="A127" s="7"/>
      <c r="B127" s="21"/>
      <c r="C127" s="5"/>
      <c r="D127" s="21"/>
      <c r="E127" s="21"/>
      <c r="F127" s="21"/>
      <c r="G127" s="22"/>
      <c r="H127" s="22"/>
      <c r="I127" s="22"/>
      <c r="J127" s="22"/>
      <c r="K127" s="22"/>
      <c r="L127" s="22"/>
      <c r="M127" s="22"/>
      <c r="N127" s="22"/>
      <c r="O127" s="22"/>
      <c r="P127" s="22"/>
    </row>
    <row r="128" spans="1:16" s="18" customFormat="1">
      <c r="A128" s="7"/>
      <c r="B128" s="21"/>
      <c r="C128" s="5"/>
      <c r="D128" s="21"/>
      <c r="E128" s="21"/>
      <c r="F128" s="21"/>
      <c r="G128" s="22"/>
      <c r="H128" s="22"/>
      <c r="I128" s="22"/>
      <c r="J128" s="22"/>
      <c r="K128" s="22"/>
      <c r="L128" s="22"/>
      <c r="M128" s="22"/>
      <c r="N128" s="22"/>
      <c r="O128" s="22"/>
      <c r="P128" s="22"/>
    </row>
    <row r="129" spans="1:16" s="18" customFormat="1">
      <c r="A129" s="7"/>
      <c r="B129" s="21"/>
      <c r="C129" s="5"/>
      <c r="D129" s="21"/>
      <c r="E129" s="21"/>
      <c r="F129" s="21"/>
      <c r="G129" s="22"/>
      <c r="H129" s="22"/>
      <c r="I129" s="22"/>
      <c r="J129" s="22"/>
      <c r="K129" s="22"/>
      <c r="L129" s="22"/>
      <c r="M129" s="22"/>
      <c r="N129" s="22"/>
      <c r="O129" s="22"/>
      <c r="P129" s="22"/>
    </row>
    <row r="130" spans="1:16" s="18" customFormat="1">
      <c r="A130" s="7"/>
      <c r="B130" s="21"/>
      <c r="C130" s="5"/>
      <c r="D130" s="21"/>
      <c r="E130" s="21"/>
      <c r="F130" s="21"/>
      <c r="G130" s="22"/>
      <c r="H130" s="22"/>
      <c r="I130" s="22"/>
      <c r="J130" s="22"/>
      <c r="K130" s="22"/>
      <c r="L130" s="22"/>
      <c r="M130" s="22"/>
      <c r="N130" s="22"/>
      <c r="O130" s="22"/>
      <c r="P130" s="22"/>
    </row>
    <row r="131" spans="1:16" s="18" customFormat="1">
      <c r="A131" s="7"/>
      <c r="B131" s="21"/>
      <c r="C131" s="5"/>
      <c r="D131" s="21"/>
      <c r="E131" s="21"/>
      <c r="F131" s="21"/>
      <c r="G131" s="22"/>
      <c r="H131" s="22"/>
      <c r="I131" s="22"/>
      <c r="J131" s="22"/>
      <c r="K131" s="22"/>
      <c r="L131" s="22"/>
      <c r="M131" s="22"/>
      <c r="N131" s="22"/>
      <c r="O131" s="22"/>
      <c r="P131" s="22"/>
    </row>
    <row r="132" spans="1:16" s="18" customFormat="1">
      <c r="A132" s="7"/>
      <c r="B132" s="21"/>
      <c r="C132" s="5"/>
      <c r="D132" s="21"/>
      <c r="E132" s="21"/>
      <c r="F132" s="21"/>
      <c r="G132" s="22"/>
      <c r="H132" s="22"/>
      <c r="I132" s="22"/>
      <c r="J132" s="22"/>
      <c r="K132" s="22"/>
      <c r="L132" s="22"/>
      <c r="M132" s="22"/>
      <c r="N132" s="22"/>
      <c r="O132" s="22"/>
      <c r="P132" s="22"/>
    </row>
    <row r="133" spans="1:16" s="18" customFormat="1">
      <c r="A133" s="7"/>
      <c r="B133" s="21"/>
      <c r="C133" s="5"/>
      <c r="D133" s="21"/>
      <c r="E133" s="21"/>
      <c r="F133" s="21"/>
      <c r="G133" s="22"/>
      <c r="H133" s="22"/>
      <c r="I133" s="22"/>
      <c r="J133" s="22"/>
      <c r="K133" s="22"/>
      <c r="L133" s="22"/>
      <c r="M133" s="22"/>
      <c r="N133" s="22"/>
      <c r="O133" s="22"/>
      <c r="P133" s="22"/>
    </row>
    <row r="134" spans="1:16" s="18" customFormat="1">
      <c r="A134" s="7"/>
      <c r="B134" s="21"/>
      <c r="C134" s="5"/>
      <c r="D134" s="21"/>
      <c r="E134" s="21"/>
      <c r="F134" s="21"/>
      <c r="G134" s="22"/>
      <c r="H134" s="22"/>
      <c r="I134" s="22"/>
      <c r="J134" s="22"/>
      <c r="K134" s="22"/>
      <c r="L134" s="22"/>
      <c r="M134" s="22"/>
      <c r="N134" s="22"/>
      <c r="O134" s="22"/>
      <c r="P134" s="22"/>
    </row>
    <row r="135" spans="1:16" s="18" customFormat="1">
      <c r="A135" s="7"/>
      <c r="B135" s="21"/>
      <c r="C135" s="5"/>
      <c r="D135" s="21"/>
      <c r="E135" s="21"/>
      <c r="F135" s="21"/>
      <c r="G135" s="22"/>
      <c r="H135" s="22"/>
      <c r="I135" s="22"/>
      <c r="J135" s="22"/>
      <c r="K135" s="22"/>
      <c r="L135" s="22"/>
      <c r="M135" s="22"/>
      <c r="N135" s="22"/>
      <c r="O135" s="22"/>
      <c r="P135" s="22"/>
    </row>
    <row r="136" spans="1:16" s="18" customFormat="1">
      <c r="A136" s="7"/>
      <c r="B136" s="21"/>
      <c r="C136" s="5"/>
      <c r="D136" s="21"/>
      <c r="E136" s="21"/>
      <c r="F136" s="21"/>
      <c r="G136" s="22"/>
      <c r="H136" s="22"/>
      <c r="I136" s="22"/>
      <c r="J136" s="22"/>
      <c r="K136" s="22"/>
      <c r="L136" s="22"/>
      <c r="M136" s="22"/>
      <c r="N136" s="22"/>
      <c r="O136" s="22"/>
      <c r="P136" s="22"/>
    </row>
    <row r="137" spans="1:16" s="18" customFormat="1">
      <c r="A137" s="7"/>
      <c r="B137" s="21"/>
      <c r="C137" s="5"/>
      <c r="D137" s="21"/>
      <c r="E137" s="21"/>
      <c r="F137" s="21"/>
      <c r="G137" s="22"/>
      <c r="H137" s="22"/>
      <c r="I137" s="22"/>
      <c r="J137" s="22"/>
      <c r="K137" s="22"/>
      <c r="L137" s="22"/>
      <c r="M137" s="22"/>
      <c r="N137" s="22"/>
      <c r="O137" s="22"/>
      <c r="P137" s="22"/>
    </row>
    <row r="138" spans="1:16" s="18" customFormat="1">
      <c r="A138" s="7"/>
      <c r="B138" s="21"/>
      <c r="C138" s="5"/>
      <c r="D138" s="21"/>
      <c r="E138" s="21"/>
      <c r="F138" s="21"/>
      <c r="G138" s="22"/>
      <c r="H138" s="22"/>
      <c r="I138" s="22"/>
      <c r="J138" s="22"/>
      <c r="K138" s="22"/>
      <c r="L138" s="22"/>
      <c r="M138" s="22"/>
      <c r="N138" s="22"/>
      <c r="O138" s="22"/>
      <c r="P138" s="22"/>
    </row>
    <row r="139" spans="1:16" s="18" customFormat="1">
      <c r="A139" s="7"/>
      <c r="B139" s="21"/>
      <c r="C139" s="5"/>
      <c r="D139" s="21"/>
      <c r="E139" s="21"/>
      <c r="F139" s="21"/>
      <c r="G139" s="22"/>
      <c r="H139" s="22"/>
      <c r="I139" s="22"/>
      <c r="J139" s="22"/>
      <c r="K139" s="22"/>
      <c r="L139" s="22"/>
      <c r="M139" s="22"/>
      <c r="N139" s="22"/>
      <c r="O139" s="22"/>
      <c r="P139" s="22"/>
    </row>
    <row r="140" spans="1:16" s="18" customFormat="1">
      <c r="A140" s="7"/>
      <c r="B140" s="21"/>
      <c r="C140" s="5"/>
      <c r="D140" s="21"/>
      <c r="E140" s="21"/>
      <c r="F140" s="21"/>
      <c r="G140" s="22"/>
      <c r="H140" s="22"/>
      <c r="I140" s="22"/>
      <c r="J140" s="22"/>
      <c r="K140" s="22"/>
      <c r="L140" s="22"/>
      <c r="M140" s="22"/>
      <c r="N140" s="22"/>
      <c r="O140" s="22"/>
      <c r="P140" s="22"/>
    </row>
    <row r="141" spans="1:16" s="18" customFormat="1">
      <c r="A141" s="7"/>
      <c r="B141" s="21"/>
      <c r="C141" s="5"/>
      <c r="D141" s="21"/>
      <c r="E141" s="21"/>
      <c r="F141" s="21"/>
      <c r="G141" s="22"/>
      <c r="H141" s="22"/>
      <c r="I141" s="22"/>
      <c r="J141" s="22"/>
      <c r="K141" s="22"/>
      <c r="L141" s="22"/>
      <c r="M141" s="22"/>
      <c r="N141" s="22"/>
      <c r="O141" s="22"/>
      <c r="P141" s="22"/>
    </row>
    <row r="142" spans="1:16" s="18" customFormat="1">
      <c r="A142" s="7"/>
      <c r="B142" s="21"/>
      <c r="C142" s="5"/>
      <c r="D142" s="21"/>
      <c r="E142" s="21"/>
      <c r="F142" s="21"/>
      <c r="G142" s="22"/>
      <c r="H142" s="22"/>
      <c r="I142" s="22"/>
      <c r="J142" s="22"/>
      <c r="K142" s="22"/>
      <c r="L142" s="22"/>
      <c r="M142" s="22"/>
      <c r="N142" s="22"/>
      <c r="O142" s="22"/>
      <c r="P142" s="22"/>
    </row>
    <row r="143" spans="1:16" s="18" customFormat="1">
      <c r="A143" s="7"/>
      <c r="B143" s="21"/>
      <c r="C143" s="5"/>
      <c r="D143" s="21"/>
      <c r="E143" s="21"/>
      <c r="F143" s="21"/>
      <c r="G143" s="22"/>
      <c r="H143" s="22"/>
      <c r="I143" s="22"/>
      <c r="J143" s="22"/>
      <c r="K143" s="22"/>
      <c r="L143" s="22"/>
      <c r="M143" s="22"/>
      <c r="N143" s="22"/>
      <c r="O143" s="22"/>
      <c r="P143" s="22"/>
    </row>
    <row r="144" spans="1:16" s="18" customFormat="1">
      <c r="A144" s="7"/>
      <c r="B144" s="21"/>
      <c r="C144" s="5"/>
      <c r="D144" s="21"/>
      <c r="E144" s="21"/>
      <c r="F144" s="21"/>
      <c r="G144" s="22"/>
      <c r="H144" s="22"/>
      <c r="I144" s="22"/>
      <c r="J144" s="22"/>
      <c r="K144" s="22"/>
      <c r="L144" s="22"/>
      <c r="M144" s="22"/>
      <c r="N144" s="22"/>
      <c r="O144" s="22"/>
      <c r="P144" s="22"/>
    </row>
    <row r="145" spans="1:16" s="18" customFormat="1">
      <c r="A145" s="7"/>
      <c r="B145" s="21"/>
      <c r="C145" s="5"/>
      <c r="D145" s="21"/>
      <c r="E145" s="21"/>
      <c r="F145" s="21"/>
      <c r="G145" s="22"/>
      <c r="H145" s="22"/>
      <c r="I145" s="22"/>
      <c r="J145" s="22"/>
      <c r="K145" s="22"/>
      <c r="L145" s="22"/>
      <c r="M145" s="22"/>
      <c r="N145" s="22"/>
      <c r="O145" s="22"/>
      <c r="P145" s="22"/>
    </row>
    <row r="146" spans="1:16" s="18" customFormat="1">
      <c r="A146" s="7"/>
      <c r="B146" s="21"/>
      <c r="C146" s="5"/>
      <c r="D146" s="21"/>
      <c r="E146" s="21"/>
      <c r="F146" s="21"/>
      <c r="G146" s="22"/>
      <c r="H146" s="22"/>
      <c r="I146" s="22"/>
      <c r="J146" s="22"/>
      <c r="K146" s="22"/>
      <c r="L146" s="22"/>
      <c r="M146" s="22"/>
      <c r="N146" s="22"/>
      <c r="O146" s="22"/>
      <c r="P146" s="22"/>
    </row>
    <row r="147" spans="1:16" s="18" customFormat="1">
      <c r="A147" s="7"/>
      <c r="B147" s="21"/>
      <c r="C147" s="5"/>
      <c r="D147" s="21"/>
      <c r="E147" s="21"/>
      <c r="F147" s="21"/>
      <c r="G147" s="22"/>
      <c r="H147" s="22"/>
      <c r="I147" s="22"/>
      <c r="J147" s="22"/>
      <c r="K147" s="22"/>
      <c r="L147" s="22"/>
      <c r="M147" s="22"/>
      <c r="N147" s="22"/>
      <c r="O147" s="22"/>
      <c r="P147" s="22"/>
    </row>
    <row r="148" spans="1:16" s="18" customFormat="1">
      <c r="A148" s="7"/>
      <c r="B148" s="21"/>
      <c r="C148" s="5"/>
      <c r="D148" s="21"/>
      <c r="E148" s="21"/>
      <c r="F148" s="21"/>
      <c r="G148" s="22"/>
      <c r="H148" s="22"/>
      <c r="I148" s="22"/>
      <c r="J148" s="22"/>
      <c r="K148" s="22"/>
      <c r="L148" s="22"/>
      <c r="M148" s="22"/>
      <c r="N148" s="22"/>
      <c r="O148" s="22"/>
      <c r="P148" s="22"/>
    </row>
    <row r="149" spans="1:16" s="18" customFormat="1">
      <c r="A149" s="7"/>
      <c r="B149" s="21"/>
      <c r="C149" s="5"/>
      <c r="D149" s="21"/>
      <c r="E149" s="21"/>
      <c r="F149" s="21"/>
      <c r="G149" s="22"/>
      <c r="H149" s="22"/>
      <c r="I149" s="22"/>
      <c r="J149" s="22"/>
      <c r="K149" s="22"/>
      <c r="L149" s="22"/>
      <c r="M149" s="22"/>
      <c r="N149" s="22"/>
      <c r="O149" s="22"/>
      <c r="P149" s="22"/>
    </row>
    <row r="150" spans="1:16" s="18" customFormat="1">
      <c r="A150" s="7"/>
      <c r="B150" s="21"/>
      <c r="C150" s="5"/>
      <c r="D150" s="21"/>
      <c r="E150" s="21"/>
      <c r="F150" s="21"/>
      <c r="G150" s="22"/>
      <c r="H150" s="22"/>
      <c r="I150" s="22"/>
      <c r="J150" s="22"/>
      <c r="K150" s="22"/>
      <c r="L150" s="22"/>
      <c r="M150" s="22"/>
      <c r="N150" s="22"/>
      <c r="O150" s="22"/>
      <c r="P150" s="22"/>
    </row>
    <row r="151" spans="1:16" s="18" customFormat="1">
      <c r="A151" s="7"/>
      <c r="B151" s="21"/>
      <c r="C151" s="5"/>
      <c r="D151" s="21"/>
      <c r="E151" s="21"/>
      <c r="F151" s="21"/>
      <c r="G151" s="22"/>
      <c r="H151" s="22"/>
      <c r="I151" s="22"/>
      <c r="J151" s="22"/>
      <c r="K151" s="22"/>
      <c r="L151" s="22"/>
      <c r="M151" s="22"/>
      <c r="N151" s="22"/>
      <c r="O151" s="22"/>
      <c r="P151" s="22"/>
    </row>
    <row r="152" spans="1:16" s="18" customFormat="1">
      <c r="A152" s="7"/>
      <c r="B152" s="21"/>
      <c r="C152" s="5"/>
      <c r="D152" s="21"/>
      <c r="E152" s="21"/>
      <c r="F152" s="21"/>
      <c r="G152" s="22"/>
      <c r="H152" s="22"/>
      <c r="I152" s="22"/>
      <c r="J152" s="22"/>
      <c r="K152" s="22"/>
      <c r="L152" s="22"/>
      <c r="M152" s="22"/>
      <c r="N152" s="22"/>
      <c r="O152" s="22"/>
      <c r="P152" s="22"/>
    </row>
    <row r="153" spans="1:16" s="18" customFormat="1">
      <c r="A153" s="7"/>
      <c r="B153" s="21"/>
      <c r="C153" s="5"/>
      <c r="D153" s="21"/>
      <c r="E153" s="21"/>
      <c r="F153" s="21"/>
      <c r="G153" s="22"/>
      <c r="H153" s="22"/>
      <c r="I153" s="22"/>
      <c r="J153" s="22"/>
      <c r="K153" s="22"/>
      <c r="L153" s="22"/>
      <c r="M153" s="22"/>
      <c r="N153" s="22"/>
      <c r="O153" s="22"/>
      <c r="P153" s="22"/>
    </row>
    <row r="154" spans="1:16" s="18" customFormat="1">
      <c r="A154" s="7"/>
      <c r="B154" s="21"/>
      <c r="C154" s="5"/>
      <c r="D154" s="21"/>
      <c r="E154" s="21"/>
      <c r="F154" s="21"/>
      <c r="G154" s="22"/>
      <c r="H154" s="22"/>
      <c r="I154" s="22"/>
      <c r="J154" s="22"/>
      <c r="K154" s="22"/>
      <c r="L154" s="22"/>
      <c r="M154" s="22"/>
      <c r="N154" s="22"/>
      <c r="O154" s="22"/>
      <c r="P154" s="22"/>
    </row>
    <row r="155" spans="1:16" s="18" customFormat="1">
      <c r="A155" s="7"/>
      <c r="B155" s="21"/>
      <c r="C155" s="5"/>
      <c r="D155" s="21"/>
      <c r="E155" s="21"/>
      <c r="F155" s="21"/>
      <c r="G155" s="22"/>
      <c r="H155" s="22"/>
      <c r="I155" s="22"/>
      <c r="J155" s="22"/>
      <c r="K155" s="22"/>
      <c r="L155" s="22"/>
      <c r="M155" s="22"/>
      <c r="N155" s="22"/>
      <c r="O155" s="22"/>
      <c r="P155" s="22"/>
    </row>
    <row r="156" spans="1:16" s="18" customFormat="1">
      <c r="A156" s="7"/>
      <c r="B156" s="21"/>
      <c r="C156" s="5"/>
      <c r="D156" s="21"/>
      <c r="E156" s="21"/>
      <c r="F156" s="21"/>
      <c r="G156" s="22"/>
      <c r="H156" s="22"/>
      <c r="I156" s="22"/>
      <c r="J156" s="22"/>
      <c r="K156" s="22"/>
      <c r="L156" s="22"/>
      <c r="M156" s="22"/>
      <c r="N156" s="22"/>
      <c r="O156" s="22"/>
      <c r="P156" s="22"/>
    </row>
    <row r="157" spans="1:16" s="18" customFormat="1">
      <c r="A157" s="7"/>
      <c r="B157" s="21"/>
      <c r="C157" s="5"/>
      <c r="D157" s="21"/>
      <c r="E157" s="21"/>
      <c r="F157" s="21"/>
      <c r="G157" s="22"/>
      <c r="H157" s="22"/>
      <c r="I157" s="22"/>
      <c r="J157" s="22"/>
      <c r="K157" s="22"/>
      <c r="L157" s="22"/>
      <c r="M157" s="22"/>
      <c r="N157" s="22"/>
      <c r="O157" s="22"/>
      <c r="P157" s="22"/>
    </row>
    <row r="158" spans="1:16" s="18" customFormat="1">
      <c r="A158" s="7"/>
      <c r="B158" s="21"/>
      <c r="C158" s="5"/>
      <c r="D158" s="21"/>
      <c r="E158" s="21"/>
      <c r="F158" s="21"/>
      <c r="G158" s="22"/>
      <c r="H158" s="22"/>
      <c r="I158" s="22"/>
      <c r="J158" s="22"/>
      <c r="K158" s="22"/>
      <c r="L158" s="22"/>
      <c r="M158" s="22"/>
      <c r="N158" s="22"/>
      <c r="O158" s="22"/>
      <c r="P158" s="22"/>
    </row>
    <row r="159" spans="1:16" s="18" customFormat="1">
      <c r="A159" s="7"/>
      <c r="B159" s="21"/>
      <c r="C159" s="5"/>
      <c r="D159" s="21"/>
      <c r="E159" s="21"/>
      <c r="F159" s="21"/>
      <c r="G159" s="22"/>
      <c r="H159" s="22"/>
      <c r="I159" s="22"/>
      <c r="J159" s="22"/>
      <c r="K159" s="22"/>
      <c r="L159" s="22"/>
      <c r="M159" s="22"/>
      <c r="N159" s="22"/>
      <c r="O159" s="22"/>
      <c r="P159" s="22"/>
    </row>
    <row r="160" spans="1:16" s="18" customFormat="1">
      <c r="A160" s="7"/>
      <c r="B160" s="21"/>
      <c r="C160" s="5"/>
      <c r="D160" s="21"/>
      <c r="E160" s="21"/>
      <c r="F160" s="21"/>
      <c r="G160" s="22"/>
      <c r="H160" s="22"/>
      <c r="I160" s="22"/>
      <c r="J160" s="22"/>
      <c r="K160" s="22"/>
      <c r="L160" s="22"/>
      <c r="M160" s="22"/>
      <c r="N160" s="22"/>
      <c r="O160" s="22"/>
      <c r="P160" s="22"/>
    </row>
    <row r="161" spans="1:16" s="18" customFormat="1">
      <c r="A161" s="7"/>
      <c r="B161" s="21"/>
      <c r="C161" s="5"/>
      <c r="D161" s="21"/>
      <c r="E161" s="21"/>
      <c r="F161" s="21"/>
      <c r="G161" s="22"/>
      <c r="H161" s="22"/>
      <c r="I161" s="22"/>
      <c r="J161" s="22"/>
      <c r="K161" s="22"/>
      <c r="L161" s="22"/>
      <c r="M161" s="22"/>
      <c r="N161" s="22"/>
      <c r="O161" s="22"/>
      <c r="P161" s="22"/>
    </row>
    <row r="162" spans="1:16" s="18" customFormat="1">
      <c r="A162" s="7"/>
      <c r="B162" s="21"/>
      <c r="C162" s="5"/>
      <c r="D162" s="21"/>
      <c r="E162" s="21"/>
      <c r="F162" s="21"/>
      <c r="G162" s="22"/>
      <c r="H162" s="22"/>
      <c r="I162" s="22"/>
      <c r="J162" s="22"/>
      <c r="K162" s="22"/>
      <c r="L162" s="22"/>
      <c r="M162" s="22"/>
      <c r="N162" s="22"/>
      <c r="O162" s="22"/>
      <c r="P162" s="22"/>
    </row>
    <row r="163" spans="1:16" s="18" customFormat="1">
      <c r="A163" s="7"/>
      <c r="B163" s="21"/>
      <c r="C163" s="5"/>
      <c r="D163" s="21"/>
      <c r="E163" s="21"/>
      <c r="F163" s="21"/>
      <c r="G163" s="22"/>
      <c r="H163" s="22"/>
      <c r="I163" s="22"/>
      <c r="J163" s="22"/>
      <c r="K163" s="22"/>
      <c r="L163" s="22"/>
      <c r="M163" s="22"/>
      <c r="N163" s="22"/>
      <c r="O163" s="22"/>
      <c r="P163" s="22"/>
    </row>
    <row r="164" spans="1:16" s="18" customFormat="1">
      <c r="A164" s="7"/>
      <c r="B164" s="21"/>
      <c r="C164" s="5"/>
      <c r="D164" s="21"/>
      <c r="E164" s="21"/>
      <c r="F164" s="21"/>
      <c r="G164" s="22"/>
      <c r="H164" s="22"/>
      <c r="I164" s="22"/>
      <c r="J164" s="22"/>
      <c r="K164" s="22"/>
      <c r="L164" s="22"/>
      <c r="M164" s="22"/>
      <c r="N164" s="22"/>
      <c r="O164" s="22"/>
      <c r="P164" s="22"/>
    </row>
    <row r="165" spans="1:16" s="18" customFormat="1">
      <c r="A165" s="7"/>
      <c r="B165" s="21"/>
      <c r="C165" s="5"/>
      <c r="D165" s="21"/>
      <c r="E165" s="21"/>
      <c r="F165" s="21"/>
      <c r="G165" s="22"/>
      <c r="H165" s="22"/>
      <c r="I165" s="22"/>
      <c r="J165" s="22"/>
      <c r="K165" s="22"/>
      <c r="L165" s="22"/>
      <c r="M165" s="22"/>
      <c r="N165" s="22"/>
      <c r="O165" s="22"/>
      <c r="P165" s="22"/>
    </row>
    <row r="166" spans="1:16" s="18" customFormat="1">
      <c r="A166" s="7"/>
      <c r="B166" s="21"/>
      <c r="C166" s="5"/>
      <c r="D166" s="21"/>
      <c r="E166" s="21"/>
      <c r="F166" s="21"/>
      <c r="G166" s="22"/>
      <c r="H166" s="22"/>
      <c r="I166" s="22"/>
      <c r="J166" s="22"/>
      <c r="K166" s="22"/>
      <c r="L166" s="22"/>
      <c r="M166" s="22"/>
      <c r="N166" s="22"/>
      <c r="O166" s="22"/>
      <c r="P166" s="22"/>
    </row>
    <row r="167" spans="1:16" s="18" customFormat="1">
      <c r="A167" s="7"/>
      <c r="B167" s="21"/>
      <c r="C167" s="5"/>
      <c r="D167" s="21"/>
      <c r="E167" s="21"/>
      <c r="F167" s="21"/>
      <c r="G167" s="22"/>
      <c r="H167" s="22"/>
      <c r="I167" s="22"/>
      <c r="J167" s="22"/>
      <c r="K167" s="22"/>
      <c r="L167" s="22"/>
      <c r="M167" s="22"/>
      <c r="N167" s="22"/>
      <c r="O167" s="22"/>
      <c r="P167" s="22"/>
    </row>
    <row r="168" spans="1:16" s="18" customFormat="1">
      <c r="A168" s="7"/>
      <c r="B168" s="21"/>
      <c r="C168" s="5"/>
      <c r="D168" s="21"/>
      <c r="E168" s="21"/>
      <c r="F168" s="21"/>
      <c r="G168" s="22"/>
      <c r="H168" s="22"/>
      <c r="I168" s="22"/>
      <c r="J168" s="22"/>
      <c r="K168" s="22"/>
      <c r="L168" s="22"/>
      <c r="M168" s="22"/>
      <c r="N168" s="22"/>
      <c r="O168" s="22"/>
      <c r="P168" s="22"/>
    </row>
    <row r="169" spans="1:16" s="18" customFormat="1">
      <c r="A169" s="7"/>
      <c r="B169" s="21"/>
      <c r="C169" s="5"/>
      <c r="D169" s="21"/>
      <c r="E169" s="21"/>
      <c r="F169" s="21"/>
      <c r="G169" s="22"/>
      <c r="H169" s="22"/>
      <c r="I169" s="22"/>
      <c r="J169" s="22"/>
      <c r="K169" s="22"/>
      <c r="L169" s="22"/>
      <c r="M169" s="22"/>
      <c r="N169" s="22"/>
      <c r="O169" s="22"/>
      <c r="P169" s="22"/>
    </row>
    <row r="170" spans="1:16" s="18" customFormat="1">
      <c r="A170" s="7"/>
      <c r="B170" s="21"/>
      <c r="C170" s="5"/>
      <c r="D170" s="21"/>
      <c r="E170" s="21"/>
      <c r="F170" s="21"/>
      <c r="G170" s="22"/>
      <c r="H170" s="22"/>
      <c r="I170" s="22"/>
      <c r="J170" s="22"/>
      <c r="K170" s="22"/>
      <c r="L170" s="22"/>
      <c r="M170" s="22"/>
      <c r="N170" s="22"/>
      <c r="O170" s="22"/>
      <c r="P170" s="22"/>
    </row>
    <row r="171" spans="1:16" s="18" customFormat="1">
      <c r="A171" s="7"/>
      <c r="B171" s="21"/>
      <c r="C171" s="5"/>
      <c r="D171" s="21"/>
      <c r="E171" s="21"/>
      <c r="F171" s="21"/>
      <c r="G171" s="22"/>
      <c r="H171" s="22"/>
      <c r="I171" s="22"/>
      <c r="J171" s="22"/>
      <c r="K171" s="22"/>
      <c r="L171" s="22"/>
      <c r="M171" s="22"/>
      <c r="N171" s="22"/>
      <c r="O171" s="22"/>
      <c r="P171" s="22"/>
    </row>
    <row r="172" spans="1:16" s="18" customFormat="1">
      <c r="A172" s="7"/>
      <c r="B172" s="21"/>
      <c r="C172" s="5"/>
      <c r="D172" s="21"/>
      <c r="E172" s="21"/>
      <c r="F172" s="21"/>
      <c r="G172" s="22"/>
      <c r="H172" s="22"/>
      <c r="I172" s="22"/>
      <c r="J172" s="22"/>
      <c r="K172" s="22"/>
      <c r="L172" s="22"/>
      <c r="M172" s="22"/>
      <c r="N172" s="22"/>
      <c r="O172" s="22"/>
      <c r="P172" s="22"/>
    </row>
    <row r="173" spans="1:16" s="18" customFormat="1">
      <c r="A173" s="7"/>
      <c r="B173" s="21"/>
      <c r="C173" s="5"/>
      <c r="D173" s="21"/>
      <c r="E173" s="21"/>
      <c r="F173" s="21"/>
      <c r="G173" s="22"/>
      <c r="H173" s="22"/>
      <c r="I173" s="22"/>
      <c r="J173" s="22"/>
      <c r="K173" s="22"/>
      <c r="L173" s="22"/>
      <c r="M173" s="22"/>
      <c r="N173" s="22"/>
      <c r="O173" s="22"/>
      <c r="P173" s="22"/>
    </row>
    <row r="174" spans="1:16" s="18" customFormat="1">
      <c r="A174" s="7"/>
      <c r="B174" s="21"/>
      <c r="C174" s="5"/>
      <c r="D174" s="21"/>
      <c r="E174" s="21"/>
      <c r="F174" s="21"/>
      <c r="G174" s="22"/>
      <c r="H174" s="22"/>
      <c r="I174" s="22"/>
      <c r="J174" s="22"/>
      <c r="K174" s="22"/>
      <c r="L174" s="22"/>
      <c r="M174" s="22"/>
      <c r="N174" s="22"/>
      <c r="O174" s="22"/>
      <c r="P174" s="22"/>
    </row>
    <row r="175" spans="1:16" s="18" customFormat="1">
      <c r="A175" s="7"/>
      <c r="B175" s="21"/>
      <c r="C175" s="5"/>
      <c r="D175" s="21"/>
      <c r="E175" s="21"/>
      <c r="F175" s="21"/>
      <c r="G175" s="22"/>
      <c r="H175" s="22"/>
      <c r="I175" s="22"/>
      <c r="J175" s="22"/>
      <c r="K175" s="22"/>
      <c r="L175" s="22"/>
      <c r="M175" s="22"/>
      <c r="N175" s="22"/>
      <c r="O175" s="22"/>
      <c r="P175" s="22"/>
    </row>
    <row r="176" spans="1:16" s="18" customFormat="1">
      <c r="A176" s="7"/>
      <c r="B176" s="21"/>
      <c r="C176" s="5"/>
      <c r="D176" s="21"/>
      <c r="E176" s="21"/>
      <c r="F176" s="21"/>
      <c r="G176" s="22"/>
      <c r="H176" s="22"/>
      <c r="I176" s="22"/>
      <c r="J176" s="22"/>
      <c r="K176" s="22"/>
      <c r="L176" s="22"/>
      <c r="M176" s="22"/>
      <c r="N176" s="22"/>
      <c r="O176" s="22"/>
      <c r="P176" s="22"/>
    </row>
    <row r="177" spans="1:16" s="18" customFormat="1">
      <c r="A177" s="7"/>
      <c r="B177" s="21"/>
      <c r="C177" s="5"/>
      <c r="D177" s="21"/>
      <c r="E177" s="21"/>
      <c r="F177" s="21"/>
      <c r="G177" s="22"/>
      <c r="H177" s="22"/>
      <c r="I177" s="22"/>
      <c r="J177" s="22"/>
      <c r="K177" s="22"/>
      <c r="L177" s="22"/>
      <c r="M177" s="22"/>
      <c r="N177" s="22"/>
      <c r="O177" s="22"/>
      <c r="P177" s="22"/>
    </row>
    <row r="178" spans="1:16" s="18" customFormat="1">
      <c r="A178" s="7"/>
      <c r="B178" s="21"/>
      <c r="C178" s="5"/>
      <c r="D178" s="21"/>
      <c r="E178" s="21"/>
      <c r="F178" s="21"/>
      <c r="G178" s="22"/>
      <c r="H178" s="22"/>
      <c r="I178" s="22"/>
      <c r="J178" s="22"/>
      <c r="K178" s="22"/>
      <c r="L178" s="22"/>
      <c r="M178" s="22"/>
      <c r="N178" s="22"/>
      <c r="O178" s="22"/>
      <c r="P178" s="22"/>
    </row>
    <row r="179" spans="1:16" s="18" customFormat="1">
      <c r="A179" s="7"/>
      <c r="B179" s="21"/>
      <c r="C179" s="5"/>
      <c r="D179" s="21"/>
      <c r="E179" s="21"/>
      <c r="F179" s="21"/>
      <c r="G179" s="22"/>
      <c r="H179" s="22"/>
      <c r="I179" s="22"/>
      <c r="J179" s="22"/>
      <c r="K179" s="22"/>
      <c r="L179" s="22"/>
      <c r="M179" s="22"/>
      <c r="N179" s="22"/>
      <c r="O179" s="22"/>
      <c r="P179" s="22"/>
    </row>
    <row r="180" spans="1:16" s="18" customFormat="1">
      <c r="A180" s="7"/>
      <c r="B180" s="21"/>
      <c r="C180" s="5"/>
      <c r="D180" s="21"/>
      <c r="E180" s="21"/>
      <c r="F180" s="21"/>
      <c r="G180" s="22"/>
      <c r="H180" s="22"/>
      <c r="I180" s="22"/>
      <c r="J180" s="22"/>
      <c r="K180" s="22"/>
      <c r="L180" s="22"/>
      <c r="M180" s="22"/>
      <c r="N180" s="22"/>
      <c r="O180" s="22"/>
      <c r="P180" s="22"/>
    </row>
    <row r="181" spans="1:16" s="18" customFormat="1">
      <c r="A181" s="7"/>
      <c r="B181" s="21"/>
      <c r="C181" s="5"/>
      <c r="D181" s="21"/>
      <c r="E181" s="21"/>
      <c r="F181" s="21"/>
      <c r="G181" s="22"/>
      <c r="H181" s="22"/>
      <c r="I181" s="22"/>
      <c r="J181" s="22"/>
      <c r="K181" s="22"/>
      <c r="L181" s="22"/>
      <c r="M181" s="22"/>
      <c r="N181" s="22"/>
      <c r="O181" s="22"/>
      <c r="P181" s="22"/>
    </row>
  </sheetData>
  <mergeCells count="33">
    <mergeCell ref="A83:E87"/>
    <mergeCell ref="A88:O88"/>
    <mergeCell ref="D89:O89"/>
    <mergeCell ref="A90:P90"/>
    <mergeCell ref="B32:P32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2016/2017&amp;R&amp;P</oddFooter>
  </headerFooter>
  <rowBreaks count="2" manualBreakCount="2">
    <brk id="31" max="15" man="1"/>
    <brk id="56" max="15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55" zoomScale="90" zoomScaleNormal="80" zoomScaleSheetLayoutView="90" workbookViewId="0">
      <selection activeCell="O65" sqref="O65"/>
    </sheetView>
  </sheetViews>
  <sheetFormatPr defaultColWidth="8.85546875" defaultRowHeight="15.75"/>
  <cols>
    <col min="1" max="1" width="6" style="23" customWidth="1"/>
    <col min="2" max="2" width="49.5703125" style="24" customWidth="1"/>
    <col min="3" max="3" width="16.85546875" style="83" customWidth="1"/>
    <col min="4" max="4" width="29" style="24" customWidth="1"/>
    <col min="5" max="5" width="17" style="24" customWidth="1"/>
    <col min="6" max="6" width="14.42578125" style="24" customWidth="1"/>
    <col min="7" max="7" width="7.85546875" style="9" customWidth="1"/>
    <col min="8" max="8" width="8.7109375" style="9" customWidth="1"/>
    <col min="9" max="9" width="8.140625" style="9" customWidth="1"/>
    <col min="10" max="10" width="8.7109375" style="9" customWidth="1"/>
    <col min="11" max="11" width="8.42578125" style="9" customWidth="1"/>
    <col min="12" max="12" width="8.7109375" style="9" customWidth="1"/>
    <col min="13" max="13" width="8.42578125" style="9" customWidth="1"/>
    <col min="14" max="14" width="9.140625" style="9" customWidth="1"/>
    <col min="15" max="15" width="8.42578125" style="9" customWidth="1"/>
    <col min="16" max="16" width="9.42578125" style="9" customWidth="1"/>
    <col min="17" max="16384" width="8.85546875" style="9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118" t="s">
        <v>0</v>
      </c>
      <c r="E2" s="118"/>
      <c r="F2" s="118"/>
      <c r="G2" s="3"/>
      <c r="H2" s="3"/>
      <c r="I2" s="3"/>
      <c r="J2" s="119" t="s">
        <v>1</v>
      </c>
      <c r="K2" s="119"/>
      <c r="L2" s="119"/>
      <c r="M2" s="119"/>
      <c r="N2" s="119"/>
      <c r="O2" s="2"/>
      <c r="P2" s="2"/>
    </row>
    <row r="3" spans="1:16" s="1" customFormat="1" ht="19.5" customHeight="1">
      <c r="A3" s="120" t="s">
        <v>2</v>
      </c>
      <c r="B3" s="120"/>
      <c r="C3" s="2"/>
      <c r="D3" s="120" t="s">
        <v>3</v>
      </c>
      <c r="E3" s="120"/>
      <c r="F3" s="120"/>
      <c r="G3" s="2"/>
      <c r="H3" s="2"/>
      <c r="I3" s="2"/>
      <c r="J3" s="47" t="s">
        <v>115</v>
      </c>
      <c r="K3" s="47"/>
      <c r="L3" s="47"/>
      <c r="M3" s="47"/>
      <c r="N3" s="47"/>
      <c r="O3" s="2"/>
      <c r="P3" s="2"/>
    </row>
    <row r="4" spans="1:16" s="4" customFormat="1" ht="19.5" customHeight="1">
      <c r="A4" s="120" t="s">
        <v>4</v>
      </c>
      <c r="B4" s="120"/>
      <c r="C4" s="2"/>
      <c r="D4" s="120" t="s">
        <v>5</v>
      </c>
      <c r="E4" s="120"/>
      <c r="F4" s="120"/>
      <c r="G4" s="2"/>
      <c r="H4" s="2"/>
      <c r="I4" s="2"/>
      <c r="J4" s="120" t="s">
        <v>6</v>
      </c>
      <c r="K4" s="120"/>
      <c r="L4" s="120"/>
      <c r="M4" s="120"/>
      <c r="N4" s="120"/>
      <c r="O4" s="2"/>
      <c r="P4" s="2"/>
    </row>
    <row r="5" spans="1:16" s="4" customFormat="1" ht="19.5" customHeight="1">
      <c r="A5" s="121" t="s">
        <v>7</v>
      </c>
      <c r="B5" s="121"/>
      <c r="C5" s="5"/>
      <c r="D5" s="120" t="s">
        <v>154</v>
      </c>
      <c r="E5" s="120"/>
      <c r="F5" s="120"/>
      <c r="G5" s="5"/>
      <c r="H5" s="5"/>
      <c r="I5" s="5"/>
      <c r="J5" s="120" t="s">
        <v>153</v>
      </c>
      <c r="K5" s="120"/>
      <c r="L5" s="120"/>
      <c r="M5" s="120"/>
      <c r="N5" s="120"/>
      <c r="O5" s="5"/>
      <c r="P5" s="5"/>
    </row>
    <row r="6" spans="1:16" s="4" customFormat="1" ht="19.5" customHeight="1">
      <c r="A6" s="118" t="s">
        <v>146</v>
      </c>
      <c r="B6" s="118"/>
      <c r="C6" s="3"/>
      <c r="D6" s="118" t="s">
        <v>147</v>
      </c>
      <c r="E6" s="118"/>
      <c r="F6" s="118"/>
      <c r="G6" s="3"/>
      <c r="H6" s="3"/>
      <c r="I6" s="3"/>
      <c r="J6" s="118" t="s">
        <v>147</v>
      </c>
      <c r="K6" s="118"/>
      <c r="L6" s="118"/>
      <c r="M6" s="118"/>
      <c r="N6" s="118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122" t="s">
        <v>8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</row>
    <row r="9" spans="1:16" s="47" customFormat="1" ht="19.5" customHeight="1">
      <c r="A9" s="121" t="s">
        <v>155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</row>
    <row r="10" spans="1:16" s="48" customFormat="1" ht="19.5" customHeight="1">
      <c r="A10" s="121" t="s">
        <v>128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6" s="7" customFormat="1" ht="19.5" customHeight="1" thickBot="1">
      <c r="A11" s="49"/>
      <c r="B11" s="49"/>
      <c r="C11" s="49"/>
      <c r="D11" s="49"/>
      <c r="E11" s="49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16" s="8" customFormat="1" ht="20.25" customHeight="1" thickBot="1">
      <c r="A12" s="126" t="s">
        <v>9</v>
      </c>
      <c r="B12" s="128" t="s">
        <v>110</v>
      </c>
      <c r="C12" s="130" t="s">
        <v>10</v>
      </c>
      <c r="D12" s="126" t="s">
        <v>11</v>
      </c>
      <c r="E12" s="126" t="s">
        <v>131</v>
      </c>
      <c r="F12" s="132" t="s">
        <v>132</v>
      </c>
      <c r="G12" s="123" t="s">
        <v>12</v>
      </c>
      <c r="H12" s="124"/>
      <c r="I12" s="124"/>
      <c r="J12" s="124"/>
      <c r="K12" s="124"/>
      <c r="L12" s="124"/>
      <c r="M12" s="124"/>
      <c r="N12" s="124"/>
      <c r="O12" s="124"/>
      <c r="P12" s="125"/>
    </row>
    <row r="13" spans="1:16" ht="46.5" customHeight="1" thickBot="1">
      <c r="A13" s="127"/>
      <c r="B13" s="129"/>
      <c r="C13" s="131"/>
      <c r="D13" s="127"/>
      <c r="E13" s="127"/>
      <c r="F13" s="133"/>
      <c r="G13" s="52" t="s">
        <v>13</v>
      </c>
      <c r="H13" s="52" t="s">
        <v>14</v>
      </c>
      <c r="I13" s="52" t="s">
        <v>15</v>
      </c>
      <c r="J13" s="53" t="s">
        <v>16</v>
      </c>
      <c r="K13" s="54" t="s">
        <v>17</v>
      </c>
      <c r="L13" s="52" t="s">
        <v>18</v>
      </c>
      <c r="M13" s="55" t="s">
        <v>19</v>
      </c>
      <c r="N13" s="52" t="s">
        <v>20</v>
      </c>
      <c r="O13" s="55" t="s">
        <v>21</v>
      </c>
      <c r="P13" s="52" t="s">
        <v>22</v>
      </c>
    </row>
    <row r="14" spans="1:16" s="18" customFormat="1" ht="29.25" customHeight="1" thickBot="1">
      <c r="A14" s="32">
        <v>1</v>
      </c>
      <c r="B14" s="56" t="s">
        <v>119</v>
      </c>
      <c r="C14" s="56" t="s">
        <v>76</v>
      </c>
      <c r="D14" s="12" t="s">
        <v>77</v>
      </c>
      <c r="E14" s="57" t="s">
        <v>157</v>
      </c>
      <c r="F14" s="45">
        <v>10</v>
      </c>
      <c r="G14" s="13"/>
      <c r="H14" s="13"/>
      <c r="I14" s="17"/>
      <c r="J14" s="13">
        <v>1.2</v>
      </c>
      <c r="K14" s="13"/>
      <c r="L14" s="13"/>
      <c r="M14" s="13"/>
      <c r="N14" s="13"/>
      <c r="O14" s="13"/>
      <c r="P14" s="13"/>
    </row>
    <row r="15" spans="1:16" s="18" customFormat="1" ht="27.75" customHeight="1" thickBot="1">
      <c r="A15" s="10">
        <v>2</v>
      </c>
      <c r="B15" s="11" t="s">
        <v>119</v>
      </c>
      <c r="C15" s="11" t="s">
        <v>76</v>
      </c>
      <c r="D15" s="12" t="s">
        <v>78</v>
      </c>
      <c r="E15" s="57" t="s">
        <v>157</v>
      </c>
      <c r="F15" s="45">
        <v>10</v>
      </c>
      <c r="G15" s="13"/>
      <c r="H15" s="13"/>
      <c r="I15" s="13"/>
      <c r="J15" s="13">
        <v>2.83</v>
      </c>
      <c r="K15" s="13"/>
      <c r="L15" s="14"/>
      <c r="M15" s="14"/>
      <c r="N15" s="14"/>
      <c r="O15" s="14"/>
      <c r="P15" s="14"/>
    </row>
    <row r="16" spans="1:16" s="18" customFormat="1" ht="32.25" thickBot="1">
      <c r="A16" s="10">
        <v>3</v>
      </c>
      <c r="B16" s="11" t="s">
        <v>119</v>
      </c>
      <c r="C16" s="12" t="s">
        <v>79</v>
      </c>
      <c r="D16" s="12" t="s">
        <v>80</v>
      </c>
      <c r="E16" s="51" t="s">
        <v>140</v>
      </c>
      <c r="F16" s="51">
        <v>15</v>
      </c>
      <c r="G16" s="13"/>
      <c r="H16" s="13"/>
      <c r="I16" s="13">
        <v>1.3</v>
      </c>
      <c r="J16" s="13"/>
      <c r="K16" s="13"/>
      <c r="L16" s="13"/>
      <c r="M16" s="13"/>
      <c r="N16" s="13"/>
      <c r="O16" s="13"/>
      <c r="P16" s="13"/>
    </row>
    <row r="17" spans="1:16" s="18" customFormat="1" ht="32.25" thickBot="1">
      <c r="A17" s="10">
        <v>4</v>
      </c>
      <c r="B17" s="11" t="s">
        <v>119</v>
      </c>
      <c r="C17" s="12" t="s">
        <v>79</v>
      </c>
      <c r="D17" s="12" t="s">
        <v>81</v>
      </c>
      <c r="E17" s="51" t="s">
        <v>140</v>
      </c>
      <c r="F17" s="51">
        <v>15</v>
      </c>
      <c r="G17" s="13"/>
      <c r="H17" s="13"/>
      <c r="I17" s="13">
        <v>0.81</v>
      </c>
      <c r="J17" s="13"/>
      <c r="K17" s="13"/>
      <c r="L17" s="13"/>
      <c r="M17" s="13"/>
      <c r="N17" s="13"/>
      <c r="O17" s="13"/>
      <c r="P17" s="13"/>
    </row>
    <row r="18" spans="1:16" s="18" customFormat="1" ht="32.25" customHeight="1" thickBot="1">
      <c r="A18" s="10">
        <v>5</v>
      </c>
      <c r="B18" s="58" t="s">
        <v>82</v>
      </c>
      <c r="C18" s="20" t="s">
        <v>83</v>
      </c>
      <c r="D18" s="12" t="s">
        <v>84</v>
      </c>
      <c r="E18" s="51" t="s">
        <v>140</v>
      </c>
      <c r="F18" s="51">
        <v>30</v>
      </c>
      <c r="G18" s="13"/>
      <c r="H18" s="13"/>
      <c r="I18" s="14"/>
      <c r="J18" s="13"/>
      <c r="K18" s="13"/>
      <c r="L18" s="13"/>
      <c r="M18" s="13"/>
      <c r="N18" s="13"/>
      <c r="O18" s="13">
        <v>1.94</v>
      </c>
      <c r="P18" s="13"/>
    </row>
    <row r="19" spans="1:16" s="18" customFormat="1" ht="33" customHeight="1" thickBot="1">
      <c r="A19" s="30">
        <v>6</v>
      </c>
      <c r="B19" s="59" t="s">
        <v>85</v>
      </c>
      <c r="C19" s="60" t="s">
        <v>139</v>
      </c>
      <c r="D19" s="12" t="s">
        <v>120</v>
      </c>
      <c r="E19" s="51" t="s">
        <v>140</v>
      </c>
      <c r="F19" s="51">
        <v>40</v>
      </c>
      <c r="G19" s="14"/>
      <c r="H19" s="14"/>
      <c r="I19" s="14"/>
      <c r="J19" s="14">
        <v>0.66</v>
      </c>
      <c r="K19" s="14">
        <v>1.1599999999999999</v>
      </c>
      <c r="L19" s="14">
        <v>1.23</v>
      </c>
      <c r="M19" s="14"/>
      <c r="N19" s="14"/>
      <c r="O19" s="14"/>
      <c r="P19" s="14"/>
    </row>
    <row r="20" spans="1:16" s="18" customFormat="1" ht="30.75" customHeight="1" thickBot="1">
      <c r="A20" s="10">
        <v>7</v>
      </c>
      <c r="B20" s="11" t="s">
        <v>86</v>
      </c>
      <c r="C20" s="26" t="s">
        <v>87</v>
      </c>
      <c r="D20" s="12" t="s">
        <v>148</v>
      </c>
      <c r="E20" s="51" t="s">
        <v>140</v>
      </c>
      <c r="F20" s="51">
        <v>20</v>
      </c>
      <c r="G20" s="13"/>
      <c r="H20" s="13"/>
      <c r="I20" s="13"/>
      <c r="J20" s="13">
        <v>3.1</v>
      </c>
      <c r="K20" s="13"/>
      <c r="L20" s="13"/>
      <c r="M20" s="13"/>
      <c r="N20" s="13"/>
      <c r="O20" s="13"/>
      <c r="P20" s="13"/>
    </row>
    <row r="21" spans="1:16" s="18" customFormat="1" ht="33" customHeight="1" thickBot="1">
      <c r="A21" s="10">
        <v>8</v>
      </c>
      <c r="B21" s="26" t="s">
        <v>88</v>
      </c>
      <c r="C21" s="36" t="s">
        <v>89</v>
      </c>
      <c r="D21" s="12" t="s">
        <v>90</v>
      </c>
      <c r="E21" s="51" t="s">
        <v>140</v>
      </c>
      <c r="F21" s="51">
        <v>30</v>
      </c>
      <c r="G21" s="13"/>
      <c r="H21" s="13"/>
      <c r="I21" s="13"/>
      <c r="J21" s="13"/>
      <c r="K21" s="13"/>
      <c r="L21" s="13">
        <v>8.5</v>
      </c>
      <c r="M21" s="13"/>
      <c r="N21" s="13"/>
      <c r="O21" s="13"/>
      <c r="P21" s="13"/>
    </row>
    <row r="22" spans="1:16" s="18" customFormat="1" ht="35.25" customHeight="1" thickBot="1">
      <c r="A22" s="32">
        <v>9</v>
      </c>
      <c r="B22" s="61" t="s">
        <v>91</v>
      </c>
      <c r="C22" s="62" t="s">
        <v>92</v>
      </c>
      <c r="D22" s="12" t="s">
        <v>93</v>
      </c>
      <c r="E22" s="51" t="s">
        <v>140</v>
      </c>
      <c r="F22" s="51">
        <v>30</v>
      </c>
      <c r="G22" s="13"/>
      <c r="H22" s="13"/>
      <c r="I22" s="13"/>
      <c r="J22" s="13"/>
      <c r="K22" s="87">
        <v>20.7</v>
      </c>
      <c r="L22" s="87">
        <v>12.3</v>
      </c>
      <c r="M22" s="87">
        <v>13.1</v>
      </c>
      <c r="N22" s="87">
        <v>7.4</v>
      </c>
      <c r="O22" s="13"/>
      <c r="P22" s="13"/>
    </row>
    <row r="23" spans="1:16" s="18" customFormat="1" ht="33" customHeight="1" thickBot="1">
      <c r="A23" s="10">
        <v>10</v>
      </c>
      <c r="B23" s="63" t="s">
        <v>94</v>
      </c>
      <c r="C23" s="26" t="s">
        <v>95</v>
      </c>
      <c r="D23" s="12" t="s">
        <v>96</v>
      </c>
      <c r="E23" s="51" t="s">
        <v>156</v>
      </c>
      <c r="F23" s="51">
        <v>5</v>
      </c>
      <c r="G23" s="13"/>
      <c r="H23" s="13"/>
      <c r="I23" s="13">
        <v>14</v>
      </c>
      <c r="J23" s="13"/>
      <c r="K23" s="13"/>
      <c r="L23" s="13"/>
      <c r="M23" s="13"/>
      <c r="N23" s="13"/>
      <c r="O23" s="13"/>
      <c r="P23" s="13"/>
    </row>
    <row r="24" spans="1:16" s="18" customFormat="1" ht="31.5" customHeight="1" thickBot="1">
      <c r="A24" s="10">
        <v>11</v>
      </c>
      <c r="B24" s="12" t="s">
        <v>101</v>
      </c>
      <c r="C24" s="64" t="s">
        <v>102</v>
      </c>
      <c r="D24" s="12" t="s">
        <v>151</v>
      </c>
      <c r="E24" s="51" t="s">
        <v>158</v>
      </c>
      <c r="F24" s="51">
        <v>5</v>
      </c>
      <c r="G24" s="14"/>
      <c r="H24" s="14"/>
      <c r="I24" s="14"/>
      <c r="J24" s="14"/>
      <c r="K24" s="14"/>
      <c r="L24" s="14"/>
      <c r="M24" s="14"/>
      <c r="N24" s="14"/>
      <c r="O24" s="14"/>
      <c r="P24" s="14">
        <v>19.5</v>
      </c>
    </row>
    <row r="25" spans="1:16" s="18" customFormat="1" ht="35.25" customHeight="1" thickBot="1">
      <c r="A25" s="10">
        <v>12</v>
      </c>
      <c r="B25" s="16" t="s">
        <v>149</v>
      </c>
      <c r="C25" s="20" t="s">
        <v>97</v>
      </c>
      <c r="D25" s="12" t="s">
        <v>150</v>
      </c>
      <c r="E25" s="51" t="s">
        <v>140</v>
      </c>
      <c r="F25" s="51">
        <v>20</v>
      </c>
      <c r="G25" s="14"/>
      <c r="H25" s="14"/>
      <c r="I25" s="14"/>
      <c r="J25" s="14"/>
      <c r="K25" s="14"/>
      <c r="L25" s="14"/>
      <c r="M25" s="14">
        <v>1</v>
      </c>
      <c r="N25" s="14"/>
      <c r="O25" s="14"/>
      <c r="P25" s="14"/>
    </row>
    <row r="26" spans="1:16" s="18" customFormat="1" ht="33.75" customHeight="1" thickBot="1">
      <c r="A26" s="10">
        <v>13</v>
      </c>
      <c r="B26" s="65" t="s">
        <v>122</v>
      </c>
      <c r="C26" s="59" t="s">
        <v>71</v>
      </c>
      <c r="D26" s="12" t="s">
        <v>72</v>
      </c>
      <c r="E26" s="51" t="s">
        <v>140</v>
      </c>
      <c r="F26" s="51">
        <v>20</v>
      </c>
      <c r="G26" s="14"/>
      <c r="H26" s="14"/>
      <c r="I26" s="14">
        <v>8.1999999999999993</v>
      </c>
      <c r="J26" s="14"/>
      <c r="K26" s="42"/>
      <c r="L26" s="14"/>
      <c r="M26" s="14"/>
      <c r="N26" s="14"/>
      <c r="O26" s="14"/>
      <c r="P26" s="14"/>
    </row>
    <row r="27" spans="1:16" s="18" customFormat="1" ht="32.25" customHeight="1" thickBot="1">
      <c r="A27" s="10">
        <v>14</v>
      </c>
      <c r="B27" s="65" t="s">
        <v>122</v>
      </c>
      <c r="C27" s="59" t="s">
        <v>71</v>
      </c>
      <c r="D27" s="12" t="s">
        <v>125</v>
      </c>
      <c r="E27" s="51" t="s">
        <v>140</v>
      </c>
      <c r="F27" s="51">
        <v>20</v>
      </c>
      <c r="G27" s="14"/>
      <c r="H27" s="14"/>
      <c r="I27" s="14"/>
      <c r="J27" s="14"/>
      <c r="K27" s="14">
        <v>7.5</v>
      </c>
      <c r="L27" s="14"/>
      <c r="M27" s="14"/>
      <c r="N27" s="14"/>
      <c r="O27" s="14"/>
      <c r="P27" s="14"/>
    </row>
    <row r="28" spans="1:16" s="18" customFormat="1" ht="30.75" customHeight="1" thickBot="1">
      <c r="A28" s="10">
        <v>15</v>
      </c>
      <c r="B28" s="65" t="s">
        <v>122</v>
      </c>
      <c r="C28" s="12" t="s">
        <v>73</v>
      </c>
      <c r="D28" s="12" t="s">
        <v>74</v>
      </c>
      <c r="E28" s="51" t="s">
        <v>140</v>
      </c>
      <c r="F28" s="51">
        <v>20</v>
      </c>
      <c r="G28" s="14"/>
      <c r="H28" s="14"/>
      <c r="I28" s="45"/>
      <c r="J28" s="14">
        <v>0</v>
      </c>
      <c r="K28" s="14"/>
      <c r="L28" s="14"/>
      <c r="M28" s="14"/>
      <c r="N28" s="14"/>
      <c r="O28" s="14"/>
      <c r="P28" s="14"/>
    </row>
    <row r="29" spans="1:16" s="18" customFormat="1" ht="30" customHeight="1" thickBot="1">
      <c r="A29" s="10">
        <v>16</v>
      </c>
      <c r="B29" s="65" t="s">
        <v>122</v>
      </c>
      <c r="C29" s="12" t="s">
        <v>73</v>
      </c>
      <c r="D29" s="12" t="s">
        <v>168</v>
      </c>
      <c r="E29" s="51" t="s">
        <v>140</v>
      </c>
      <c r="F29" s="51">
        <v>20</v>
      </c>
      <c r="G29" s="13"/>
      <c r="H29" s="13"/>
      <c r="I29" s="14"/>
      <c r="J29" s="14">
        <v>0.05</v>
      </c>
      <c r="K29" s="13"/>
      <c r="L29" s="13"/>
      <c r="M29" s="13"/>
      <c r="N29" s="13"/>
      <c r="O29" s="13"/>
      <c r="P29" s="13"/>
    </row>
    <row r="30" spans="1:16" s="18" customFormat="1" ht="39.75" customHeight="1" thickBot="1">
      <c r="A30" s="10">
        <v>17</v>
      </c>
      <c r="B30" s="65" t="s">
        <v>122</v>
      </c>
      <c r="C30" s="12" t="s">
        <v>123</v>
      </c>
      <c r="D30" s="12" t="s">
        <v>75</v>
      </c>
      <c r="E30" s="51" t="s">
        <v>140</v>
      </c>
      <c r="F30" s="51">
        <v>20</v>
      </c>
      <c r="G30" s="13"/>
      <c r="H30" s="13"/>
      <c r="I30" s="14"/>
      <c r="J30" s="14">
        <v>3.1</v>
      </c>
      <c r="K30" s="13"/>
      <c r="L30" s="13"/>
      <c r="M30" s="13"/>
      <c r="N30" s="13"/>
      <c r="O30" s="13"/>
      <c r="P30" s="13"/>
    </row>
    <row r="31" spans="1:16" s="18" customFormat="1" ht="40.5" customHeight="1" thickBot="1">
      <c r="A31" s="10">
        <v>18</v>
      </c>
      <c r="B31" s="66" t="s">
        <v>122</v>
      </c>
      <c r="C31" s="12" t="s">
        <v>135</v>
      </c>
      <c r="D31" s="12" t="s">
        <v>124</v>
      </c>
      <c r="E31" s="51" t="s">
        <v>140</v>
      </c>
      <c r="F31" s="51">
        <v>20</v>
      </c>
      <c r="G31" s="13"/>
      <c r="H31" s="13"/>
      <c r="I31" s="14"/>
      <c r="J31" s="14"/>
      <c r="K31" s="13"/>
      <c r="L31" s="13"/>
      <c r="M31" s="13"/>
      <c r="N31" s="13"/>
      <c r="O31" s="13"/>
      <c r="P31" s="13">
        <v>17.43</v>
      </c>
    </row>
    <row r="32" spans="1:16" s="18" customFormat="1" ht="40.5" customHeight="1" thickBot="1">
      <c r="A32" s="10">
        <v>19</v>
      </c>
      <c r="B32" s="98" t="s">
        <v>137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100"/>
    </row>
    <row r="33" spans="1:16" s="18" customFormat="1" ht="37.5" customHeight="1" thickBot="1">
      <c r="A33" s="10">
        <v>20</v>
      </c>
      <c r="B33" s="67" t="s">
        <v>121</v>
      </c>
      <c r="C33" s="35" t="s">
        <v>64</v>
      </c>
      <c r="D33" s="12" t="s">
        <v>65</v>
      </c>
      <c r="E33" s="68" t="s">
        <v>159</v>
      </c>
      <c r="F33" s="69">
        <v>5</v>
      </c>
      <c r="G33" s="13"/>
      <c r="H33" s="13"/>
      <c r="I33" s="13"/>
      <c r="J33" s="13">
        <v>0.01</v>
      </c>
      <c r="K33" s="13"/>
      <c r="L33" s="13"/>
      <c r="M33" s="13"/>
      <c r="N33" s="13"/>
      <c r="O33" s="13"/>
      <c r="P33" s="51"/>
    </row>
    <row r="34" spans="1:16" s="18" customFormat="1" ht="32.25" thickBot="1">
      <c r="A34" s="10">
        <v>21</v>
      </c>
      <c r="B34" s="67" t="s">
        <v>121</v>
      </c>
      <c r="C34" s="20" t="s">
        <v>66</v>
      </c>
      <c r="D34" s="12" t="s">
        <v>67</v>
      </c>
      <c r="E34" s="51" t="s">
        <v>68</v>
      </c>
      <c r="F34" s="51">
        <v>5</v>
      </c>
      <c r="G34" s="14">
        <v>15.6</v>
      </c>
      <c r="H34" s="14"/>
      <c r="I34" s="14"/>
      <c r="J34" s="14"/>
      <c r="K34" s="14"/>
      <c r="L34" s="14"/>
      <c r="M34" s="14"/>
      <c r="N34" s="14"/>
      <c r="O34" s="14"/>
      <c r="P34" s="14"/>
    </row>
    <row r="35" spans="1:16" s="18" customFormat="1" ht="32.25" thickBot="1">
      <c r="A35" s="10">
        <v>22</v>
      </c>
      <c r="B35" s="67" t="s">
        <v>121</v>
      </c>
      <c r="C35" s="35" t="s">
        <v>69</v>
      </c>
      <c r="D35" s="12" t="s">
        <v>70</v>
      </c>
      <c r="E35" s="51" t="s">
        <v>68</v>
      </c>
      <c r="F35" s="51">
        <v>5</v>
      </c>
      <c r="G35" s="14"/>
      <c r="H35" s="14">
        <v>22.4</v>
      </c>
      <c r="I35" s="14"/>
      <c r="J35" s="13"/>
      <c r="K35" s="13"/>
      <c r="L35" s="13"/>
      <c r="M35" s="13"/>
      <c r="N35" s="13"/>
      <c r="O35" s="13"/>
      <c r="P35" s="13"/>
    </row>
    <row r="36" spans="1:16" s="18" customFormat="1" ht="30.75" customHeight="1" thickBot="1">
      <c r="A36" s="10">
        <v>23</v>
      </c>
      <c r="B36" s="67" t="s">
        <v>121</v>
      </c>
      <c r="C36" s="35" t="s">
        <v>117</v>
      </c>
      <c r="D36" s="12" t="s">
        <v>118</v>
      </c>
      <c r="E36" s="51" t="s">
        <v>68</v>
      </c>
      <c r="F36" s="51">
        <v>5</v>
      </c>
      <c r="G36" s="14"/>
      <c r="H36" s="14"/>
      <c r="I36" s="14">
        <v>21.22</v>
      </c>
      <c r="J36" s="13"/>
      <c r="K36" s="13"/>
      <c r="L36" s="13"/>
      <c r="M36" s="13"/>
      <c r="N36" s="13"/>
      <c r="O36" s="13"/>
      <c r="P36" s="13"/>
    </row>
    <row r="37" spans="1:16" s="18" customFormat="1" ht="40.5" customHeight="1" thickBot="1">
      <c r="A37" s="38">
        <v>24</v>
      </c>
      <c r="B37" s="39" t="s">
        <v>152</v>
      </c>
      <c r="C37" s="40" t="s">
        <v>63</v>
      </c>
      <c r="D37" s="28" t="s">
        <v>172</v>
      </c>
      <c r="E37" s="51" t="s">
        <v>140</v>
      </c>
      <c r="F37" s="51">
        <v>40</v>
      </c>
      <c r="G37" s="14"/>
      <c r="H37" s="14"/>
      <c r="I37" s="14"/>
      <c r="J37" s="14"/>
      <c r="K37" s="14"/>
      <c r="L37" s="14"/>
      <c r="M37" s="14"/>
      <c r="N37" s="14">
        <v>4</v>
      </c>
      <c r="O37" s="14"/>
      <c r="P37" s="14"/>
    </row>
    <row r="38" spans="1:16" s="18" customFormat="1" ht="32.25" thickBot="1">
      <c r="A38" s="10">
        <v>25</v>
      </c>
      <c r="B38" s="11" t="s">
        <v>112</v>
      </c>
      <c r="C38" s="26" t="s">
        <v>111</v>
      </c>
      <c r="D38" s="12" t="s">
        <v>165</v>
      </c>
      <c r="E38" s="51" t="s">
        <v>166</v>
      </c>
      <c r="F38" s="51">
        <v>5</v>
      </c>
      <c r="G38" s="13"/>
      <c r="H38" s="13"/>
      <c r="I38" s="41">
        <v>1.1599999999999999</v>
      </c>
      <c r="J38" s="13"/>
      <c r="K38" s="13"/>
      <c r="L38" s="13"/>
      <c r="M38" s="13"/>
      <c r="N38" s="13"/>
      <c r="O38" s="13"/>
      <c r="P38" s="13"/>
    </row>
    <row r="39" spans="1:16" s="18" customFormat="1" ht="41.25" customHeight="1" thickBot="1">
      <c r="A39" s="30">
        <v>26</v>
      </c>
      <c r="B39" s="12" t="s">
        <v>23</v>
      </c>
      <c r="C39" s="15" t="s">
        <v>24</v>
      </c>
      <c r="D39" s="12" t="s">
        <v>173</v>
      </c>
      <c r="E39" s="51" t="s">
        <v>140</v>
      </c>
      <c r="F39" s="51">
        <v>30</v>
      </c>
      <c r="G39" s="13"/>
      <c r="H39" s="13"/>
      <c r="I39" s="42"/>
      <c r="J39" s="13"/>
      <c r="K39" s="13"/>
      <c r="L39" s="13"/>
      <c r="M39" s="13">
        <v>3</v>
      </c>
      <c r="N39" s="13"/>
      <c r="O39" s="13"/>
      <c r="P39" s="13"/>
    </row>
    <row r="40" spans="1:16" s="18" customFormat="1" ht="27" customHeight="1" thickBot="1">
      <c r="A40" s="30">
        <v>27</v>
      </c>
      <c r="B40" s="12" t="s">
        <v>164</v>
      </c>
      <c r="C40" s="27" t="s">
        <v>134</v>
      </c>
      <c r="D40" s="12" t="s">
        <v>25</v>
      </c>
      <c r="E40" s="45" t="s">
        <v>26</v>
      </c>
      <c r="F40" s="51">
        <v>5</v>
      </c>
      <c r="G40" s="13"/>
      <c r="H40" s="13"/>
      <c r="I40" s="42"/>
      <c r="J40" s="13"/>
      <c r="K40" s="13">
        <v>2.09</v>
      </c>
      <c r="L40" s="13"/>
      <c r="M40" s="13"/>
      <c r="N40" s="13"/>
      <c r="O40" s="13"/>
      <c r="P40" s="13"/>
    </row>
    <row r="41" spans="1:16" s="18" customFormat="1" ht="31.5" customHeight="1" thickBot="1">
      <c r="A41" s="30">
        <v>28</v>
      </c>
      <c r="B41" s="15" t="s">
        <v>143</v>
      </c>
      <c r="C41" s="33" t="s">
        <v>39</v>
      </c>
      <c r="D41" s="12" t="s">
        <v>144</v>
      </c>
      <c r="E41" s="45" t="s">
        <v>140</v>
      </c>
      <c r="F41" s="51">
        <v>45</v>
      </c>
      <c r="G41" s="13"/>
      <c r="H41" s="13"/>
      <c r="I41" s="42"/>
      <c r="J41" s="13"/>
      <c r="K41" s="13"/>
      <c r="L41" s="13"/>
      <c r="M41" s="13"/>
      <c r="N41" s="13"/>
      <c r="O41" s="13">
        <v>1.1000000000000001</v>
      </c>
      <c r="P41" s="13"/>
    </row>
    <row r="42" spans="1:16" s="18" customFormat="1" ht="32.25" thickBot="1">
      <c r="A42" s="10">
        <v>29</v>
      </c>
      <c r="B42" s="15" t="s">
        <v>27</v>
      </c>
      <c r="C42" s="37" t="s">
        <v>28</v>
      </c>
      <c r="D42" s="16" t="s">
        <v>29</v>
      </c>
      <c r="E42" s="45" t="s">
        <v>26</v>
      </c>
      <c r="F42" s="45">
        <v>5</v>
      </c>
      <c r="G42" s="45"/>
      <c r="H42" s="45"/>
      <c r="I42" s="45"/>
      <c r="J42" s="45"/>
      <c r="K42" s="45">
        <v>0.11</v>
      </c>
      <c r="L42" s="45"/>
      <c r="M42" s="45"/>
      <c r="N42" s="17"/>
      <c r="O42" s="13"/>
      <c r="P42" s="13"/>
    </row>
    <row r="43" spans="1:16" s="18" customFormat="1" ht="32.25" thickBot="1">
      <c r="A43" s="10">
        <v>30</v>
      </c>
      <c r="B43" s="15" t="s">
        <v>27</v>
      </c>
      <c r="C43" s="37" t="s">
        <v>30</v>
      </c>
      <c r="D43" s="16" t="s">
        <v>31</v>
      </c>
      <c r="E43" s="45" t="s">
        <v>160</v>
      </c>
      <c r="F43" s="45">
        <v>45</v>
      </c>
      <c r="G43" s="45"/>
      <c r="H43" s="45"/>
      <c r="I43" s="45"/>
      <c r="J43" s="45"/>
      <c r="K43" s="45"/>
      <c r="L43" s="45"/>
      <c r="M43" s="45">
        <v>0.42</v>
      </c>
      <c r="N43" s="17"/>
      <c r="O43" s="13"/>
      <c r="P43" s="13"/>
    </row>
    <row r="44" spans="1:16" s="18" customFormat="1" ht="32.25" thickBot="1">
      <c r="A44" s="10">
        <v>31</v>
      </c>
      <c r="B44" s="15" t="s">
        <v>27</v>
      </c>
      <c r="C44" s="37" t="s">
        <v>32</v>
      </c>
      <c r="D44" s="16" t="s">
        <v>33</v>
      </c>
      <c r="E44" s="45" t="s">
        <v>160</v>
      </c>
      <c r="F44" s="45">
        <v>45</v>
      </c>
      <c r="G44" s="45"/>
      <c r="H44" s="45"/>
      <c r="I44" s="45"/>
      <c r="J44" s="45"/>
      <c r="K44" s="45"/>
      <c r="L44" s="45"/>
      <c r="M44" s="45">
        <v>1.7</v>
      </c>
      <c r="N44" s="17"/>
      <c r="O44" s="13"/>
      <c r="P44" s="13"/>
    </row>
    <row r="45" spans="1:16" s="18" customFormat="1" ht="32.25" thickBot="1">
      <c r="A45" s="10">
        <v>32</v>
      </c>
      <c r="B45" s="15" t="s">
        <v>27</v>
      </c>
      <c r="C45" s="37" t="s">
        <v>34</v>
      </c>
      <c r="D45" s="16" t="s">
        <v>35</v>
      </c>
      <c r="E45" s="45" t="s">
        <v>160</v>
      </c>
      <c r="F45" s="45">
        <v>45</v>
      </c>
      <c r="G45" s="45"/>
      <c r="H45" s="45"/>
      <c r="I45" s="45"/>
      <c r="J45" s="45"/>
      <c r="K45" s="45"/>
      <c r="L45" s="45"/>
      <c r="M45" s="45"/>
      <c r="N45" s="17">
        <v>4.63</v>
      </c>
      <c r="O45" s="13"/>
      <c r="P45" s="13"/>
    </row>
    <row r="46" spans="1:16" s="18" customFormat="1" ht="32.25" thickBot="1">
      <c r="A46" s="10">
        <v>33</v>
      </c>
      <c r="B46" s="15" t="s">
        <v>27</v>
      </c>
      <c r="C46" s="37" t="s">
        <v>36</v>
      </c>
      <c r="D46" s="16" t="s">
        <v>43</v>
      </c>
      <c r="E46" s="45" t="s">
        <v>160</v>
      </c>
      <c r="F46" s="45">
        <v>45</v>
      </c>
      <c r="G46" s="45"/>
      <c r="H46" s="45"/>
      <c r="I46" s="45"/>
      <c r="J46" s="45"/>
      <c r="K46" s="45"/>
      <c r="L46" s="45"/>
      <c r="M46" s="45">
        <v>1.28</v>
      </c>
      <c r="N46" s="17"/>
      <c r="O46" s="13"/>
      <c r="P46" s="13"/>
    </row>
    <row r="47" spans="1:16" s="18" customFormat="1" ht="32.25" thickBot="1">
      <c r="A47" s="10">
        <v>34</v>
      </c>
      <c r="B47" s="15" t="s">
        <v>27</v>
      </c>
      <c r="C47" s="37" t="s">
        <v>37</v>
      </c>
      <c r="D47" s="16" t="s">
        <v>38</v>
      </c>
      <c r="E47" s="45" t="s">
        <v>160</v>
      </c>
      <c r="F47" s="45">
        <v>45</v>
      </c>
      <c r="G47" s="45"/>
      <c r="H47" s="45"/>
      <c r="I47" s="45"/>
      <c r="J47" s="45"/>
      <c r="K47" s="45"/>
      <c r="L47" s="45"/>
      <c r="M47" s="45">
        <v>3.73</v>
      </c>
      <c r="N47" s="17"/>
      <c r="O47" s="13"/>
      <c r="P47" s="13"/>
    </row>
    <row r="48" spans="1:16" s="18" customFormat="1" ht="32.25" thickBot="1">
      <c r="A48" s="10">
        <v>35</v>
      </c>
      <c r="B48" s="15" t="s">
        <v>27</v>
      </c>
      <c r="C48" s="37" t="s">
        <v>39</v>
      </c>
      <c r="D48" s="16" t="s">
        <v>113</v>
      </c>
      <c r="E48" s="45" t="s">
        <v>160</v>
      </c>
      <c r="F48" s="45">
        <v>45</v>
      </c>
      <c r="G48" s="45"/>
      <c r="H48" s="45"/>
      <c r="I48" s="45"/>
      <c r="J48" s="45"/>
      <c r="K48" s="45"/>
      <c r="L48" s="45"/>
      <c r="M48" s="45">
        <v>5.24</v>
      </c>
      <c r="N48" s="17"/>
      <c r="O48" s="13"/>
      <c r="P48" s="13"/>
    </row>
    <row r="49" spans="1:16" s="18" customFormat="1" ht="32.25" thickBot="1">
      <c r="A49" s="10">
        <v>36</v>
      </c>
      <c r="B49" s="15" t="s">
        <v>27</v>
      </c>
      <c r="C49" s="37" t="s">
        <v>40</v>
      </c>
      <c r="D49" s="16" t="s">
        <v>41</v>
      </c>
      <c r="E49" s="45" t="s">
        <v>160</v>
      </c>
      <c r="F49" s="45">
        <v>45</v>
      </c>
      <c r="G49" s="45"/>
      <c r="H49" s="45"/>
      <c r="I49" s="45"/>
      <c r="J49" s="45"/>
      <c r="K49" s="45"/>
      <c r="L49" s="45"/>
      <c r="M49" s="45"/>
      <c r="N49" s="17">
        <v>0.25</v>
      </c>
      <c r="O49" s="13"/>
      <c r="P49" s="13"/>
    </row>
    <row r="50" spans="1:16" s="18" customFormat="1" ht="32.25" thickBot="1">
      <c r="A50" s="10">
        <v>37</v>
      </c>
      <c r="B50" s="15" t="s">
        <v>27</v>
      </c>
      <c r="C50" s="37" t="s">
        <v>42</v>
      </c>
      <c r="D50" s="16" t="s">
        <v>43</v>
      </c>
      <c r="E50" s="45" t="s">
        <v>160</v>
      </c>
      <c r="F50" s="45">
        <v>45</v>
      </c>
      <c r="G50" s="45"/>
      <c r="H50" s="45"/>
      <c r="I50" s="42"/>
      <c r="J50" s="45"/>
      <c r="K50" s="45"/>
      <c r="L50" s="45"/>
      <c r="M50" s="45"/>
      <c r="N50" s="17"/>
      <c r="O50" s="45">
        <v>1.66</v>
      </c>
      <c r="P50" s="13"/>
    </row>
    <row r="51" spans="1:16" s="18" customFormat="1" ht="32.25" thickBot="1">
      <c r="A51" s="10">
        <v>38</v>
      </c>
      <c r="B51" s="25" t="s">
        <v>44</v>
      </c>
      <c r="C51" s="46" t="s">
        <v>45</v>
      </c>
      <c r="D51" s="28" t="s">
        <v>169</v>
      </c>
      <c r="E51" s="51" t="s">
        <v>140</v>
      </c>
      <c r="F51" s="51">
        <v>20</v>
      </c>
      <c r="G51" s="13"/>
      <c r="H51" s="13"/>
      <c r="I51" s="42"/>
      <c r="J51" s="13"/>
      <c r="K51" s="13"/>
      <c r="L51" s="13"/>
      <c r="M51" s="13"/>
      <c r="N51" s="13">
        <v>1.1000000000000001</v>
      </c>
      <c r="O51" s="13"/>
      <c r="P51" s="13"/>
    </row>
    <row r="52" spans="1:16" s="18" customFormat="1" ht="37.5" customHeight="1" thickBot="1">
      <c r="A52" s="10">
        <v>39</v>
      </c>
      <c r="B52" s="15" t="s">
        <v>46</v>
      </c>
      <c r="C52" s="19" t="s">
        <v>47</v>
      </c>
      <c r="D52" s="16" t="s">
        <v>170</v>
      </c>
      <c r="E52" s="45" t="s">
        <v>140</v>
      </c>
      <c r="F52" s="45">
        <v>40</v>
      </c>
      <c r="G52" s="45"/>
      <c r="H52" s="45"/>
      <c r="I52" s="45"/>
      <c r="J52" s="45"/>
      <c r="K52" s="45"/>
      <c r="L52" s="45"/>
      <c r="M52" s="45"/>
      <c r="N52" s="17">
        <v>3</v>
      </c>
      <c r="O52" s="13"/>
      <c r="P52" s="13"/>
    </row>
    <row r="53" spans="1:16" s="18" customFormat="1" ht="43.5" thickBot="1">
      <c r="A53" s="10">
        <v>40</v>
      </c>
      <c r="B53" s="66" t="s">
        <v>145</v>
      </c>
      <c r="C53" s="28" t="s">
        <v>141</v>
      </c>
      <c r="D53" s="70" t="s">
        <v>142</v>
      </c>
      <c r="E53" s="51" t="s">
        <v>140</v>
      </c>
      <c r="F53" s="51">
        <v>40</v>
      </c>
      <c r="G53" s="13"/>
      <c r="H53" s="13"/>
      <c r="I53" s="13"/>
      <c r="J53" s="13"/>
      <c r="K53" s="13"/>
      <c r="L53" s="13"/>
      <c r="M53" s="13">
        <v>2.58</v>
      </c>
      <c r="N53" s="13"/>
      <c r="O53" s="13"/>
      <c r="P53" s="13"/>
    </row>
    <row r="54" spans="1:16" s="18" customFormat="1" ht="32.25" thickBot="1">
      <c r="A54" s="10">
        <v>41</v>
      </c>
      <c r="B54" s="65" t="s">
        <v>48</v>
      </c>
      <c r="C54" s="11" t="s">
        <v>49</v>
      </c>
      <c r="D54" s="12" t="s">
        <v>50</v>
      </c>
      <c r="E54" s="51" t="s">
        <v>51</v>
      </c>
      <c r="F54" s="51">
        <v>5</v>
      </c>
      <c r="G54" s="14"/>
      <c r="H54" s="14"/>
      <c r="I54" s="14"/>
      <c r="J54" s="14"/>
      <c r="K54" s="14"/>
      <c r="L54" s="14"/>
      <c r="M54" s="14"/>
      <c r="N54" s="14"/>
      <c r="O54" s="14">
        <v>2</v>
      </c>
      <c r="P54" s="14"/>
    </row>
    <row r="55" spans="1:16" s="18" customFormat="1" ht="32.25" thickBot="1">
      <c r="A55" s="10">
        <v>42</v>
      </c>
      <c r="B55" s="65" t="s">
        <v>48</v>
      </c>
      <c r="C55" s="11" t="s">
        <v>49</v>
      </c>
      <c r="D55" s="12" t="s">
        <v>114</v>
      </c>
      <c r="E55" s="71" t="s">
        <v>161</v>
      </c>
      <c r="F55" s="51">
        <v>30</v>
      </c>
      <c r="G55" s="14"/>
      <c r="H55" s="14"/>
      <c r="I55" s="14"/>
      <c r="J55" s="14"/>
      <c r="K55" s="14"/>
      <c r="L55" s="14"/>
      <c r="M55" s="14"/>
      <c r="N55" s="14"/>
      <c r="O55" s="14">
        <v>2</v>
      </c>
      <c r="P55" s="14"/>
    </row>
    <row r="56" spans="1:16" s="18" customFormat="1" ht="32.25" thickBot="1">
      <c r="A56" s="10">
        <v>43</v>
      </c>
      <c r="B56" s="72" t="s">
        <v>48</v>
      </c>
      <c r="C56" s="11" t="s">
        <v>52</v>
      </c>
      <c r="D56" s="12" t="s">
        <v>53</v>
      </c>
      <c r="E56" s="71" t="s">
        <v>161</v>
      </c>
      <c r="F56" s="51">
        <v>40</v>
      </c>
      <c r="G56" s="14"/>
      <c r="H56" s="14"/>
      <c r="I56" s="14"/>
      <c r="J56" s="14"/>
      <c r="K56" s="14"/>
      <c r="L56" s="14">
        <v>0.35</v>
      </c>
      <c r="M56" s="14"/>
      <c r="N56" s="14"/>
      <c r="O56" s="14"/>
      <c r="P56" s="14"/>
    </row>
    <row r="57" spans="1:16" s="18" customFormat="1" ht="32.25" thickBot="1">
      <c r="A57" s="10">
        <v>44</v>
      </c>
      <c r="B57" s="72" t="s">
        <v>48</v>
      </c>
      <c r="C57" s="11" t="s">
        <v>54</v>
      </c>
      <c r="D57" s="12" t="s">
        <v>53</v>
      </c>
      <c r="E57" s="51" t="s">
        <v>51</v>
      </c>
      <c r="F57" s="51">
        <v>5</v>
      </c>
      <c r="G57" s="14"/>
      <c r="H57" s="14"/>
      <c r="I57" s="14"/>
      <c r="J57" s="14"/>
      <c r="K57" s="14"/>
      <c r="L57" s="14">
        <v>7.0000000000000007E-2</v>
      </c>
      <c r="M57" s="14"/>
      <c r="N57" s="14"/>
      <c r="O57" s="14"/>
      <c r="P57" s="14"/>
    </row>
    <row r="58" spans="1:16" s="18" customFormat="1" ht="32.25" thickBot="1">
      <c r="A58" s="10">
        <v>45</v>
      </c>
      <c r="B58" s="72" t="s">
        <v>48</v>
      </c>
      <c r="C58" s="11" t="s">
        <v>55</v>
      </c>
      <c r="D58" s="12" t="s">
        <v>56</v>
      </c>
      <c r="E58" s="51" t="s">
        <v>51</v>
      </c>
      <c r="F58" s="51">
        <v>10</v>
      </c>
      <c r="G58" s="14"/>
      <c r="H58" s="14"/>
      <c r="I58" s="14"/>
      <c r="J58" s="14"/>
      <c r="K58" s="14"/>
      <c r="L58" s="14"/>
      <c r="M58" s="14"/>
      <c r="N58" s="14"/>
      <c r="O58" s="14"/>
      <c r="P58" s="14">
        <v>1.92</v>
      </c>
    </row>
    <row r="59" spans="1:16" s="18" customFormat="1" ht="36.75" thickBot="1">
      <c r="A59" s="10">
        <v>46</v>
      </c>
      <c r="B59" s="72" t="s">
        <v>57</v>
      </c>
      <c r="C59" s="73" t="s">
        <v>58</v>
      </c>
      <c r="D59" s="12" t="s">
        <v>171</v>
      </c>
      <c r="E59" s="71" t="s">
        <v>162</v>
      </c>
      <c r="F59" s="51">
        <v>30</v>
      </c>
      <c r="G59" s="74"/>
      <c r="H59" s="74"/>
      <c r="I59" s="74"/>
      <c r="J59" s="74"/>
      <c r="K59" s="74"/>
      <c r="L59" s="74"/>
      <c r="M59" s="74">
        <v>1.8069999999999999</v>
      </c>
      <c r="N59" s="74">
        <v>0.23300000000000001</v>
      </c>
      <c r="O59" s="74">
        <v>0.61</v>
      </c>
      <c r="P59" s="74">
        <v>0.83599999999999997</v>
      </c>
    </row>
    <row r="60" spans="1:16" s="18" customFormat="1" ht="32.25" thickBot="1">
      <c r="A60" s="10">
        <v>47</v>
      </c>
      <c r="B60" s="75" t="s">
        <v>59</v>
      </c>
      <c r="C60" s="46" t="s">
        <v>60</v>
      </c>
      <c r="D60" s="12" t="s">
        <v>133</v>
      </c>
      <c r="E60" s="45" t="s">
        <v>163</v>
      </c>
      <c r="F60" s="45">
        <v>5</v>
      </c>
      <c r="G60" s="13"/>
      <c r="H60" s="13"/>
      <c r="I60" s="13"/>
      <c r="J60" s="13"/>
      <c r="K60" s="13"/>
      <c r="L60" s="13"/>
      <c r="M60" s="13"/>
      <c r="N60" s="13">
        <v>1.3</v>
      </c>
      <c r="O60" s="13"/>
      <c r="P60" s="13"/>
    </row>
    <row r="61" spans="1:16" s="18" customFormat="1" ht="32.25" thickBot="1">
      <c r="A61" s="10">
        <v>48</v>
      </c>
      <c r="B61" s="66" t="s">
        <v>61</v>
      </c>
      <c r="C61" s="11" t="s">
        <v>62</v>
      </c>
      <c r="D61" s="12" t="s">
        <v>116</v>
      </c>
      <c r="E61" s="45" t="s">
        <v>140</v>
      </c>
      <c r="F61" s="51">
        <v>20</v>
      </c>
      <c r="G61" s="14"/>
      <c r="H61" s="14"/>
      <c r="I61" s="14"/>
      <c r="J61" s="14"/>
      <c r="K61" s="14"/>
      <c r="L61" s="14"/>
      <c r="M61" s="14"/>
      <c r="N61" s="14"/>
      <c r="O61" s="14">
        <v>1</v>
      </c>
      <c r="P61" s="14"/>
    </row>
    <row r="62" spans="1:16" s="18" customFormat="1" ht="19.5" thickBot="1">
      <c r="A62" s="10">
        <v>49</v>
      </c>
      <c r="B62" s="98" t="s">
        <v>136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100"/>
    </row>
    <row r="63" spans="1:16" s="18" customFormat="1" ht="32.25" thickBot="1">
      <c r="A63" s="10">
        <v>50</v>
      </c>
      <c r="B63" s="15" t="s">
        <v>98</v>
      </c>
      <c r="C63" s="37" t="s">
        <v>99</v>
      </c>
      <c r="D63" s="76" t="s">
        <v>100</v>
      </c>
      <c r="E63" s="45" t="s">
        <v>140</v>
      </c>
      <c r="F63" s="45">
        <v>5</v>
      </c>
      <c r="G63" s="45"/>
      <c r="H63" s="45"/>
      <c r="I63" s="45"/>
      <c r="J63" s="45">
        <v>0.45</v>
      </c>
      <c r="K63" s="45"/>
      <c r="L63" s="45"/>
      <c r="M63" s="45"/>
      <c r="N63" s="17"/>
      <c r="O63" s="13"/>
      <c r="P63" s="13"/>
    </row>
    <row r="64" spans="1:16" s="18" customFormat="1" ht="32.25" thickBot="1">
      <c r="A64" s="10">
        <v>51</v>
      </c>
      <c r="B64" s="15" t="s">
        <v>98</v>
      </c>
      <c r="C64" s="37" t="s">
        <v>99</v>
      </c>
      <c r="D64" s="76" t="s">
        <v>100</v>
      </c>
      <c r="E64" s="45" t="s">
        <v>140</v>
      </c>
      <c r="F64" s="44">
        <v>5</v>
      </c>
      <c r="G64" s="43"/>
      <c r="H64" s="44"/>
      <c r="I64" s="43"/>
      <c r="J64" s="44"/>
      <c r="K64" s="43"/>
      <c r="L64" s="44"/>
      <c r="M64" s="43"/>
      <c r="N64" s="77"/>
      <c r="O64" s="31">
        <v>10.15</v>
      </c>
      <c r="P64" s="29"/>
    </row>
    <row r="65" spans="1:16" s="18" customFormat="1" ht="34.5" customHeight="1" thickBot="1">
      <c r="A65" s="10">
        <v>52</v>
      </c>
      <c r="B65" s="15" t="s">
        <v>98</v>
      </c>
      <c r="C65" s="37" t="s">
        <v>99</v>
      </c>
      <c r="D65" s="76" t="s">
        <v>100</v>
      </c>
      <c r="E65" s="45" t="s">
        <v>140</v>
      </c>
      <c r="F65" s="45">
        <v>20</v>
      </c>
      <c r="G65" s="43"/>
      <c r="H65" s="44"/>
      <c r="I65" s="43"/>
      <c r="J65" s="44"/>
      <c r="K65" s="43"/>
      <c r="L65" s="44"/>
      <c r="M65" s="43"/>
      <c r="N65" s="77"/>
      <c r="O65" s="31">
        <v>18.100000000000001</v>
      </c>
      <c r="P65" s="29"/>
    </row>
    <row r="66" spans="1:16" s="18" customFormat="1" ht="16.5" hidden="1" customHeight="1" thickBot="1">
      <c r="A66" s="10"/>
      <c r="B66" s="78"/>
      <c r="C66" s="79"/>
      <c r="D66" s="80"/>
      <c r="E66" s="80"/>
      <c r="F66" s="80" t="s">
        <v>103</v>
      </c>
      <c r="G66" s="81">
        <f t="shared" ref="G66:P66" si="0">G23+G24+G33+G34+G35+G36+G38+G40+G42+G54+G57+G60+G63+G64</f>
        <v>15.6</v>
      </c>
      <c r="H66" s="81">
        <f t="shared" si="0"/>
        <v>22.4</v>
      </c>
      <c r="I66" s="81">
        <f t="shared" si="0"/>
        <v>36.379999999999995</v>
      </c>
      <c r="J66" s="81">
        <f t="shared" si="0"/>
        <v>0.46</v>
      </c>
      <c r="K66" s="81">
        <f t="shared" si="0"/>
        <v>2.1999999999999997</v>
      </c>
      <c r="L66" s="81">
        <f t="shared" si="0"/>
        <v>7.0000000000000007E-2</v>
      </c>
      <c r="M66" s="81">
        <f t="shared" si="0"/>
        <v>0</v>
      </c>
      <c r="N66" s="81">
        <f t="shared" si="0"/>
        <v>1.3</v>
      </c>
      <c r="O66" s="81">
        <f t="shared" si="0"/>
        <v>12.15</v>
      </c>
      <c r="P66" s="81">
        <f t="shared" si="0"/>
        <v>19.5</v>
      </c>
    </row>
    <row r="67" spans="1:16" s="18" customFormat="1" ht="15" customHeight="1" thickBot="1">
      <c r="A67" s="105" t="s">
        <v>104</v>
      </c>
      <c r="B67" s="106"/>
      <c r="C67" s="106"/>
      <c r="D67" s="106"/>
      <c r="E67" s="107"/>
      <c r="F67" s="11" t="s">
        <v>103</v>
      </c>
      <c r="G67" s="81">
        <f>G23+G24+G33+G34+G35+G36+G40+G42+G54+G57+G60+G63+G64+G38</f>
        <v>15.6</v>
      </c>
      <c r="H67" s="81">
        <f>G67+H66</f>
        <v>38</v>
      </c>
      <c r="I67" s="81">
        <f t="shared" ref="I67:P67" si="1">H67+I66</f>
        <v>74.38</v>
      </c>
      <c r="J67" s="81">
        <f t="shared" si="1"/>
        <v>74.839999999999989</v>
      </c>
      <c r="K67" s="81">
        <f t="shared" si="1"/>
        <v>77.039999999999992</v>
      </c>
      <c r="L67" s="81">
        <f t="shared" si="1"/>
        <v>77.109999999999985</v>
      </c>
      <c r="M67" s="81">
        <f t="shared" si="1"/>
        <v>77.109999999999985</v>
      </c>
      <c r="N67" s="81">
        <f t="shared" si="1"/>
        <v>78.409999999999982</v>
      </c>
      <c r="O67" s="81">
        <f t="shared" si="1"/>
        <v>90.559999999999988</v>
      </c>
      <c r="P67" s="81">
        <f t="shared" si="1"/>
        <v>110.05999999999999</v>
      </c>
    </row>
    <row r="68" spans="1:16" s="18" customFormat="1" ht="15" hidden="1" customHeight="1" thickBot="1">
      <c r="A68" s="108"/>
      <c r="B68" s="109"/>
      <c r="C68" s="109"/>
      <c r="D68" s="109"/>
      <c r="E68" s="110"/>
      <c r="F68" s="11" t="s">
        <v>126</v>
      </c>
      <c r="G68" s="81">
        <f t="shared" ref="G68:P68" si="2">G14+G15+G16+G17+G20+G23+G24+G25+G26+G27+G28+G29+G30+G31+G33+G34+G35+G36+G38+G40+G42+G51+G54+G57+G58+G60+G61+G63+G64+G65</f>
        <v>15.6</v>
      </c>
      <c r="H68" s="81">
        <f t="shared" si="2"/>
        <v>22.4</v>
      </c>
      <c r="I68" s="81">
        <f t="shared" si="2"/>
        <v>46.69</v>
      </c>
      <c r="J68" s="81">
        <f t="shared" si="2"/>
        <v>10.74</v>
      </c>
      <c r="K68" s="81">
        <f t="shared" si="2"/>
        <v>9.6999999999999993</v>
      </c>
      <c r="L68" s="81">
        <f t="shared" si="2"/>
        <v>7.0000000000000007E-2</v>
      </c>
      <c r="M68" s="81">
        <f t="shared" si="2"/>
        <v>1</v>
      </c>
      <c r="N68" s="81">
        <f t="shared" si="2"/>
        <v>2.4000000000000004</v>
      </c>
      <c r="O68" s="81">
        <f t="shared" si="2"/>
        <v>31.25</v>
      </c>
      <c r="P68" s="81">
        <f t="shared" si="2"/>
        <v>38.85</v>
      </c>
    </row>
    <row r="69" spans="1:16" s="18" customFormat="1" ht="14.25" customHeight="1" thickBot="1">
      <c r="A69" s="108"/>
      <c r="B69" s="109"/>
      <c r="C69" s="109"/>
      <c r="D69" s="109"/>
      <c r="E69" s="110"/>
      <c r="F69" s="11" t="s">
        <v>126</v>
      </c>
      <c r="G69" s="81">
        <f>G14+G15+G16+G17+G20+G23+G24+G26+G27+G28+G29+G30+G31+G33+G34+G35+G36+G40+G42+G51+G54+G57+G60+G61+G63+G64+G65</f>
        <v>15.6</v>
      </c>
      <c r="H69" s="81">
        <f>G69+H68</f>
        <v>38</v>
      </c>
      <c r="I69" s="81">
        <f t="shared" ref="I69:P69" si="3">H69+I68</f>
        <v>84.69</v>
      </c>
      <c r="J69" s="81">
        <f t="shared" si="3"/>
        <v>95.429999999999993</v>
      </c>
      <c r="K69" s="81">
        <f t="shared" si="3"/>
        <v>105.13</v>
      </c>
      <c r="L69" s="81">
        <f t="shared" si="3"/>
        <v>105.19999999999999</v>
      </c>
      <c r="M69" s="81">
        <f t="shared" si="3"/>
        <v>106.19999999999999</v>
      </c>
      <c r="N69" s="81">
        <f t="shared" si="3"/>
        <v>108.6</v>
      </c>
      <c r="O69" s="81">
        <f t="shared" si="3"/>
        <v>139.85</v>
      </c>
      <c r="P69" s="81">
        <f t="shared" si="3"/>
        <v>178.7</v>
      </c>
    </row>
    <row r="70" spans="1:16" s="18" customFormat="1" ht="17.25" hidden="1" customHeight="1" thickBot="1">
      <c r="A70" s="108"/>
      <c r="B70" s="109"/>
      <c r="C70" s="109"/>
      <c r="D70" s="109"/>
      <c r="E70" s="110"/>
      <c r="F70" s="11" t="s">
        <v>167</v>
      </c>
      <c r="G70" s="81">
        <f t="shared" ref="G70:P70" si="4">G14+G15+G16+G17+G18+G19+G20+G21+G22+G23+G24+G25+G26+G27+G28+G29+G30+G31+G33+G34+G35+G36+G37+G38+G39+G40+G41+G42+G43+G44+G45+G46+G47+G48+G49+G50+G51+G52+G53+G54+G55+G56+G57+G58+G59+G60+G61+G63+G64+G65</f>
        <v>15.6</v>
      </c>
      <c r="H70" s="81">
        <f t="shared" si="4"/>
        <v>22.4</v>
      </c>
      <c r="I70" s="81">
        <f t="shared" si="4"/>
        <v>46.69</v>
      </c>
      <c r="J70" s="81">
        <f t="shared" si="4"/>
        <v>11.4</v>
      </c>
      <c r="K70" s="81">
        <f t="shared" si="4"/>
        <v>31.56</v>
      </c>
      <c r="L70" s="81">
        <f t="shared" si="4"/>
        <v>22.450000000000003</v>
      </c>
      <c r="M70" s="81">
        <f t="shared" si="4"/>
        <v>33.857000000000006</v>
      </c>
      <c r="N70" s="81">
        <f t="shared" si="4"/>
        <v>21.913000000000004</v>
      </c>
      <c r="O70" s="81">
        <f t="shared" si="4"/>
        <v>38.56</v>
      </c>
      <c r="P70" s="81">
        <f t="shared" si="4"/>
        <v>39.686</v>
      </c>
    </row>
    <row r="71" spans="1:16" s="18" customFormat="1" ht="16.5" customHeight="1" thickBot="1">
      <c r="A71" s="108"/>
      <c r="B71" s="109"/>
      <c r="C71" s="109"/>
      <c r="D71" s="109"/>
      <c r="E71" s="110"/>
      <c r="F71" s="11" t="s">
        <v>105</v>
      </c>
      <c r="G71" s="81">
        <f>G14+G15+G16+G17+G18+G19+G20+G21+G22+G23+G24+G26+G27+G28+G29+G30+G31+G33+G34+G35+G36+G37+G38+G39+G40+G42+G43+G44+G45+G46+G47+G48+G49+G50+G51+G52+G53+G54+G55+G56+G57+G58+G59+G60+G61+G63+G64+G65</f>
        <v>15.6</v>
      </c>
      <c r="H71" s="81">
        <f>H70+G71</f>
        <v>38</v>
      </c>
      <c r="I71" s="81">
        <f t="shared" ref="I71:P71" si="5">I70+H71</f>
        <v>84.69</v>
      </c>
      <c r="J71" s="81">
        <f t="shared" si="5"/>
        <v>96.09</v>
      </c>
      <c r="K71" s="81">
        <f t="shared" si="5"/>
        <v>127.65</v>
      </c>
      <c r="L71" s="81">
        <f t="shared" si="5"/>
        <v>150.10000000000002</v>
      </c>
      <c r="M71" s="81">
        <f t="shared" si="5"/>
        <v>183.95700000000002</v>
      </c>
      <c r="N71" s="81">
        <f t="shared" si="5"/>
        <v>205.87000000000003</v>
      </c>
      <c r="O71" s="81">
        <f t="shared" si="5"/>
        <v>244.43000000000004</v>
      </c>
      <c r="P71" s="81">
        <f t="shared" si="5"/>
        <v>284.11600000000004</v>
      </c>
    </row>
    <row r="72" spans="1:16" s="18" customFormat="1" ht="15.75" hidden="1" customHeight="1" thickBot="1">
      <c r="A72" s="108"/>
      <c r="B72" s="109"/>
      <c r="C72" s="109"/>
      <c r="D72" s="109"/>
      <c r="E72" s="110"/>
      <c r="F72" s="11" t="s">
        <v>106</v>
      </c>
      <c r="G72" s="81">
        <f>G40+G42</f>
        <v>0</v>
      </c>
      <c r="H72" s="81">
        <f t="shared" ref="H72:P72" si="6">H40+H42</f>
        <v>0</v>
      </c>
      <c r="I72" s="81">
        <f t="shared" si="6"/>
        <v>0</v>
      </c>
      <c r="J72" s="81">
        <f t="shared" si="6"/>
        <v>0</v>
      </c>
      <c r="K72" s="81">
        <f t="shared" si="6"/>
        <v>2.1999999999999997</v>
      </c>
      <c r="L72" s="81">
        <f t="shared" si="6"/>
        <v>0</v>
      </c>
      <c r="M72" s="81">
        <f t="shared" si="6"/>
        <v>0</v>
      </c>
      <c r="N72" s="81">
        <f t="shared" si="6"/>
        <v>0</v>
      </c>
      <c r="O72" s="81">
        <f t="shared" si="6"/>
        <v>0</v>
      </c>
      <c r="P72" s="81">
        <f t="shared" si="6"/>
        <v>0</v>
      </c>
    </row>
    <row r="73" spans="1:16" s="18" customFormat="1" ht="15" customHeight="1" thickBot="1">
      <c r="A73" s="108"/>
      <c r="B73" s="109"/>
      <c r="C73" s="109"/>
      <c r="D73" s="109"/>
      <c r="E73" s="110"/>
      <c r="F73" s="11" t="s">
        <v>106</v>
      </c>
      <c r="G73" s="81">
        <f>G40+G42</f>
        <v>0</v>
      </c>
      <c r="H73" s="81">
        <f>H72+G73</f>
        <v>0</v>
      </c>
      <c r="I73" s="81">
        <f t="shared" ref="I73:P73" si="7">I72+H73</f>
        <v>0</v>
      </c>
      <c r="J73" s="81">
        <f t="shared" si="7"/>
        <v>0</v>
      </c>
      <c r="K73" s="81">
        <f t="shared" si="7"/>
        <v>2.1999999999999997</v>
      </c>
      <c r="L73" s="81">
        <f t="shared" si="7"/>
        <v>2.1999999999999997</v>
      </c>
      <c r="M73" s="81">
        <f t="shared" si="7"/>
        <v>2.1999999999999997</v>
      </c>
      <c r="N73" s="81">
        <f t="shared" si="7"/>
        <v>2.1999999999999997</v>
      </c>
      <c r="O73" s="81">
        <f t="shared" si="7"/>
        <v>2.1999999999999997</v>
      </c>
      <c r="P73" s="81">
        <f t="shared" si="7"/>
        <v>2.1999999999999997</v>
      </c>
    </row>
    <row r="74" spans="1:16" s="18" customFormat="1" ht="15.75" hidden="1" customHeight="1" thickBot="1">
      <c r="A74" s="10"/>
      <c r="B74" s="111" t="s">
        <v>107</v>
      </c>
      <c r="C74" s="112"/>
      <c r="D74" s="112"/>
      <c r="E74" s="113"/>
      <c r="F74" s="82" t="s">
        <v>103</v>
      </c>
      <c r="G74" s="13">
        <f>G33+G34+G35+G36+G38+G40+G42+G54+G57+G60</f>
        <v>15.6</v>
      </c>
      <c r="H74" s="13">
        <f t="shared" ref="H74:P74" si="8">H33+H34+H35+H36+H38+H40+H42+H54+H57+H60</f>
        <v>22.4</v>
      </c>
      <c r="I74" s="13">
        <f t="shared" si="8"/>
        <v>22.38</v>
      </c>
      <c r="J74" s="13">
        <f t="shared" si="8"/>
        <v>0.01</v>
      </c>
      <c r="K74" s="13">
        <f t="shared" si="8"/>
        <v>2.1999999999999997</v>
      </c>
      <c r="L74" s="13">
        <f t="shared" si="8"/>
        <v>7.0000000000000007E-2</v>
      </c>
      <c r="M74" s="13">
        <f t="shared" si="8"/>
        <v>0</v>
      </c>
      <c r="N74" s="13">
        <f t="shared" si="8"/>
        <v>1.3</v>
      </c>
      <c r="O74" s="13">
        <f t="shared" si="8"/>
        <v>2</v>
      </c>
      <c r="P74" s="13">
        <f t="shared" si="8"/>
        <v>0</v>
      </c>
    </row>
    <row r="75" spans="1:16" s="18" customFormat="1" ht="15.75" customHeight="1" thickBot="1">
      <c r="A75" s="114" t="s">
        <v>130</v>
      </c>
      <c r="B75" s="106"/>
      <c r="C75" s="106"/>
      <c r="D75" s="106"/>
      <c r="E75" s="107"/>
      <c r="F75" s="82" t="s">
        <v>103</v>
      </c>
      <c r="G75" s="13">
        <f>G74</f>
        <v>15.6</v>
      </c>
      <c r="H75" s="13">
        <f>H74+G75</f>
        <v>38</v>
      </c>
      <c r="I75" s="13">
        <f t="shared" ref="I75:P75" si="9">I74+H75</f>
        <v>60.379999999999995</v>
      </c>
      <c r="J75" s="13">
        <f t="shared" si="9"/>
        <v>60.389999999999993</v>
      </c>
      <c r="K75" s="13">
        <f t="shared" si="9"/>
        <v>62.589999999999996</v>
      </c>
      <c r="L75" s="13">
        <f t="shared" si="9"/>
        <v>62.66</v>
      </c>
      <c r="M75" s="13">
        <f t="shared" si="9"/>
        <v>62.66</v>
      </c>
      <c r="N75" s="13">
        <f t="shared" si="9"/>
        <v>63.959999999999994</v>
      </c>
      <c r="O75" s="13">
        <f t="shared" si="9"/>
        <v>65.959999999999994</v>
      </c>
      <c r="P75" s="13">
        <f t="shared" si="9"/>
        <v>65.959999999999994</v>
      </c>
    </row>
    <row r="76" spans="1:16" s="18" customFormat="1" ht="16.5" hidden="1" customHeight="1" thickBot="1">
      <c r="A76" s="108"/>
      <c r="B76" s="109"/>
      <c r="C76" s="109"/>
      <c r="D76" s="109"/>
      <c r="E76" s="110"/>
      <c r="F76" s="82" t="s">
        <v>126</v>
      </c>
      <c r="G76" s="13">
        <f>G33+G34+G35+G36+G38+G40+G42+G51+G54+G57+G58+G60+G61</f>
        <v>15.6</v>
      </c>
      <c r="H76" s="13">
        <f t="shared" ref="H76:P76" si="10">H33+H34+H35+H36+H38+H40+H42+H51+H54+H57+H58+H60+H61</f>
        <v>22.4</v>
      </c>
      <c r="I76" s="13">
        <f t="shared" si="10"/>
        <v>22.38</v>
      </c>
      <c r="J76" s="13">
        <f t="shared" si="10"/>
        <v>0.01</v>
      </c>
      <c r="K76" s="13">
        <f t="shared" si="10"/>
        <v>2.1999999999999997</v>
      </c>
      <c r="L76" s="13">
        <f t="shared" si="10"/>
        <v>7.0000000000000007E-2</v>
      </c>
      <c r="M76" s="13">
        <f t="shared" si="10"/>
        <v>0</v>
      </c>
      <c r="N76" s="13">
        <f t="shared" si="10"/>
        <v>2.4000000000000004</v>
      </c>
      <c r="O76" s="13">
        <f t="shared" si="10"/>
        <v>3</v>
      </c>
      <c r="P76" s="13">
        <f t="shared" si="10"/>
        <v>1.92</v>
      </c>
    </row>
    <row r="77" spans="1:16" s="18" customFormat="1" ht="15" customHeight="1" thickBot="1">
      <c r="A77" s="108"/>
      <c r="B77" s="109"/>
      <c r="C77" s="109"/>
      <c r="D77" s="109"/>
      <c r="E77" s="110"/>
      <c r="F77" s="82" t="s">
        <v>126</v>
      </c>
      <c r="G77" s="13">
        <f>G76</f>
        <v>15.6</v>
      </c>
      <c r="H77" s="13">
        <f>G77+H76</f>
        <v>38</v>
      </c>
      <c r="I77" s="13">
        <f t="shared" ref="I77:P77" si="11">H77+I76</f>
        <v>60.379999999999995</v>
      </c>
      <c r="J77" s="13">
        <f t="shared" si="11"/>
        <v>60.389999999999993</v>
      </c>
      <c r="K77" s="13">
        <f t="shared" si="11"/>
        <v>62.589999999999996</v>
      </c>
      <c r="L77" s="13">
        <f t="shared" si="11"/>
        <v>62.66</v>
      </c>
      <c r="M77" s="13">
        <f t="shared" si="11"/>
        <v>62.66</v>
      </c>
      <c r="N77" s="13">
        <f t="shared" si="11"/>
        <v>65.06</v>
      </c>
      <c r="O77" s="13">
        <f t="shared" si="11"/>
        <v>68.06</v>
      </c>
      <c r="P77" s="13">
        <f t="shared" si="11"/>
        <v>69.98</v>
      </c>
    </row>
    <row r="78" spans="1:16" s="18" customFormat="1" ht="15" hidden="1" customHeight="1" thickBot="1">
      <c r="A78" s="108"/>
      <c r="B78" s="109"/>
      <c r="C78" s="109"/>
      <c r="D78" s="109"/>
      <c r="E78" s="110"/>
      <c r="F78" s="82" t="s">
        <v>108</v>
      </c>
      <c r="G78" s="13">
        <f>SUM(G33:G61)</f>
        <v>15.6</v>
      </c>
      <c r="H78" s="13">
        <f t="shared" ref="H78:P78" si="12">SUM(H33:H61)</f>
        <v>22.4</v>
      </c>
      <c r="I78" s="13">
        <f t="shared" si="12"/>
        <v>22.38</v>
      </c>
      <c r="J78" s="13">
        <f t="shared" si="12"/>
        <v>0.01</v>
      </c>
      <c r="K78" s="13">
        <f t="shared" si="12"/>
        <v>2.1999999999999997</v>
      </c>
      <c r="L78" s="13">
        <f t="shared" si="12"/>
        <v>0.42</v>
      </c>
      <c r="M78" s="13">
        <f t="shared" si="12"/>
        <v>19.757000000000001</v>
      </c>
      <c r="N78" s="13">
        <f t="shared" si="12"/>
        <v>14.513</v>
      </c>
      <c r="O78" s="13">
        <f t="shared" si="12"/>
        <v>8.370000000000001</v>
      </c>
      <c r="P78" s="13">
        <f t="shared" si="12"/>
        <v>2.7559999999999998</v>
      </c>
    </row>
    <row r="79" spans="1:16" s="18" customFormat="1" ht="15" customHeight="1" thickBot="1">
      <c r="A79" s="108"/>
      <c r="B79" s="109"/>
      <c r="C79" s="109"/>
      <c r="D79" s="109"/>
      <c r="E79" s="110"/>
      <c r="F79" s="82" t="s">
        <v>108</v>
      </c>
      <c r="G79" s="13">
        <f>G78</f>
        <v>15.6</v>
      </c>
      <c r="H79" s="13">
        <f>G79+H78</f>
        <v>38</v>
      </c>
      <c r="I79" s="13">
        <f t="shared" ref="I79:P79" si="13">H79+I78</f>
        <v>60.379999999999995</v>
      </c>
      <c r="J79" s="13">
        <f t="shared" si="13"/>
        <v>60.389999999999993</v>
      </c>
      <c r="K79" s="13">
        <f t="shared" si="13"/>
        <v>62.589999999999996</v>
      </c>
      <c r="L79" s="13">
        <f t="shared" si="13"/>
        <v>63.01</v>
      </c>
      <c r="M79" s="13">
        <f t="shared" si="13"/>
        <v>82.766999999999996</v>
      </c>
      <c r="N79" s="13">
        <f t="shared" si="13"/>
        <v>97.28</v>
      </c>
      <c r="O79" s="13">
        <f t="shared" si="13"/>
        <v>105.65</v>
      </c>
      <c r="P79" s="13">
        <f t="shared" si="13"/>
        <v>108.40600000000001</v>
      </c>
    </row>
    <row r="80" spans="1:16" s="18" customFormat="1" ht="14.25" hidden="1" customHeight="1" thickBot="1">
      <c r="A80" s="108"/>
      <c r="B80" s="109"/>
      <c r="C80" s="109"/>
      <c r="D80" s="109"/>
      <c r="E80" s="110"/>
      <c r="F80" s="82" t="s">
        <v>106</v>
      </c>
      <c r="G80" s="13">
        <f>G40+G42</f>
        <v>0</v>
      </c>
      <c r="H80" s="13">
        <f t="shared" ref="H80:P80" si="14">H40+H42</f>
        <v>0</v>
      </c>
      <c r="I80" s="13">
        <f t="shared" si="14"/>
        <v>0</v>
      </c>
      <c r="J80" s="13">
        <f t="shared" si="14"/>
        <v>0</v>
      </c>
      <c r="K80" s="13">
        <f t="shared" si="14"/>
        <v>2.1999999999999997</v>
      </c>
      <c r="L80" s="13">
        <f t="shared" si="14"/>
        <v>0</v>
      </c>
      <c r="M80" s="13">
        <f t="shared" si="14"/>
        <v>0</v>
      </c>
      <c r="N80" s="13">
        <f t="shared" si="14"/>
        <v>0</v>
      </c>
      <c r="O80" s="13">
        <f t="shared" si="14"/>
        <v>0</v>
      </c>
      <c r="P80" s="13">
        <f t="shared" si="14"/>
        <v>0</v>
      </c>
    </row>
    <row r="81" spans="1:16" s="18" customFormat="1" ht="15.75" customHeight="1" thickBot="1">
      <c r="A81" s="115"/>
      <c r="B81" s="116"/>
      <c r="C81" s="116"/>
      <c r="D81" s="116"/>
      <c r="E81" s="117"/>
      <c r="F81" s="82" t="s">
        <v>106</v>
      </c>
      <c r="G81" s="13">
        <f>G73</f>
        <v>0</v>
      </c>
      <c r="H81" s="13">
        <f t="shared" ref="H81:P81" si="15">H73</f>
        <v>0</v>
      </c>
      <c r="I81" s="13">
        <f t="shared" si="15"/>
        <v>0</v>
      </c>
      <c r="J81" s="13">
        <f t="shared" si="15"/>
        <v>0</v>
      </c>
      <c r="K81" s="13">
        <f t="shared" si="15"/>
        <v>2.1999999999999997</v>
      </c>
      <c r="L81" s="13">
        <f t="shared" si="15"/>
        <v>2.1999999999999997</v>
      </c>
      <c r="M81" s="13">
        <f t="shared" si="15"/>
        <v>2.1999999999999997</v>
      </c>
      <c r="N81" s="13">
        <f t="shared" si="15"/>
        <v>2.1999999999999997</v>
      </c>
      <c r="O81" s="13">
        <f t="shared" si="15"/>
        <v>2.1999999999999997</v>
      </c>
      <c r="P81" s="13">
        <f t="shared" si="15"/>
        <v>2.1999999999999997</v>
      </c>
    </row>
    <row r="82" spans="1:16" s="18" customFormat="1" ht="15" hidden="1" customHeight="1" thickBot="1">
      <c r="A82" s="10"/>
      <c r="B82" s="111" t="s">
        <v>109</v>
      </c>
      <c r="C82" s="112"/>
      <c r="D82" s="112"/>
      <c r="E82" s="113"/>
      <c r="F82" s="82" t="s">
        <v>103</v>
      </c>
      <c r="G82" s="13">
        <f>G63+G64</f>
        <v>0</v>
      </c>
      <c r="H82" s="13">
        <f t="shared" ref="H82:P82" si="16">H63+H64</f>
        <v>0</v>
      </c>
      <c r="I82" s="13">
        <f t="shared" si="16"/>
        <v>0</v>
      </c>
      <c r="J82" s="13">
        <f t="shared" si="16"/>
        <v>0.45</v>
      </c>
      <c r="K82" s="13">
        <f t="shared" si="16"/>
        <v>0</v>
      </c>
      <c r="L82" s="13">
        <f t="shared" si="16"/>
        <v>0</v>
      </c>
      <c r="M82" s="13">
        <f t="shared" si="16"/>
        <v>0</v>
      </c>
      <c r="N82" s="13">
        <f t="shared" si="16"/>
        <v>0</v>
      </c>
      <c r="O82" s="13">
        <f t="shared" si="16"/>
        <v>10.15</v>
      </c>
      <c r="P82" s="13">
        <f t="shared" si="16"/>
        <v>0</v>
      </c>
    </row>
    <row r="83" spans="1:16" s="18" customFormat="1" ht="15.75" customHeight="1" thickBot="1">
      <c r="A83" s="114" t="s">
        <v>129</v>
      </c>
      <c r="B83" s="106"/>
      <c r="C83" s="106"/>
      <c r="D83" s="106"/>
      <c r="E83" s="107"/>
      <c r="F83" s="82" t="s">
        <v>103</v>
      </c>
      <c r="G83" s="13">
        <f>G63+G64</f>
        <v>0</v>
      </c>
      <c r="H83" s="13">
        <f>G83+H82</f>
        <v>0</v>
      </c>
      <c r="I83" s="13">
        <f t="shared" ref="I83:P83" si="17">H83+I82</f>
        <v>0</v>
      </c>
      <c r="J83" s="13">
        <f t="shared" si="17"/>
        <v>0.45</v>
      </c>
      <c r="K83" s="13">
        <f t="shared" si="17"/>
        <v>0.45</v>
      </c>
      <c r="L83" s="13">
        <f t="shared" si="17"/>
        <v>0.45</v>
      </c>
      <c r="M83" s="13">
        <f t="shared" si="17"/>
        <v>0.45</v>
      </c>
      <c r="N83" s="13">
        <f t="shared" si="17"/>
        <v>0.45</v>
      </c>
      <c r="O83" s="13">
        <f t="shared" si="17"/>
        <v>10.6</v>
      </c>
      <c r="P83" s="13">
        <f t="shared" si="17"/>
        <v>10.6</v>
      </c>
    </row>
    <row r="84" spans="1:16" s="18" customFormat="1" ht="15.75" hidden="1" customHeight="1" thickBot="1">
      <c r="A84" s="108"/>
      <c r="B84" s="109"/>
      <c r="C84" s="109"/>
      <c r="D84" s="109"/>
      <c r="E84" s="110"/>
      <c r="F84" s="82" t="s">
        <v>126</v>
      </c>
      <c r="G84" s="13">
        <f>G63+G64+G65</f>
        <v>0</v>
      </c>
      <c r="H84" s="13">
        <f t="shared" ref="H84:P84" si="18">H63+H64+H65</f>
        <v>0</v>
      </c>
      <c r="I84" s="13">
        <f t="shared" si="18"/>
        <v>0</v>
      </c>
      <c r="J84" s="13">
        <f t="shared" si="18"/>
        <v>0.45</v>
      </c>
      <c r="K84" s="13">
        <f t="shared" si="18"/>
        <v>0</v>
      </c>
      <c r="L84" s="13">
        <f t="shared" si="18"/>
        <v>0</v>
      </c>
      <c r="M84" s="13">
        <f t="shared" si="18"/>
        <v>0</v>
      </c>
      <c r="N84" s="13">
        <f t="shared" si="18"/>
        <v>0</v>
      </c>
      <c r="O84" s="13">
        <f t="shared" si="18"/>
        <v>28.25</v>
      </c>
      <c r="P84" s="13">
        <f t="shared" si="18"/>
        <v>0</v>
      </c>
    </row>
    <row r="85" spans="1:16" s="18" customFormat="1" ht="16.5" thickBot="1">
      <c r="A85" s="108"/>
      <c r="B85" s="109"/>
      <c r="C85" s="109"/>
      <c r="D85" s="109"/>
      <c r="E85" s="110"/>
      <c r="F85" s="82" t="s">
        <v>126</v>
      </c>
      <c r="G85" s="13">
        <f>G63+G64+G65</f>
        <v>0</v>
      </c>
      <c r="H85" s="13">
        <f>H84+G85</f>
        <v>0</v>
      </c>
      <c r="I85" s="13">
        <f t="shared" ref="I85:P85" si="19">I84+H85</f>
        <v>0</v>
      </c>
      <c r="J85" s="13">
        <f t="shared" si="19"/>
        <v>0.45</v>
      </c>
      <c r="K85" s="13">
        <f t="shared" si="19"/>
        <v>0.45</v>
      </c>
      <c r="L85" s="13">
        <f t="shared" si="19"/>
        <v>0.45</v>
      </c>
      <c r="M85" s="13">
        <f t="shared" si="19"/>
        <v>0.45</v>
      </c>
      <c r="N85" s="13">
        <f t="shared" si="19"/>
        <v>0.45</v>
      </c>
      <c r="O85" s="13">
        <f t="shared" si="19"/>
        <v>28.7</v>
      </c>
      <c r="P85" s="13">
        <f t="shared" si="19"/>
        <v>28.7</v>
      </c>
    </row>
    <row r="86" spans="1:16" s="18" customFormat="1" ht="16.5" thickBot="1">
      <c r="A86" s="108"/>
      <c r="B86" s="109"/>
      <c r="C86" s="109"/>
      <c r="D86" s="109"/>
      <c r="E86" s="110"/>
      <c r="F86" s="82" t="s">
        <v>108</v>
      </c>
      <c r="G86" s="13">
        <f>G63+G64+G65</f>
        <v>0</v>
      </c>
      <c r="H86" s="13">
        <f t="shared" ref="H86:P86" si="20">G86+H63+H64+H65</f>
        <v>0</v>
      </c>
      <c r="I86" s="13">
        <f t="shared" si="20"/>
        <v>0</v>
      </c>
      <c r="J86" s="13">
        <f t="shared" si="20"/>
        <v>0.45</v>
      </c>
      <c r="K86" s="13">
        <f t="shared" si="20"/>
        <v>0.45</v>
      </c>
      <c r="L86" s="13">
        <f t="shared" si="20"/>
        <v>0.45</v>
      </c>
      <c r="M86" s="13">
        <f t="shared" si="20"/>
        <v>0.45</v>
      </c>
      <c r="N86" s="13">
        <f t="shared" si="20"/>
        <v>0.45</v>
      </c>
      <c r="O86" s="13">
        <f t="shared" si="20"/>
        <v>28.700000000000003</v>
      </c>
      <c r="P86" s="13">
        <f t="shared" si="20"/>
        <v>28.700000000000003</v>
      </c>
    </row>
    <row r="87" spans="1:16" s="18" customFormat="1" ht="16.5" thickBot="1">
      <c r="A87" s="108"/>
      <c r="B87" s="109"/>
      <c r="C87" s="109"/>
      <c r="D87" s="109"/>
      <c r="E87" s="110"/>
      <c r="F87" s="82" t="s">
        <v>106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</row>
    <row r="88" spans="1:16" s="18" customFormat="1" ht="28.5" customHeight="1">
      <c r="A88" s="101" t="s">
        <v>127</v>
      </c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34"/>
    </row>
    <row r="89" spans="1:16" s="18" customFormat="1">
      <c r="A89" s="7"/>
      <c r="B89" s="21"/>
      <c r="C89" s="5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34"/>
    </row>
    <row r="90" spans="1:16" s="18" customFormat="1" ht="18.75">
      <c r="A90" s="104" t="s">
        <v>138</v>
      </c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</row>
    <row r="91" spans="1:16" s="18" customFormat="1">
      <c r="A91" s="7"/>
      <c r="B91" s="21"/>
      <c r="C91" s="5"/>
      <c r="D91" s="21"/>
      <c r="E91" s="21"/>
      <c r="F91" s="21"/>
      <c r="G91" s="22"/>
      <c r="H91" s="22"/>
      <c r="I91" s="22"/>
      <c r="J91" s="22"/>
      <c r="K91" s="22"/>
      <c r="L91" s="22"/>
      <c r="M91" s="22"/>
      <c r="N91" s="22"/>
      <c r="O91" s="22"/>
      <c r="P91" s="22"/>
    </row>
    <row r="92" spans="1:16" s="18" customFormat="1">
      <c r="A92" s="7"/>
      <c r="B92" s="21" t="s">
        <v>174</v>
      </c>
      <c r="C92" s="5"/>
      <c r="E92" s="21"/>
      <c r="F92" s="21"/>
      <c r="G92" s="22"/>
      <c r="H92" s="22"/>
      <c r="I92" s="22"/>
      <c r="J92" s="22"/>
      <c r="K92" s="22"/>
      <c r="L92" s="22"/>
      <c r="M92" s="22"/>
      <c r="N92" s="22"/>
      <c r="O92" s="22"/>
      <c r="P92" s="22"/>
    </row>
    <row r="93" spans="1:16" s="18" customFormat="1">
      <c r="A93" s="7"/>
      <c r="B93" s="21" t="s">
        <v>175</v>
      </c>
      <c r="C93" s="5"/>
      <c r="D93" s="21"/>
      <c r="E93" s="21"/>
      <c r="F93" s="21"/>
      <c r="G93" s="22"/>
      <c r="H93" s="22"/>
      <c r="I93" s="22"/>
      <c r="J93" s="22"/>
      <c r="K93" s="22"/>
      <c r="L93" s="22"/>
      <c r="M93" s="22"/>
      <c r="N93" s="22"/>
      <c r="O93" s="22"/>
      <c r="P93" s="22"/>
    </row>
    <row r="94" spans="1:16" s="18" customFormat="1">
      <c r="A94" s="7"/>
      <c r="B94" s="21"/>
      <c r="C94" s="5"/>
      <c r="D94" s="21"/>
      <c r="E94" s="21"/>
      <c r="F94" s="21"/>
      <c r="G94" s="22"/>
      <c r="H94" s="22"/>
      <c r="I94" s="22"/>
      <c r="J94" s="34"/>
      <c r="K94" s="22"/>
      <c r="L94" s="22"/>
      <c r="M94" s="22"/>
      <c r="N94" s="22"/>
      <c r="O94" s="22"/>
      <c r="P94" s="22"/>
    </row>
    <row r="95" spans="1:16" s="18" customFormat="1">
      <c r="A95" s="7"/>
      <c r="B95" s="21"/>
      <c r="C95" s="5"/>
      <c r="D95" s="21"/>
      <c r="E95" s="21"/>
      <c r="F95" s="21"/>
      <c r="G95" s="34"/>
      <c r="H95" s="34"/>
      <c r="I95" s="34"/>
      <c r="J95" s="34"/>
      <c r="K95" s="34"/>
      <c r="L95" s="34"/>
      <c r="M95" s="34"/>
      <c r="N95" s="34"/>
      <c r="O95" s="34"/>
      <c r="P95" s="34"/>
    </row>
    <row r="96" spans="1:16" s="18" customFormat="1">
      <c r="A96" s="7"/>
      <c r="B96" s="21"/>
      <c r="C96" s="5"/>
      <c r="D96" s="21"/>
      <c r="E96" s="21"/>
      <c r="F96" s="21"/>
      <c r="G96" s="22"/>
      <c r="H96" s="22"/>
      <c r="I96" s="22"/>
      <c r="J96" s="22"/>
      <c r="K96" s="22"/>
      <c r="L96" s="22"/>
      <c r="M96" s="22"/>
      <c r="N96" s="22"/>
      <c r="O96" s="22"/>
      <c r="P96" s="22"/>
    </row>
    <row r="97" spans="1:16" s="18" customFormat="1">
      <c r="A97" s="7"/>
      <c r="B97" s="21"/>
      <c r="C97" s="5"/>
      <c r="D97" s="21"/>
      <c r="E97" s="21"/>
      <c r="F97" s="21"/>
      <c r="G97" s="22"/>
      <c r="H97" s="22"/>
      <c r="I97" s="22"/>
      <c r="J97" s="22"/>
      <c r="K97" s="22"/>
      <c r="L97" s="22"/>
      <c r="M97" s="22"/>
      <c r="N97" s="22"/>
      <c r="O97" s="22"/>
      <c r="P97" s="22"/>
    </row>
    <row r="98" spans="1:16" s="18" customFormat="1" ht="20.25">
      <c r="A98" s="7"/>
      <c r="B98" s="21"/>
      <c r="C98" s="5"/>
      <c r="D98" s="21"/>
      <c r="E98" s="21"/>
      <c r="F98" s="21"/>
      <c r="G98" s="49"/>
      <c r="H98" s="49"/>
      <c r="I98" s="49"/>
      <c r="J98" s="49"/>
      <c r="K98" s="49"/>
      <c r="L98" s="49"/>
      <c r="M98" s="49"/>
      <c r="N98" s="49"/>
      <c r="O98" s="49"/>
      <c r="P98" s="49"/>
    </row>
    <row r="99" spans="1:16" s="18" customFormat="1">
      <c r="A99" s="7"/>
      <c r="B99" s="21"/>
      <c r="C99" s="5"/>
      <c r="D99" s="21"/>
      <c r="E99" s="21"/>
      <c r="F99" s="21"/>
      <c r="G99" s="22"/>
      <c r="H99" s="22"/>
      <c r="I99" s="22"/>
      <c r="J99" s="22"/>
      <c r="K99" s="22"/>
      <c r="L99" s="22"/>
      <c r="M99" s="22"/>
      <c r="N99" s="22"/>
      <c r="O99" s="22"/>
      <c r="P99" s="22"/>
    </row>
    <row r="100" spans="1:16" s="18" customFormat="1">
      <c r="A100" s="7"/>
      <c r="B100" s="21"/>
      <c r="C100" s="5"/>
      <c r="D100" s="21"/>
      <c r="E100" s="21"/>
      <c r="F100" s="21"/>
      <c r="G100" s="22"/>
      <c r="H100" s="22"/>
      <c r="I100" s="22"/>
      <c r="J100" s="22"/>
      <c r="K100" s="22"/>
      <c r="L100" s="22"/>
      <c r="M100" s="22"/>
      <c r="N100" s="22"/>
      <c r="O100" s="22"/>
      <c r="P100" s="22"/>
    </row>
    <row r="101" spans="1:16" s="18" customFormat="1">
      <c r="A101" s="7"/>
      <c r="B101" s="21"/>
      <c r="C101" s="5"/>
      <c r="D101" s="21"/>
      <c r="E101" s="21"/>
      <c r="F101" s="21"/>
      <c r="G101" s="22"/>
      <c r="H101" s="22"/>
      <c r="I101" s="22"/>
      <c r="J101" s="22"/>
      <c r="K101" s="22"/>
      <c r="L101" s="22"/>
      <c r="M101" s="22"/>
      <c r="N101" s="22"/>
      <c r="O101" s="22"/>
      <c r="P101" s="22"/>
    </row>
    <row r="102" spans="1:16" s="18" customFormat="1">
      <c r="A102" s="7"/>
      <c r="B102" s="21"/>
      <c r="C102" s="5"/>
      <c r="D102" s="21"/>
      <c r="E102" s="21"/>
      <c r="F102" s="21"/>
      <c r="G102" s="22"/>
      <c r="H102" s="22"/>
      <c r="I102" s="22"/>
      <c r="J102" s="22"/>
      <c r="K102" s="22"/>
      <c r="L102" s="22"/>
      <c r="M102" s="22"/>
      <c r="N102" s="22"/>
      <c r="O102" s="22"/>
      <c r="P102" s="22"/>
    </row>
    <row r="103" spans="1:16" s="18" customFormat="1">
      <c r="A103" s="7"/>
      <c r="B103" s="21"/>
      <c r="C103" s="5"/>
      <c r="D103" s="21"/>
      <c r="E103" s="21"/>
      <c r="F103" s="21"/>
      <c r="G103" s="22"/>
      <c r="H103" s="22"/>
      <c r="I103" s="22"/>
      <c r="J103" s="22"/>
      <c r="K103" s="22"/>
      <c r="L103" s="22"/>
      <c r="M103" s="22"/>
      <c r="N103" s="22"/>
      <c r="O103" s="22"/>
      <c r="P103" s="22"/>
    </row>
    <row r="104" spans="1:16" s="18" customFormat="1">
      <c r="A104" s="7"/>
      <c r="B104" s="21"/>
      <c r="C104" s="5"/>
      <c r="D104" s="21"/>
      <c r="E104" s="21"/>
      <c r="F104" s="21"/>
      <c r="G104" s="22"/>
      <c r="H104" s="22"/>
      <c r="I104" s="22"/>
      <c r="J104" s="22"/>
      <c r="K104" s="22"/>
      <c r="L104" s="22"/>
      <c r="M104" s="22"/>
      <c r="N104" s="22"/>
      <c r="O104" s="22"/>
      <c r="P104" s="22"/>
    </row>
    <row r="105" spans="1:16" s="18" customFormat="1">
      <c r="A105" s="7"/>
      <c r="B105" s="21"/>
      <c r="C105" s="5"/>
      <c r="D105" s="21"/>
      <c r="E105" s="21"/>
      <c r="F105" s="21"/>
      <c r="G105" s="22"/>
      <c r="H105" s="22"/>
      <c r="I105" s="22"/>
      <c r="J105" s="22"/>
      <c r="K105" s="22"/>
      <c r="L105" s="22"/>
      <c r="M105" s="22"/>
      <c r="N105" s="22"/>
      <c r="O105" s="22"/>
      <c r="P105" s="22"/>
    </row>
    <row r="106" spans="1:16" s="18" customFormat="1">
      <c r="A106" s="7"/>
      <c r="B106" s="21"/>
      <c r="C106" s="5"/>
      <c r="D106" s="21"/>
      <c r="E106" s="21"/>
      <c r="F106" s="21"/>
      <c r="G106" s="22"/>
      <c r="H106" s="22"/>
      <c r="I106" s="22"/>
      <c r="J106" s="22"/>
      <c r="K106" s="22"/>
      <c r="L106" s="22"/>
      <c r="M106" s="22"/>
      <c r="N106" s="22"/>
      <c r="O106" s="22"/>
      <c r="P106" s="22"/>
    </row>
    <row r="107" spans="1:16" s="18" customFormat="1">
      <c r="A107" s="7"/>
      <c r="B107" s="21"/>
      <c r="C107" s="5"/>
      <c r="D107" s="21"/>
      <c r="E107" s="21"/>
      <c r="F107" s="21"/>
      <c r="G107" s="22"/>
      <c r="H107" s="22"/>
      <c r="I107" s="22"/>
      <c r="J107" s="22"/>
      <c r="K107" s="22"/>
      <c r="L107" s="22"/>
      <c r="M107" s="22"/>
      <c r="N107" s="22"/>
      <c r="O107" s="22"/>
      <c r="P107" s="22"/>
    </row>
    <row r="108" spans="1:16" s="18" customFormat="1">
      <c r="A108" s="7"/>
      <c r="B108" s="21"/>
      <c r="C108" s="5"/>
      <c r="D108" s="21"/>
      <c r="E108" s="21"/>
      <c r="F108" s="21"/>
      <c r="G108" s="22"/>
      <c r="H108" s="22"/>
      <c r="I108" s="22"/>
      <c r="J108" s="22"/>
      <c r="K108" s="22"/>
      <c r="L108" s="22"/>
      <c r="M108" s="22"/>
      <c r="N108" s="22"/>
      <c r="O108" s="22"/>
      <c r="P108" s="22"/>
    </row>
    <row r="109" spans="1:16" s="18" customFormat="1">
      <c r="A109" s="7"/>
      <c r="B109" s="21"/>
      <c r="C109" s="5"/>
      <c r="D109" s="21"/>
      <c r="E109" s="21"/>
      <c r="F109" s="21"/>
      <c r="G109" s="22"/>
      <c r="H109" s="22"/>
      <c r="I109" s="22"/>
      <c r="J109" s="22"/>
      <c r="K109" s="22"/>
      <c r="L109" s="22"/>
      <c r="M109" s="22"/>
      <c r="N109" s="22"/>
      <c r="O109" s="22"/>
      <c r="P109" s="22"/>
    </row>
    <row r="110" spans="1:16" s="18" customFormat="1">
      <c r="A110" s="7"/>
      <c r="B110" s="21"/>
      <c r="C110" s="5"/>
      <c r="D110" s="21"/>
      <c r="E110" s="21"/>
      <c r="F110" s="21"/>
      <c r="G110" s="22"/>
      <c r="H110" s="22"/>
      <c r="I110" s="22"/>
      <c r="J110" s="22"/>
      <c r="K110" s="22"/>
      <c r="L110" s="22"/>
      <c r="M110" s="22"/>
      <c r="N110" s="22"/>
      <c r="O110" s="22"/>
      <c r="P110" s="22"/>
    </row>
    <row r="111" spans="1:16" s="18" customFormat="1">
      <c r="A111" s="7"/>
      <c r="B111" s="21"/>
      <c r="C111" s="5"/>
      <c r="D111" s="21"/>
      <c r="E111" s="21"/>
      <c r="F111" s="21"/>
      <c r="G111" s="22"/>
      <c r="H111" s="22"/>
      <c r="I111" s="22"/>
      <c r="J111" s="22"/>
      <c r="K111" s="22"/>
      <c r="L111" s="22"/>
      <c r="M111" s="22"/>
      <c r="N111" s="22"/>
      <c r="O111" s="22"/>
      <c r="P111" s="22"/>
    </row>
    <row r="112" spans="1:16" s="18" customFormat="1">
      <c r="A112" s="7"/>
      <c r="B112" s="21"/>
      <c r="C112" s="5"/>
      <c r="D112" s="21"/>
      <c r="E112" s="21"/>
      <c r="F112" s="21"/>
      <c r="G112" s="22"/>
      <c r="H112" s="22"/>
      <c r="I112" s="22"/>
      <c r="J112" s="22"/>
      <c r="K112" s="22"/>
      <c r="L112" s="22"/>
      <c r="M112" s="22"/>
      <c r="N112" s="22"/>
      <c r="O112" s="22"/>
      <c r="P112" s="22"/>
    </row>
    <row r="113" spans="1:16" s="18" customFormat="1">
      <c r="A113" s="7"/>
      <c r="B113" s="21"/>
      <c r="C113" s="5"/>
      <c r="D113" s="21"/>
      <c r="E113" s="21"/>
      <c r="F113" s="21"/>
      <c r="G113" s="22"/>
      <c r="H113" s="22"/>
      <c r="I113" s="22"/>
      <c r="J113" s="22"/>
      <c r="K113" s="22"/>
      <c r="L113" s="22"/>
      <c r="M113" s="22"/>
      <c r="N113" s="22"/>
      <c r="O113" s="22"/>
      <c r="P113" s="22"/>
    </row>
    <row r="114" spans="1:16" s="18" customFormat="1">
      <c r="A114" s="7"/>
      <c r="B114" s="21"/>
      <c r="C114" s="5"/>
      <c r="D114" s="21"/>
      <c r="E114" s="21"/>
      <c r="F114" s="21"/>
      <c r="G114" s="22"/>
      <c r="H114" s="22"/>
      <c r="I114" s="22"/>
      <c r="J114" s="22"/>
      <c r="K114" s="22"/>
      <c r="L114" s="22"/>
      <c r="M114" s="22"/>
      <c r="N114" s="22"/>
      <c r="O114" s="22"/>
      <c r="P114" s="22"/>
    </row>
    <row r="115" spans="1:16" s="18" customFormat="1">
      <c r="A115" s="7"/>
      <c r="B115" s="21"/>
      <c r="C115" s="5"/>
      <c r="D115" s="21"/>
      <c r="E115" s="21"/>
      <c r="F115" s="21"/>
      <c r="G115" s="22"/>
      <c r="H115" s="22"/>
      <c r="I115" s="22"/>
      <c r="J115" s="22"/>
      <c r="K115" s="22"/>
      <c r="L115" s="22"/>
      <c r="M115" s="22"/>
      <c r="N115" s="22"/>
      <c r="O115" s="22"/>
      <c r="P115" s="22"/>
    </row>
    <row r="116" spans="1:16" s="18" customFormat="1">
      <c r="A116" s="7"/>
      <c r="B116" s="21"/>
      <c r="C116" s="5"/>
      <c r="D116" s="21"/>
      <c r="E116" s="21"/>
      <c r="F116" s="21"/>
      <c r="G116" s="22"/>
      <c r="H116" s="22"/>
      <c r="I116" s="22"/>
      <c r="J116" s="22"/>
      <c r="K116" s="22"/>
      <c r="L116" s="22"/>
      <c r="M116" s="22"/>
      <c r="N116" s="22"/>
      <c r="O116" s="22"/>
      <c r="P116" s="22"/>
    </row>
    <row r="117" spans="1:16" s="18" customFormat="1">
      <c r="A117" s="7"/>
      <c r="B117" s="21"/>
      <c r="C117" s="5"/>
      <c r="D117" s="21"/>
      <c r="E117" s="21"/>
      <c r="F117" s="21"/>
      <c r="G117" s="22"/>
      <c r="H117" s="22"/>
      <c r="I117" s="22"/>
      <c r="J117" s="22"/>
      <c r="K117" s="22"/>
      <c r="L117" s="22"/>
      <c r="M117" s="22"/>
      <c r="N117" s="22"/>
      <c r="O117" s="22"/>
      <c r="P117" s="22"/>
    </row>
    <row r="118" spans="1:16" s="18" customFormat="1">
      <c r="A118" s="7"/>
      <c r="B118" s="21"/>
      <c r="C118" s="5"/>
      <c r="D118" s="21"/>
      <c r="E118" s="21"/>
      <c r="F118" s="21"/>
      <c r="G118" s="22"/>
      <c r="H118" s="22"/>
      <c r="I118" s="22"/>
      <c r="J118" s="22"/>
      <c r="K118" s="22"/>
      <c r="L118" s="22"/>
      <c r="M118" s="22"/>
      <c r="N118" s="22"/>
      <c r="O118" s="22"/>
      <c r="P118" s="22"/>
    </row>
    <row r="119" spans="1:16" s="18" customFormat="1">
      <c r="A119" s="7"/>
      <c r="B119" s="21"/>
      <c r="C119" s="5"/>
      <c r="D119" s="21"/>
      <c r="E119" s="21"/>
      <c r="F119" s="21"/>
      <c r="G119" s="22"/>
      <c r="H119" s="22"/>
      <c r="I119" s="22"/>
      <c r="J119" s="22"/>
      <c r="K119" s="22"/>
      <c r="L119" s="22"/>
      <c r="M119" s="22"/>
      <c r="N119" s="22"/>
      <c r="O119" s="22"/>
      <c r="P119" s="22"/>
    </row>
    <row r="120" spans="1:16" s="18" customFormat="1">
      <c r="A120" s="7"/>
      <c r="B120" s="21"/>
      <c r="C120" s="5"/>
      <c r="D120" s="21"/>
      <c r="E120" s="21"/>
      <c r="F120" s="21"/>
      <c r="G120" s="22"/>
      <c r="H120" s="22"/>
      <c r="I120" s="22"/>
      <c r="J120" s="22"/>
      <c r="K120" s="22"/>
      <c r="L120" s="22"/>
      <c r="M120" s="22"/>
      <c r="N120" s="22"/>
      <c r="O120" s="22"/>
      <c r="P120" s="22"/>
    </row>
    <row r="121" spans="1:16" s="18" customFormat="1">
      <c r="A121" s="7"/>
      <c r="B121" s="21"/>
      <c r="C121" s="5"/>
      <c r="D121" s="21"/>
      <c r="E121" s="21"/>
      <c r="F121" s="21"/>
      <c r="G121" s="22"/>
      <c r="H121" s="22"/>
      <c r="I121" s="22"/>
      <c r="J121" s="22"/>
      <c r="K121" s="22"/>
      <c r="L121" s="22"/>
      <c r="M121" s="22"/>
      <c r="N121" s="22"/>
      <c r="O121" s="22"/>
      <c r="P121" s="22"/>
    </row>
    <row r="122" spans="1:16" s="18" customFormat="1">
      <c r="A122" s="7"/>
      <c r="B122" s="21"/>
      <c r="C122" s="5"/>
      <c r="D122" s="21"/>
      <c r="E122" s="21"/>
      <c r="F122" s="21"/>
      <c r="G122" s="22"/>
      <c r="H122" s="22"/>
      <c r="I122" s="22"/>
      <c r="J122" s="22"/>
      <c r="K122" s="22"/>
      <c r="L122" s="22"/>
      <c r="M122" s="22"/>
      <c r="N122" s="22"/>
      <c r="O122" s="22"/>
      <c r="P122" s="22"/>
    </row>
    <row r="123" spans="1:16" s="18" customFormat="1">
      <c r="A123" s="7"/>
      <c r="B123" s="21"/>
      <c r="C123" s="5"/>
      <c r="D123" s="21"/>
      <c r="E123" s="21"/>
      <c r="F123" s="21"/>
      <c r="G123" s="22"/>
      <c r="H123" s="22"/>
      <c r="I123" s="22"/>
      <c r="J123" s="22"/>
      <c r="K123" s="22"/>
      <c r="L123" s="22"/>
      <c r="M123" s="22"/>
      <c r="N123" s="22"/>
      <c r="O123" s="22"/>
      <c r="P123" s="22"/>
    </row>
    <row r="124" spans="1:16" s="18" customFormat="1">
      <c r="A124" s="7"/>
      <c r="B124" s="21"/>
      <c r="C124" s="5"/>
      <c r="D124" s="21"/>
      <c r="E124" s="21"/>
      <c r="F124" s="21"/>
      <c r="G124" s="22"/>
      <c r="H124" s="22"/>
      <c r="I124" s="22"/>
      <c r="J124" s="22"/>
      <c r="K124" s="22"/>
      <c r="L124" s="22"/>
      <c r="M124" s="22"/>
      <c r="N124" s="22"/>
      <c r="O124" s="22"/>
      <c r="P124" s="22"/>
    </row>
    <row r="125" spans="1:16" s="18" customFormat="1">
      <c r="A125" s="7"/>
      <c r="B125" s="21"/>
      <c r="C125" s="5"/>
      <c r="D125" s="21"/>
      <c r="E125" s="21"/>
      <c r="F125" s="21"/>
      <c r="G125" s="22"/>
      <c r="H125" s="22"/>
      <c r="I125" s="22"/>
      <c r="J125" s="22"/>
      <c r="K125" s="22"/>
      <c r="L125" s="22"/>
      <c r="M125" s="22"/>
      <c r="N125" s="22"/>
      <c r="O125" s="22"/>
      <c r="P125" s="22"/>
    </row>
    <row r="126" spans="1:16" s="18" customFormat="1">
      <c r="A126" s="7"/>
      <c r="B126" s="21"/>
      <c r="C126" s="5"/>
      <c r="D126" s="21"/>
      <c r="E126" s="21"/>
      <c r="F126" s="21"/>
      <c r="G126" s="22"/>
      <c r="H126" s="22"/>
      <c r="I126" s="22"/>
      <c r="J126" s="22"/>
      <c r="K126" s="22"/>
      <c r="L126" s="22"/>
      <c r="M126" s="22"/>
      <c r="N126" s="22"/>
      <c r="O126" s="22"/>
      <c r="P126" s="22"/>
    </row>
    <row r="127" spans="1:16" s="18" customFormat="1">
      <c r="A127" s="7"/>
      <c r="B127" s="21"/>
      <c r="C127" s="5"/>
      <c r="D127" s="21"/>
      <c r="E127" s="21"/>
      <c r="F127" s="21"/>
      <c r="G127" s="22"/>
      <c r="H127" s="22"/>
      <c r="I127" s="22"/>
      <c r="J127" s="22"/>
      <c r="K127" s="22"/>
      <c r="L127" s="22"/>
      <c r="M127" s="22"/>
      <c r="N127" s="22"/>
      <c r="O127" s="22"/>
      <c r="P127" s="22"/>
    </row>
    <row r="128" spans="1:16" s="18" customFormat="1">
      <c r="A128" s="7"/>
      <c r="B128" s="21"/>
      <c r="C128" s="5"/>
      <c r="D128" s="21"/>
      <c r="E128" s="21"/>
      <c r="F128" s="21"/>
      <c r="G128" s="22"/>
      <c r="H128" s="22"/>
      <c r="I128" s="22"/>
      <c r="J128" s="22"/>
      <c r="K128" s="22"/>
      <c r="L128" s="22"/>
      <c r="M128" s="22"/>
      <c r="N128" s="22"/>
      <c r="O128" s="22"/>
      <c r="P128" s="22"/>
    </row>
    <row r="129" spans="1:16" s="18" customFormat="1">
      <c r="A129" s="7"/>
      <c r="B129" s="21"/>
      <c r="C129" s="5"/>
      <c r="D129" s="21"/>
      <c r="E129" s="21"/>
      <c r="F129" s="21"/>
      <c r="G129" s="22"/>
      <c r="H129" s="22"/>
      <c r="I129" s="22"/>
      <c r="J129" s="22"/>
      <c r="K129" s="22"/>
      <c r="L129" s="22"/>
      <c r="M129" s="22"/>
      <c r="N129" s="22"/>
      <c r="O129" s="22"/>
      <c r="P129" s="22"/>
    </row>
    <row r="130" spans="1:16" s="18" customFormat="1">
      <c r="A130" s="7"/>
      <c r="B130" s="21"/>
      <c r="C130" s="5"/>
      <c r="D130" s="21"/>
      <c r="E130" s="21"/>
      <c r="F130" s="21"/>
      <c r="G130" s="22"/>
      <c r="H130" s="22"/>
      <c r="I130" s="22"/>
      <c r="J130" s="22"/>
      <c r="K130" s="22"/>
      <c r="L130" s="22"/>
      <c r="M130" s="22"/>
      <c r="N130" s="22"/>
      <c r="O130" s="22"/>
      <c r="P130" s="22"/>
    </row>
    <row r="131" spans="1:16" s="18" customFormat="1">
      <c r="A131" s="7"/>
      <c r="B131" s="21"/>
      <c r="C131" s="5"/>
      <c r="D131" s="21"/>
      <c r="E131" s="21"/>
      <c r="F131" s="21"/>
      <c r="G131" s="22"/>
      <c r="H131" s="22"/>
      <c r="I131" s="22"/>
      <c r="J131" s="22"/>
      <c r="K131" s="22"/>
      <c r="L131" s="22"/>
      <c r="M131" s="22"/>
      <c r="N131" s="22"/>
      <c r="O131" s="22"/>
      <c r="P131" s="22"/>
    </row>
    <row r="132" spans="1:16" s="18" customFormat="1">
      <c r="A132" s="7"/>
      <c r="B132" s="21"/>
      <c r="C132" s="5"/>
      <c r="D132" s="21"/>
      <c r="E132" s="21"/>
      <c r="F132" s="21"/>
      <c r="G132" s="22"/>
      <c r="H132" s="22"/>
      <c r="I132" s="22"/>
      <c r="J132" s="22"/>
      <c r="K132" s="22"/>
      <c r="L132" s="22"/>
      <c r="M132" s="22"/>
      <c r="N132" s="22"/>
      <c r="O132" s="22"/>
      <c r="P132" s="22"/>
    </row>
    <row r="133" spans="1:16" s="18" customFormat="1">
      <c r="A133" s="7"/>
      <c r="B133" s="21"/>
      <c r="C133" s="5"/>
      <c r="D133" s="21"/>
      <c r="E133" s="21"/>
      <c r="F133" s="21"/>
      <c r="G133" s="22"/>
      <c r="H133" s="22"/>
      <c r="I133" s="22"/>
      <c r="J133" s="22"/>
      <c r="K133" s="22"/>
      <c r="L133" s="22"/>
      <c r="M133" s="22"/>
      <c r="N133" s="22"/>
      <c r="O133" s="22"/>
      <c r="P133" s="22"/>
    </row>
    <row r="134" spans="1:16" s="18" customFormat="1">
      <c r="A134" s="7"/>
      <c r="B134" s="21"/>
      <c r="C134" s="5"/>
      <c r="D134" s="21"/>
      <c r="E134" s="21"/>
      <c r="F134" s="21"/>
      <c r="G134" s="22"/>
      <c r="H134" s="22"/>
      <c r="I134" s="22"/>
      <c r="J134" s="22"/>
      <c r="K134" s="22"/>
      <c r="L134" s="22"/>
      <c r="M134" s="22"/>
      <c r="N134" s="22"/>
      <c r="O134" s="22"/>
      <c r="P134" s="22"/>
    </row>
    <row r="135" spans="1:16" s="18" customFormat="1">
      <c r="A135" s="7"/>
      <c r="B135" s="21"/>
      <c r="C135" s="5"/>
      <c r="D135" s="21"/>
      <c r="E135" s="21"/>
      <c r="F135" s="21"/>
      <c r="G135" s="22"/>
      <c r="H135" s="22"/>
      <c r="I135" s="22"/>
      <c r="J135" s="22"/>
      <c r="K135" s="22"/>
      <c r="L135" s="22"/>
      <c r="M135" s="22"/>
      <c r="N135" s="22"/>
      <c r="O135" s="22"/>
      <c r="P135" s="22"/>
    </row>
    <row r="136" spans="1:16" s="18" customFormat="1">
      <c r="A136" s="7"/>
      <c r="B136" s="21"/>
      <c r="C136" s="5"/>
      <c r="D136" s="21"/>
      <c r="E136" s="21"/>
      <c r="F136" s="21"/>
      <c r="G136" s="22"/>
      <c r="H136" s="22"/>
      <c r="I136" s="22"/>
      <c r="J136" s="22"/>
      <c r="K136" s="22"/>
      <c r="L136" s="22"/>
      <c r="M136" s="22"/>
      <c r="N136" s="22"/>
      <c r="O136" s="22"/>
      <c r="P136" s="22"/>
    </row>
    <row r="137" spans="1:16" s="18" customFormat="1">
      <c r="A137" s="7"/>
      <c r="B137" s="21"/>
      <c r="C137" s="5"/>
      <c r="D137" s="21"/>
      <c r="E137" s="21"/>
      <c r="F137" s="21"/>
      <c r="G137" s="22"/>
      <c r="H137" s="22"/>
      <c r="I137" s="22"/>
      <c r="J137" s="22"/>
      <c r="K137" s="22"/>
      <c r="L137" s="22"/>
      <c r="M137" s="22"/>
      <c r="N137" s="22"/>
      <c r="O137" s="22"/>
      <c r="P137" s="22"/>
    </row>
    <row r="138" spans="1:16" s="18" customFormat="1">
      <c r="A138" s="7"/>
      <c r="B138" s="21"/>
      <c r="C138" s="5"/>
      <c r="D138" s="21"/>
      <c r="E138" s="21"/>
      <c r="F138" s="21"/>
      <c r="G138" s="22"/>
      <c r="H138" s="22"/>
      <c r="I138" s="22"/>
      <c r="J138" s="22"/>
      <c r="K138" s="22"/>
      <c r="L138" s="22"/>
      <c r="M138" s="22"/>
      <c r="N138" s="22"/>
      <c r="O138" s="22"/>
      <c r="P138" s="22"/>
    </row>
    <row r="139" spans="1:16" s="18" customFormat="1">
      <c r="A139" s="7"/>
      <c r="B139" s="21"/>
      <c r="C139" s="5"/>
      <c r="D139" s="21"/>
      <c r="E139" s="21"/>
      <c r="F139" s="21"/>
      <c r="G139" s="22"/>
      <c r="H139" s="22"/>
      <c r="I139" s="22"/>
      <c r="J139" s="22"/>
      <c r="K139" s="22"/>
      <c r="L139" s="22"/>
      <c r="M139" s="22"/>
      <c r="N139" s="22"/>
      <c r="O139" s="22"/>
      <c r="P139" s="22"/>
    </row>
    <row r="140" spans="1:16" s="18" customFormat="1">
      <c r="A140" s="7"/>
      <c r="B140" s="21"/>
      <c r="C140" s="5"/>
      <c r="D140" s="21"/>
      <c r="E140" s="21"/>
      <c r="F140" s="21"/>
      <c r="G140" s="22"/>
      <c r="H140" s="22"/>
      <c r="I140" s="22"/>
      <c r="J140" s="22"/>
      <c r="K140" s="22"/>
      <c r="L140" s="22"/>
      <c r="M140" s="22"/>
      <c r="N140" s="22"/>
      <c r="O140" s="22"/>
      <c r="P140" s="22"/>
    </row>
    <row r="141" spans="1:16" s="18" customFormat="1">
      <c r="A141" s="7"/>
      <c r="B141" s="21"/>
      <c r="C141" s="5"/>
      <c r="D141" s="21"/>
      <c r="E141" s="21"/>
      <c r="F141" s="21"/>
      <c r="G141" s="22"/>
      <c r="H141" s="22"/>
      <c r="I141" s="22"/>
      <c r="J141" s="22"/>
      <c r="K141" s="22"/>
      <c r="L141" s="22"/>
      <c r="M141" s="22"/>
      <c r="N141" s="22"/>
      <c r="O141" s="22"/>
      <c r="P141" s="22"/>
    </row>
    <row r="142" spans="1:16" s="18" customFormat="1">
      <c r="A142" s="7"/>
      <c r="B142" s="21"/>
      <c r="C142" s="5"/>
      <c r="D142" s="21"/>
      <c r="E142" s="21"/>
      <c r="F142" s="21"/>
      <c r="G142" s="22"/>
      <c r="H142" s="22"/>
      <c r="I142" s="22"/>
      <c r="J142" s="22"/>
      <c r="K142" s="22"/>
      <c r="L142" s="22"/>
      <c r="M142" s="22"/>
      <c r="N142" s="22"/>
      <c r="O142" s="22"/>
      <c r="P142" s="22"/>
    </row>
    <row r="143" spans="1:16" s="18" customFormat="1">
      <c r="A143" s="7"/>
      <c r="B143" s="21"/>
      <c r="C143" s="5"/>
      <c r="D143" s="21"/>
      <c r="E143" s="21"/>
      <c r="F143" s="21"/>
      <c r="G143" s="22"/>
      <c r="H143" s="22"/>
      <c r="I143" s="22"/>
      <c r="J143" s="22"/>
      <c r="K143" s="22"/>
      <c r="L143" s="22"/>
      <c r="M143" s="22"/>
      <c r="N143" s="22"/>
      <c r="O143" s="22"/>
      <c r="P143" s="22"/>
    </row>
    <row r="144" spans="1:16" s="18" customFormat="1">
      <c r="A144" s="7"/>
      <c r="B144" s="21"/>
      <c r="C144" s="5"/>
      <c r="D144" s="21"/>
      <c r="E144" s="21"/>
      <c r="F144" s="21"/>
      <c r="G144" s="22"/>
      <c r="H144" s="22"/>
      <c r="I144" s="22"/>
      <c r="J144" s="22"/>
      <c r="K144" s="22"/>
      <c r="L144" s="22"/>
      <c r="M144" s="22"/>
      <c r="N144" s="22"/>
      <c r="O144" s="22"/>
      <c r="P144" s="22"/>
    </row>
    <row r="145" spans="1:16" s="18" customFormat="1">
      <c r="A145" s="7"/>
      <c r="B145" s="21"/>
      <c r="C145" s="5"/>
      <c r="D145" s="21"/>
      <c r="E145" s="21"/>
      <c r="F145" s="21"/>
      <c r="G145" s="22"/>
      <c r="H145" s="22"/>
      <c r="I145" s="22"/>
      <c r="J145" s="22"/>
      <c r="K145" s="22"/>
      <c r="L145" s="22"/>
      <c r="M145" s="22"/>
      <c r="N145" s="22"/>
      <c r="O145" s="22"/>
      <c r="P145" s="22"/>
    </row>
    <row r="146" spans="1:16" s="18" customFormat="1">
      <c r="A146" s="7"/>
      <c r="B146" s="21"/>
      <c r="C146" s="5"/>
      <c r="D146" s="21"/>
      <c r="E146" s="21"/>
      <c r="F146" s="21"/>
      <c r="G146" s="22"/>
      <c r="H146" s="22"/>
      <c r="I146" s="22"/>
      <c r="J146" s="22"/>
      <c r="K146" s="22"/>
      <c r="L146" s="22"/>
      <c r="M146" s="22"/>
      <c r="N146" s="22"/>
      <c r="O146" s="22"/>
      <c r="P146" s="22"/>
    </row>
    <row r="147" spans="1:16" s="18" customFormat="1">
      <c r="A147" s="7"/>
      <c r="B147" s="21"/>
      <c r="C147" s="5"/>
      <c r="D147" s="21"/>
      <c r="E147" s="21"/>
      <c r="F147" s="21"/>
      <c r="G147" s="22"/>
      <c r="H147" s="22"/>
      <c r="I147" s="22"/>
      <c r="J147" s="22"/>
      <c r="K147" s="22"/>
      <c r="L147" s="22"/>
      <c r="M147" s="22"/>
      <c r="N147" s="22"/>
      <c r="O147" s="22"/>
      <c r="P147" s="22"/>
    </row>
    <row r="148" spans="1:16" s="18" customFormat="1">
      <c r="A148" s="7"/>
      <c r="B148" s="21"/>
      <c r="C148" s="5"/>
      <c r="D148" s="21"/>
      <c r="E148" s="21"/>
      <c r="F148" s="21"/>
      <c r="G148" s="22"/>
      <c r="H148" s="22"/>
      <c r="I148" s="22"/>
      <c r="J148" s="22"/>
      <c r="K148" s="22"/>
      <c r="L148" s="22"/>
      <c r="M148" s="22"/>
      <c r="N148" s="22"/>
      <c r="O148" s="22"/>
      <c r="P148" s="22"/>
    </row>
    <row r="149" spans="1:16" s="18" customFormat="1">
      <c r="A149" s="7"/>
      <c r="B149" s="21"/>
      <c r="C149" s="5"/>
      <c r="D149" s="21"/>
      <c r="E149" s="21"/>
      <c r="F149" s="21"/>
      <c r="G149" s="22"/>
      <c r="H149" s="22"/>
      <c r="I149" s="22"/>
      <c r="J149" s="22"/>
      <c r="K149" s="22"/>
      <c r="L149" s="22"/>
      <c r="M149" s="22"/>
      <c r="N149" s="22"/>
      <c r="O149" s="22"/>
      <c r="P149" s="22"/>
    </row>
    <row r="150" spans="1:16" s="18" customFormat="1">
      <c r="A150" s="7"/>
      <c r="B150" s="21"/>
      <c r="C150" s="5"/>
      <c r="D150" s="21"/>
      <c r="E150" s="21"/>
      <c r="F150" s="21"/>
      <c r="G150" s="22"/>
      <c r="H150" s="22"/>
      <c r="I150" s="22"/>
      <c r="J150" s="22"/>
      <c r="K150" s="22"/>
      <c r="L150" s="22"/>
      <c r="M150" s="22"/>
      <c r="N150" s="22"/>
      <c r="O150" s="22"/>
      <c r="P150" s="22"/>
    </row>
    <row r="151" spans="1:16" s="18" customFormat="1">
      <c r="A151" s="7"/>
      <c r="B151" s="21"/>
      <c r="C151" s="5"/>
      <c r="D151" s="21"/>
      <c r="E151" s="21"/>
      <c r="F151" s="21"/>
      <c r="G151" s="22"/>
      <c r="H151" s="22"/>
      <c r="I151" s="22"/>
      <c r="J151" s="22"/>
      <c r="K151" s="22"/>
      <c r="L151" s="22"/>
      <c r="M151" s="22"/>
      <c r="N151" s="22"/>
      <c r="O151" s="22"/>
      <c r="P151" s="22"/>
    </row>
    <row r="152" spans="1:16" s="18" customFormat="1">
      <c r="A152" s="7"/>
      <c r="B152" s="21"/>
      <c r="C152" s="5"/>
      <c r="D152" s="21"/>
      <c r="E152" s="21"/>
      <c r="F152" s="21"/>
      <c r="G152" s="22"/>
      <c r="H152" s="22"/>
      <c r="I152" s="22"/>
      <c r="J152" s="22"/>
      <c r="K152" s="22"/>
      <c r="L152" s="22"/>
      <c r="M152" s="22"/>
      <c r="N152" s="22"/>
      <c r="O152" s="22"/>
      <c r="P152" s="22"/>
    </row>
    <row r="153" spans="1:16" s="18" customFormat="1">
      <c r="A153" s="7"/>
      <c r="B153" s="21"/>
      <c r="C153" s="5"/>
      <c r="D153" s="21"/>
      <c r="E153" s="21"/>
      <c r="F153" s="21"/>
      <c r="G153" s="22"/>
      <c r="H153" s="22"/>
      <c r="I153" s="22"/>
      <c r="J153" s="22"/>
      <c r="K153" s="22"/>
      <c r="L153" s="22"/>
      <c r="M153" s="22"/>
      <c r="N153" s="22"/>
      <c r="O153" s="22"/>
      <c r="P153" s="22"/>
    </row>
    <row r="154" spans="1:16" s="18" customFormat="1">
      <c r="A154" s="7"/>
      <c r="B154" s="21"/>
      <c r="C154" s="5"/>
      <c r="D154" s="21"/>
      <c r="E154" s="21"/>
      <c r="F154" s="21"/>
      <c r="G154" s="22"/>
      <c r="H154" s="22"/>
      <c r="I154" s="22"/>
      <c r="J154" s="22"/>
      <c r="K154" s="22"/>
      <c r="L154" s="22"/>
      <c r="M154" s="22"/>
      <c r="N154" s="22"/>
      <c r="O154" s="22"/>
      <c r="P154" s="22"/>
    </row>
    <row r="155" spans="1:16" s="18" customFormat="1">
      <c r="A155" s="7"/>
      <c r="B155" s="21"/>
      <c r="C155" s="5"/>
      <c r="D155" s="21"/>
      <c r="E155" s="21"/>
      <c r="F155" s="21"/>
      <c r="G155" s="22"/>
      <c r="H155" s="22"/>
      <c r="I155" s="22"/>
      <c r="J155" s="22"/>
      <c r="K155" s="22"/>
      <c r="L155" s="22"/>
      <c r="M155" s="22"/>
      <c r="N155" s="22"/>
      <c r="O155" s="22"/>
      <c r="P155" s="22"/>
    </row>
    <row r="156" spans="1:16" s="18" customFormat="1">
      <c r="A156" s="7"/>
      <c r="B156" s="21"/>
      <c r="C156" s="5"/>
      <c r="D156" s="21"/>
      <c r="E156" s="21"/>
      <c r="F156" s="21"/>
      <c r="G156" s="22"/>
      <c r="H156" s="22"/>
      <c r="I156" s="22"/>
      <c r="J156" s="22"/>
      <c r="K156" s="22"/>
      <c r="L156" s="22"/>
      <c r="M156" s="22"/>
      <c r="N156" s="22"/>
      <c r="O156" s="22"/>
      <c r="P156" s="22"/>
    </row>
    <row r="157" spans="1:16" s="18" customFormat="1">
      <c r="A157" s="7"/>
      <c r="B157" s="21"/>
      <c r="C157" s="5"/>
      <c r="D157" s="21"/>
      <c r="E157" s="21"/>
      <c r="F157" s="21"/>
      <c r="G157" s="22"/>
      <c r="H157" s="22"/>
      <c r="I157" s="22"/>
      <c r="J157" s="22"/>
      <c r="K157" s="22"/>
      <c r="L157" s="22"/>
      <c r="M157" s="22"/>
      <c r="N157" s="22"/>
      <c r="O157" s="22"/>
      <c r="P157" s="22"/>
    </row>
    <row r="158" spans="1:16" s="18" customFormat="1">
      <c r="A158" s="7"/>
      <c r="B158" s="21"/>
      <c r="C158" s="5"/>
      <c r="D158" s="21"/>
      <c r="E158" s="21"/>
      <c r="F158" s="21"/>
      <c r="G158" s="22"/>
      <c r="H158" s="22"/>
      <c r="I158" s="22"/>
      <c r="J158" s="22"/>
      <c r="K158" s="22"/>
      <c r="L158" s="22"/>
      <c r="M158" s="22"/>
      <c r="N158" s="22"/>
      <c r="O158" s="22"/>
      <c r="P158" s="22"/>
    </row>
    <row r="159" spans="1:16" s="18" customFormat="1">
      <c r="A159" s="7"/>
      <c r="B159" s="21"/>
      <c r="C159" s="5"/>
      <c r="D159" s="21"/>
      <c r="E159" s="21"/>
      <c r="F159" s="21"/>
      <c r="G159" s="22"/>
      <c r="H159" s="22"/>
      <c r="I159" s="22"/>
      <c r="J159" s="22"/>
      <c r="K159" s="22"/>
      <c r="L159" s="22"/>
      <c r="M159" s="22"/>
      <c r="N159" s="22"/>
      <c r="O159" s="22"/>
      <c r="P159" s="22"/>
    </row>
    <row r="160" spans="1:16" s="18" customFormat="1">
      <c r="A160" s="7"/>
      <c r="B160" s="21"/>
      <c r="C160" s="5"/>
      <c r="D160" s="21"/>
      <c r="E160" s="21"/>
      <c r="F160" s="21"/>
      <c r="G160" s="22"/>
      <c r="H160" s="22"/>
      <c r="I160" s="22"/>
      <c r="J160" s="22"/>
      <c r="K160" s="22"/>
      <c r="L160" s="22"/>
      <c r="M160" s="22"/>
      <c r="N160" s="22"/>
      <c r="O160" s="22"/>
      <c r="P160" s="22"/>
    </row>
    <row r="161" spans="1:16" s="18" customFormat="1">
      <c r="A161" s="7"/>
      <c r="B161" s="21"/>
      <c r="C161" s="5"/>
      <c r="D161" s="21"/>
      <c r="E161" s="21"/>
      <c r="F161" s="21"/>
      <c r="G161" s="22"/>
      <c r="H161" s="22"/>
      <c r="I161" s="22"/>
      <c r="J161" s="22"/>
      <c r="K161" s="22"/>
      <c r="L161" s="22"/>
      <c r="M161" s="22"/>
      <c r="N161" s="22"/>
      <c r="O161" s="22"/>
      <c r="P161" s="22"/>
    </row>
    <row r="162" spans="1:16" s="18" customFormat="1">
      <c r="A162" s="7"/>
      <c r="B162" s="21"/>
      <c r="C162" s="5"/>
      <c r="D162" s="21"/>
      <c r="E162" s="21"/>
      <c r="F162" s="21"/>
      <c r="G162" s="22"/>
      <c r="H162" s="22"/>
      <c r="I162" s="22"/>
      <c r="J162" s="22"/>
      <c r="K162" s="22"/>
      <c r="L162" s="22"/>
      <c r="M162" s="22"/>
      <c r="N162" s="22"/>
      <c r="O162" s="22"/>
      <c r="P162" s="22"/>
    </row>
    <row r="163" spans="1:16" s="18" customFormat="1">
      <c r="A163" s="7"/>
      <c r="B163" s="21"/>
      <c r="C163" s="5"/>
      <c r="D163" s="21"/>
      <c r="E163" s="21"/>
      <c r="F163" s="21"/>
      <c r="G163" s="22"/>
      <c r="H163" s="22"/>
      <c r="I163" s="22"/>
      <c r="J163" s="22"/>
      <c r="K163" s="22"/>
      <c r="L163" s="22"/>
      <c r="M163" s="22"/>
      <c r="N163" s="22"/>
      <c r="O163" s="22"/>
      <c r="P163" s="22"/>
    </row>
    <row r="164" spans="1:16" s="18" customFormat="1">
      <c r="A164" s="7"/>
      <c r="B164" s="21"/>
      <c r="C164" s="5"/>
      <c r="D164" s="21"/>
      <c r="E164" s="21"/>
      <c r="F164" s="21"/>
      <c r="G164" s="22"/>
      <c r="H164" s="22"/>
      <c r="I164" s="22"/>
      <c r="J164" s="22"/>
      <c r="K164" s="22"/>
      <c r="L164" s="22"/>
      <c r="M164" s="22"/>
      <c r="N164" s="22"/>
      <c r="O164" s="22"/>
      <c r="P164" s="22"/>
    </row>
    <row r="165" spans="1:16" s="18" customFormat="1">
      <c r="A165" s="7"/>
      <c r="B165" s="21"/>
      <c r="C165" s="5"/>
      <c r="D165" s="21"/>
      <c r="E165" s="21"/>
      <c r="F165" s="21"/>
      <c r="G165" s="22"/>
      <c r="H165" s="22"/>
      <c r="I165" s="22"/>
      <c r="J165" s="22"/>
      <c r="K165" s="22"/>
      <c r="L165" s="22"/>
      <c r="M165" s="22"/>
      <c r="N165" s="22"/>
      <c r="O165" s="22"/>
      <c r="P165" s="22"/>
    </row>
    <row r="166" spans="1:16" s="18" customFormat="1">
      <c r="A166" s="7"/>
      <c r="B166" s="21"/>
      <c r="C166" s="5"/>
      <c r="D166" s="21"/>
      <c r="E166" s="21"/>
      <c r="F166" s="21"/>
      <c r="G166" s="22"/>
      <c r="H166" s="22"/>
      <c r="I166" s="22"/>
      <c r="J166" s="22"/>
      <c r="K166" s="22"/>
      <c r="L166" s="22"/>
      <c r="M166" s="22"/>
      <c r="N166" s="22"/>
      <c r="O166" s="22"/>
      <c r="P166" s="22"/>
    </row>
    <row r="167" spans="1:16" s="18" customFormat="1">
      <c r="A167" s="7"/>
      <c r="B167" s="21"/>
      <c r="C167" s="5"/>
      <c r="D167" s="21"/>
      <c r="E167" s="21"/>
      <c r="F167" s="21"/>
      <c r="G167" s="22"/>
      <c r="H167" s="22"/>
      <c r="I167" s="22"/>
      <c r="J167" s="22"/>
      <c r="K167" s="22"/>
      <c r="L167" s="22"/>
      <c r="M167" s="22"/>
      <c r="N167" s="22"/>
      <c r="O167" s="22"/>
      <c r="P167" s="22"/>
    </row>
    <row r="168" spans="1:16" s="18" customFormat="1">
      <c r="A168" s="7"/>
      <c r="B168" s="21"/>
      <c r="C168" s="5"/>
      <c r="D168" s="21"/>
      <c r="E168" s="21"/>
      <c r="F168" s="21"/>
      <c r="G168" s="22"/>
      <c r="H168" s="22"/>
      <c r="I168" s="22"/>
      <c r="J168" s="22"/>
      <c r="K168" s="22"/>
      <c r="L168" s="22"/>
      <c r="M168" s="22"/>
      <c r="N168" s="22"/>
      <c r="O168" s="22"/>
      <c r="P168" s="22"/>
    </row>
    <row r="169" spans="1:16" s="18" customFormat="1">
      <c r="A169" s="7"/>
      <c r="B169" s="21"/>
      <c r="C169" s="5"/>
      <c r="D169" s="21"/>
      <c r="E169" s="21"/>
      <c r="F169" s="21"/>
      <c r="G169" s="22"/>
      <c r="H169" s="22"/>
      <c r="I169" s="22"/>
      <c r="J169" s="22"/>
      <c r="K169" s="22"/>
      <c r="L169" s="22"/>
      <c r="M169" s="22"/>
      <c r="N169" s="22"/>
      <c r="O169" s="22"/>
      <c r="P169" s="22"/>
    </row>
    <row r="170" spans="1:16" s="18" customFormat="1">
      <c r="A170" s="7"/>
      <c r="B170" s="21"/>
      <c r="C170" s="5"/>
      <c r="D170" s="21"/>
      <c r="E170" s="21"/>
      <c r="F170" s="21"/>
      <c r="G170" s="22"/>
      <c r="H170" s="22"/>
      <c r="I170" s="22"/>
      <c r="J170" s="22"/>
      <c r="K170" s="22"/>
      <c r="L170" s="22"/>
      <c r="M170" s="22"/>
      <c r="N170" s="22"/>
      <c r="O170" s="22"/>
      <c r="P170" s="22"/>
    </row>
    <row r="171" spans="1:16" s="18" customFormat="1">
      <c r="A171" s="7"/>
      <c r="B171" s="21"/>
      <c r="C171" s="5"/>
      <c r="D171" s="21"/>
      <c r="E171" s="21"/>
      <c r="F171" s="21"/>
      <c r="G171" s="22"/>
      <c r="H171" s="22"/>
      <c r="I171" s="22"/>
      <c r="J171" s="22"/>
      <c r="K171" s="22"/>
      <c r="L171" s="22"/>
      <c r="M171" s="22"/>
      <c r="N171" s="22"/>
      <c r="O171" s="22"/>
      <c r="P171" s="22"/>
    </row>
    <row r="172" spans="1:16" s="18" customFormat="1">
      <c r="A172" s="7"/>
      <c r="B172" s="21"/>
      <c r="C172" s="5"/>
      <c r="D172" s="21"/>
      <c r="E172" s="21"/>
      <c r="F172" s="21"/>
      <c r="G172" s="22"/>
      <c r="H172" s="22"/>
      <c r="I172" s="22"/>
      <c r="J172" s="22"/>
      <c r="K172" s="22"/>
      <c r="L172" s="22"/>
      <c r="M172" s="22"/>
      <c r="N172" s="22"/>
      <c r="O172" s="22"/>
      <c r="P172" s="22"/>
    </row>
    <row r="173" spans="1:16" s="18" customFormat="1">
      <c r="A173" s="7"/>
      <c r="B173" s="21"/>
      <c r="C173" s="5"/>
      <c r="D173" s="21"/>
      <c r="E173" s="21"/>
      <c r="F173" s="21"/>
      <c r="G173" s="22"/>
      <c r="H173" s="22"/>
      <c r="I173" s="22"/>
      <c r="J173" s="22"/>
      <c r="K173" s="22"/>
      <c r="L173" s="22"/>
      <c r="M173" s="22"/>
      <c r="N173" s="22"/>
      <c r="O173" s="22"/>
      <c r="P173" s="22"/>
    </row>
    <row r="174" spans="1:16" s="18" customFormat="1">
      <c r="A174" s="7"/>
      <c r="B174" s="21"/>
      <c r="C174" s="5"/>
      <c r="D174" s="21"/>
      <c r="E174" s="21"/>
      <c r="F174" s="21"/>
      <c r="G174" s="22"/>
      <c r="H174" s="22"/>
      <c r="I174" s="22"/>
      <c r="J174" s="22"/>
      <c r="K174" s="22"/>
      <c r="L174" s="22"/>
      <c r="M174" s="22"/>
      <c r="N174" s="22"/>
      <c r="O174" s="22"/>
      <c r="P174" s="22"/>
    </row>
    <row r="175" spans="1:16" s="18" customFormat="1">
      <c r="A175" s="7"/>
      <c r="B175" s="21"/>
      <c r="C175" s="5"/>
      <c r="D175" s="21"/>
      <c r="E175" s="21"/>
      <c r="F175" s="21"/>
      <c r="G175" s="22"/>
      <c r="H175" s="22"/>
      <c r="I175" s="22"/>
      <c r="J175" s="22"/>
      <c r="K175" s="22"/>
      <c r="L175" s="22"/>
      <c r="M175" s="22"/>
      <c r="N175" s="22"/>
      <c r="O175" s="22"/>
      <c r="P175" s="22"/>
    </row>
    <row r="176" spans="1:16" s="18" customFormat="1">
      <c r="A176" s="7"/>
      <c r="B176" s="21"/>
      <c r="C176" s="5"/>
      <c r="D176" s="21"/>
      <c r="E176" s="21"/>
      <c r="F176" s="21"/>
      <c r="G176" s="22"/>
      <c r="H176" s="22"/>
      <c r="I176" s="22"/>
      <c r="J176" s="22"/>
      <c r="K176" s="22"/>
      <c r="L176" s="22"/>
      <c r="M176" s="22"/>
      <c r="N176" s="22"/>
      <c r="O176" s="22"/>
      <c r="P176" s="22"/>
    </row>
    <row r="177" spans="1:16" s="18" customFormat="1">
      <c r="A177" s="7"/>
      <c r="B177" s="21"/>
      <c r="C177" s="5"/>
      <c r="D177" s="21"/>
      <c r="E177" s="21"/>
      <c r="F177" s="21"/>
      <c r="G177" s="22"/>
      <c r="H177" s="22"/>
      <c r="I177" s="22"/>
      <c r="J177" s="22"/>
      <c r="K177" s="22"/>
      <c r="L177" s="22"/>
      <c r="M177" s="22"/>
      <c r="N177" s="22"/>
      <c r="O177" s="22"/>
      <c r="P177" s="22"/>
    </row>
    <row r="178" spans="1:16" s="18" customFormat="1">
      <c r="A178" s="7"/>
      <c r="B178" s="21"/>
      <c r="C178" s="5"/>
      <c r="D178" s="21"/>
      <c r="E178" s="21"/>
      <c r="F178" s="21"/>
      <c r="G178" s="22"/>
      <c r="H178" s="22"/>
      <c r="I178" s="22"/>
      <c r="J178" s="22"/>
      <c r="K178" s="22"/>
      <c r="L178" s="22"/>
      <c r="M178" s="22"/>
      <c r="N178" s="22"/>
      <c r="O178" s="22"/>
      <c r="P178" s="22"/>
    </row>
    <row r="179" spans="1:16" s="18" customFormat="1">
      <c r="A179" s="7"/>
      <c r="B179" s="21"/>
      <c r="C179" s="5"/>
      <c r="D179" s="21"/>
      <c r="E179" s="21"/>
      <c r="F179" s="21"/>
      <c r="G179" s="22"/>
      <c r="H179" s="22"/>
      <c r="I179" s="22"/>
      <c r="J179" s="22"/>
      <c r="K179" s="22"/>
      <c r="L179" s="22"/>
      <c r="M179" s="22"/>
      <c r="N179" s="22"/>
      <c r="O179" s="22"/>
      <c r="P179" s="22"/>
    </row>
    <row r="180" spans="1:16" s="18" customFormat="1">
      <c r="A180" s="7"/>
      <c r="B180" s="21"/>
      <c r="C180" s="5"/>
      <c r="D180" s="21"/>
      <c r="E180" s="21"/>
      <c r="F180" s="21"/>
      <c r="G180" s="22"/>
      <c r="H180" s="22"/>
      <c r="I180" s="22"/>
      <c r="J180" s="22"/>
      <c r="K180" s="22"/>
      <c r="L180" s="22"/>
      <c r="M180" s="22"/>
      <c r="N180" s="22"/>
      <c r="O180" s="22"/>
      <c r="P180" s="22"/>
    </row>
    <row r="181" spans="1:16" s="18" customFormat="1">
      <c r="A181" s="7"/>
      <c r="B181" s="21"/>
      <c r="C181" s="5"/>
      <c r="D181" s="21"/>
      <c r="E181" s="21"/>
      <c r="F181" s="21"/>
      <c r="G181" s="22"/>
      <c r="H181" s="22"/>
      <c r="I181" s="22"/>
      <c r="J181" s="22"/>
      <c r="K181" s="22"/>
      <c r="L181" s="22"/>
      <c r="M181" s="22"/>
      <c r="N181" s="22"/>
      <c r="O181" s="22"/>
      <c r="P181" s="22"/>
    </row>
  </sheetData>
  <mergeCells count="33">
    <mergeCell ref="A83:E87"/>
    <mergeCell ref="A88:O88"/>
    <mergeCell ref="D89:O89"/>
    <mergeCell ref="A90:P90"/>
    <mergeCell ref="B32:P32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2016/2017&amp;R&amp;P</oddFooter>
  </headerFooter>
  <rowBreaks count="2" manualBreakCount="2">
    <brk id="31" max="15" man="1"/>
    <brk id="56" max="1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52" zoomScale="90" zoomScaleNormal="80" zoomScaleSheetLayoutView="90" workbookViewId="0">
      <selection activeCell="O65" sqref="O65"/>
    </sheetView>
  </sheetViews>
  <sheetFormatPr defaultColWidth="8.85546875" defaultRowHeight="15.75"/>
  <cols>
    <col min="1" max="1" width="6" style="23" customWidth="1"/>
    <col min="2" max="2" width="49.5703125" style="24" customWidth="1"/>
    <col min="3" max="3" width="16.85546875" style="83" customWidth="1"/>
    <col min="4" max="4" width="29" style="24" customWidth="1"/>
    <col min="5" max="5" width="17" style="24" customWidth="1"/>
    <col min="6" max="6" width="14.42578125" style="24" customWidth="1"/>
    <col min="7" max="7" width="7.85546875" style="9" customWidth="1"/>
    <col min="8" max="8" width="8.7109375" style="9" customWidth="1"/>
    <col min="9" max="9" width="8.140625" style="9" customWidth="1"/>
    <col min="10" max="10" width="8.7109375" style="9" customWidth="1"/>
    <col min="11" max="11" width="8.42578125" style="9" customWidth="1"/>
    <col min="12" max="12" width="8.7109375" style="9" customWidth="1"/>
    <col min="13" max="13" width="8.42578125" style="9" customWidth="1"/>
    <col min="14" max="14" width="9.140625" style="9" customWidth="1"/>
    <col min="15" max="15" width="8.42578125" style="9" customWidth="1"/>
    <col min="16" max="16" width="9.42578125" style="9" customWidth="1"/>
    <col min="17" max="16384" width="8.85546875" style="9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118" t="s">
        <v>0</v>
      </c>
      <c r="E2" s="118"/>
      <c r="F2" s="118"/>
      <c r="G2" s="3"/>
      <c r="H2" s="3"/>
      <c r="I2" s="3"/>
      <c r="J2" s="119" t="s">
        <v>1</v>
      </c>
      <c r="K2" s="119"/>
      <c r="L2" s="119"/>
      <c r="M2" s="119"/>
      <c r="N2" s="119"/>
      <c r="O2" s="2"/>
      <c r="P2" s="2"/>
    </row>
    <row r="3" spans="1:16" s="1" customFormat="1" ht="19.5" customHeight="1">
      <c r="A3" s="120" t="s">
        <v>2</v>
      </c>
      <c r="B3" s="120"/>
      <c r="C3" s="2"/>
      <c r="D3" s="120" t="s">
        <v>3</v>
      </c>
      <c r="E3" s="120"/>
      <c r="F3" s="120"/>
      <c r="G3" s="2"/>
      <c r="H3" s="2"/>
      <c r="I3" s="2"/>
      <c r="J3" s="47" t="s">
        <v>115</v>
      </c>
      <c r="K3" s="47"/>
      <c r="L3" s="47"/>
      <c r="M3" s="47"/>
      <c r="N3" s="47"/>
      <c r="O3" s="2"/>
      <c r="P3" s="2"/>
    </row>
    <row r="4" spans="1:16" s="4" customFormat="1" ht="19.5" customHeight="1">
      <c r="A4" s="120" t="s">
        <v>4</v>
      </c>
      <c r="B4" s="120"/>
      <c r="C4" s="2"/>
      <c r="D4" s="120" t="s">
        <v>5</v>
      </c>
      <c r="E4" s="120"/>
      <c r="F4" s="120"/>
      <c r="G4" s="2"/>
      <c r="H4" s="2"/>
      <c r="I4" s="2"/>
      <c r="J4" s="120" t="s">
        <v>6</v>
      </c>
      <c r="K4" s="120"/>
      <c r="L4" s="120"/>
      <c r="M4" s="120"/>
      <c r="N4" s="120"/>
      <c r="O4" s="2"/>
      <c r="P4" s="2"/>
    </row>
    <row r="5" spans="1:16" s="4" customFormat="1" ht="19.5" customHeight="1">
      <c r="A5" s="121" t="s">
        <v>7</v>
      </c>
      <c r="B5" s="121"/>
      <c r="C5" s="5"/>
      <c r="D5" s="120" t="s">
        <v>154</v>
      </c>
      <c r="E5" s="120"/>
      <c r="F5" s="120"/>
      <c r="G5" s="5"/>
      <c r="H5" s="5"/>
      <c r="I5" s="5"/>
      <c r="J5" s="120" t="s">
        <v>153</v>
      </c>
      <c r="K5" s="120"/>
      <c r="L5" s="120"/>
      <c r="M5" s="120"/>
      <c r="N5" s="120"/>
      <c r="O5" s="5"/>
      <c r="P5" s="5"/>
    </row>
    <row r="6" spans="1:16" s="4" customFormat="1" ht="19.5" customHeight="1">
      <c r="A6" s="118" t="s">
        <v>146</v>
      </c>
      <c r="B6" s="118"/>
      <c r="C6" s="3"/>
      <c r="D6" s="118" t="s">
        <v>147</v>
      </c>
      <c r="E6" s="118"/>
      <c r="F6" s="118"/>
      <c r="G6" s="3"/>
      <c r="H6" s="3"/>
      <c r="I6" s="3"/>
      <c r="J6" s="118" t="s">
        <v>147</v>
      </c>
      <c r="K6" s="118"/>
      <c r="L6" s="118"/>
      <c r="M6" s="118"/>
      <c r="N6" s="118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122" t="s">
        <v>8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</row>
    <row r="9" spans="1:16" s="47" customFormat="1" ht="19.5" customHeight="1">
      <c r="A9" s="121" t="s">
        <v>155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</row>
    <row r="10" spans="1:16" s="48" customFormat="1" ht="19.5" customHeight="1">
      <c r="A10" s="121" t="s">
        <v>128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6" s="7" customFormat="1" ht="19.5" customHeight="1" thickBot="1">
      <c r="A11" s="49"/>
      <c r="B11" s="49"/>
      <c r="C11" s="49"/>
      <c r="D11" s="49"/>
      <c r="E11" s="49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16" s="8" customFormat="1" ht="20.25" customHeight="1" thickBot="1">
      <c r="A12" s="126" t="s">
        <v>9</v>
      </c>
      <c r="B12" s="128" t="s">
        <v>110</v>
      </c>
      <c r="C12" s="130" t="s">
        <v>10</v>
      </c>
      <c r="D12" s="126" t="s">
        <v>11</v>
      </c>
      <c r="E12" s="126" t="s">
        <v>131</v>
      </c>
      <c r="F12" s="132" t="s">
        <v>132</v>
      </c>
      <c r="G12" s="123" t="s">
        <v>12</v>
      </c>
      <c r="H12" s="124"/>
      <c r="I12" s="124"/>
      <c r="J12" s="124"/>
      <c r="K12" s="124"/>
      <c r="L12" s="124"/>
      <c r="M12" s="124"/>
      <c r="N12" s="124"/>
      <c r="O12" s="124"/>
      <c r="P12" s="125"/>
    </row>
    <row r="13" spans="1:16" ht="46.5" customHeight="1" thickBot="1">
      <c r="A13" s="127"/>
      <c r="B13" s="129"/>
      <c r="C13" s="131"/>
      <c r="D13" s="127"/>
      <c r="E13" s="127"/>
      <c r="F13" s="133"/>
      <c r="G13" s="52" t="s">
        <v>13</v>
      </c>
      <c r="H13" s="52" t="s">
        <v>14</v>
      </c>
      <c r="I13" s="52" t="s">
        <v>15</v>
      </c>
      <c r="J13" s="53" t="s">
        <v>16</v>
      </c>
      <c r="K13" s="54" t="s">
        <v>17</v>
      </c>
      <c r="L13" s="52" t="s">
        <v>18</v>
      </c>
      <c r="M13" s="55" t="s">
        <v>19</v>
      </c>
      <c r="N13" s="52" t="s">
        <v>20</v>
      </c>
      <c r="O13" s="55" t="s">
        <v>21</v>
      </c>
      <c r="P13" s="52" t="s">
        <v>22</v>
      </c>
    </row>
    <row r="14" spans="1:16" s="18" customFormat="1" ht="29.25" customHeight="1" thickBot="1">
      <c r="A14" s="32">
        <v>1</v>
      </c>
      <c r="B14" s="56" t="s">
        <v>119</v>
      </c>
      <c r="C14" s="56" t="s">
        <v>76</v>
      </c>
      <c r="D14" s="12" t="s">
        <v>77</v>
      </c>
      <c r="E14" s="57" t="s">
        <v>157</v>
      </c>
      <c r="F14" s="45">
        <v>10</v>
      </c>
      <c r="G14" s="13"/>
      <c r="H14" s="13"/>
      <c r="I14" s="17"/>
      <c r="J14" s="13">
        <v>1.2</v>
      </c>
      <c r="K14" s="13"/>
      <c r="L14" s="13"/>
      <c r="M14" s="13"/>
      <c r="N14" s="13"/>
      <c r="O14" s="13"/>
      <c r="P14" s="13"/>
    </row>
    <row r="15" spans="1:16" s="18" customFormat="1" ht="27.75" customHeight="1" thickBot="1">
      <c r="A15" s="10">
        <v>2</v>
      </c>
      <c r="B15" s="11" t="s">
        <v>119</v>
      </c>
      <c r="C15" s="11" t="s">
        <v>76</v>
      </c>
      <c r="D15" s="12" t="s">
        <v>78</v>
      </c>
      <c r="E15" s="57" t="s">
        <v>157</v>
      </c>
      <c r="F15" s="45">
        <v>10</v>
      </c>
      <c r="G15" s="13"/>
      <c r="H15" s="13"/>
      <c r="I15" s="13"/>
      <c r="J15" s="13">
        <v>2.84</v>
      </c>
      <c r="K15" s="13"/>
      <c r="L15" s="14"/>
      <c r="M15" s="14"/>
      <c r="N15" s="14"/>
      <c r="O15" s="14"/>
      <c r="P15" s="14"/>
    </row>
    <row r="16" spans="1:16" s="18" customFormat="1" ht="32.25" thickBot="1">
      <c r="A16" s="10">
        <v>3</v>
      </c>
      <c r="B16" s="11" t="s">
        <v>119</v>
      </c>
      <c r="C16" s="12" t="s">
        <v>79</v>
      </c>
      <c r="D16" s="12" t="s">
        <v>80</v>
      </c>
      <c r="E16" s="51" t="s">
        <v>140</v>
      </c>
      <c r="F16" s="51">
        <v>15</v>
      </c>
      <c r="G16" s="13"/>
      <c r="H16" s="13"/>
      <c r="I16" s="13">
        <v>1.3</v>
      </c>
      <c r="J16" s="13"/>
      <c r="K16" s="13"/>
      <c r="L16" s="13"/>
      <c r="M16" s="13"/>
      <c r="N16" s="13"/>
      <c r="O16" s="13"/>
      <c r="P16" s="13"/>
    </row>
    <row r="17" spans="1:16" s="18" customFormat="1" ht="32.25" thickBot="1">
      <c r="A17" s="10">
        <v>4</v>
      </c>
      <c r="B17" s="11" t="s">
        <v>119</v>
      </c>
      <c r="C17" s="12" t="s">
        <v>79</v>
      </c>
      <c r="D17" s="12" t="s">
        <v>81</v>
      </c>
      <c r="E17" s="51" t="s">
        <v>140</v>
      </c>
      <c r="F17" s="51">
        <v>15</v>
      </c>
      <c r="G17" s="13"/>
      <c r="H17" s="13"/>
      <c r="I17" s="13">
        <v>0.83</v>
      </c>
      <c r="J17" s="13"/>
      <c r="K17" s="13"/>
      <c r="L17" s="13"/>
      <c r="M17" s="13"/>
      <c r="N17" s="13"/>
      <c r="O17" s="13"/>
      <c r="P17" s="13"/>
    </row>
    <row r="18" spans="1:16" s="18" customFormat="1" ht="32.25" customHeight="1" thickBot="1">
      <c r="A18" s="10">
        <v>5</v>
      </c>
      <c r="B18" s="58" t="s">
        <v>82</v>
      </c>
      <c r="C18" s="20" t="s">
        <v>83</v>
      </c>
      <c r="D18" s="12" t="s">
        <v>84</v>
      </c>
      <c r="E18" s="51" t="s">
        <v>140</v>
      </c>
      <c r="F18" s="51">
        <v>30</v>
      </c>
      <c r="G18" s="13"/>
      <c r="H18" s="13"/>
      <c r="I18" s="14"/>
      <c r="J18" s="13"/>
      <c r="K18" s="13"/>
      <c r="L18" s="13"/>
      <c r="M18" s="13"/>
      <c r="N18" s="13"/>
      <c r="O18" s="13">
        <v>1.87</v>
      </c>
      <c r="P18" s="13"/>
    </row>
    <row r="19" spans="1:16" s="18" customFormat="1" ht="33" customHeight="1" thickBot="1">
      <c r="A19" s="30">
        <v>6</v>
      </c>
      <c r="B19" s="59" t="s">
        <v>85</v>
      </c>
      <c r="C19" s="60" t="s">
        <v>139</v>
      </c>
      <c r="D19" s="12" t="s">
        <v>120</v>
      </c>
      <c r="E19" s="51" t="s">
        <v>140</v>
      </c>
      <c r="F19" s="51">
        <v>40</v>
      </c>
      <c r="G19" s="14"/>
      <c r="H19" s="14"/>
      <c r="I19" s="14"/>
      <c r="J19" s="14">
        <v>0.6</v>
      </c>
      <c r="K19" s="14">
        <v>1.18</v>
      </c>
      <c r="L19" s="14">
        <v>1.1100000000000001</v>
      </c>
      <c r="M19" s="14"/>
      <c r="N19" s="14"/>
      <c r="O19" s="14"/>
      <c r="P19" s="14"/>
    </row>
    <row r="20" spans="1:16" s="18" customFormat="1" ht="30.75" customHeight="1" thickBot="1">
      <c r="A20" s="10">
        <v>7</v>
      </c>
      <c r="B20" s="11" t="s">
        <v>86</v>
      </c>
      <c r="C20" s="26" t="s">
        <v>87</v>
      </c>
      <c r="D20" s="12" t="s">
        <v>148</v>
      </c>
      <c r="E20" s="51" t="s">
        <v>140</v>
      </c>
      <c r="F20" s="51">
        <v>20</v>
      </c>
      <c r="G20" s="13"/>
      <c r="H20" s="13"/>
      <c r="I20" s="13"/>
      <c r="J20" s="13">
        <v>3.1</v>
      </c>
      <c r="K20" s="13"/>
      <c r="L20" s="13"/>
      <c r="M20" s="13"/>
      <c r="N20" s="13"/>
      <c r="O20" s="13"/>
      <c r="P20" s="13"/>
    </row>
    <row r="21" spans="1:16" s="18" customFormat="1" ht="33" customHeight="1" thickBot="1">
      <c r="A21" s="10">
        <v>8</v>
      </c>
      <c r="B21" s="26" t="s">
        <v>88</v>
      </c>
      <c r="C21" s="36" t="s">
        <v>89</v>
      </c>
      <c r="D21" s="12" t="s">
        <v>90</v>
      </c>
      <c r="E21" s="51" t="s">
        <v>140</v>
      </c>
      <c r="F21" s="51">
        <v>30</v>
      </c>
      <c r="G21" s="13"/>
      <c r="H21" s="13"/>
      <c r="I21" s="13"/>
      <c r="J21" s="13"/>
      <c r="K21" s="13"/>
      <c r="L21" s="13">
        <v>8.6</v>
      </c>
      <c r="M21" s="13"/>
      <c r="N21" s="13"/>
      <c r="O21" s="13"/>
      <c r="P21" s="13"/>
    </row>
    <row r="22" spans="1:16" s="18" customFormat="1" ht="35.25" customHeight="1" thickBot="1">
      <c r="A22" s="32">
        <v>9</v>
      </c>
      <c r="B22" s="61" t="s">
        <v>91</v>
      </c>
      <c r="C22" s="62" t="s">
        <v>92</v>
      </c>
      <c r="D22" s="12" t="s">
        <v>93</v>
      </c>
      <c r="E22" s="51" t="s">
        <v>140</v>
      </c>
      <c r="F22" s="51">
        <v>30</v>
      </c>
      <c r="G22" s="13"/>
      <c r="H22" s="13"/>
      <c r="I22" s="13"/>
      <c r="J22" s="13"/>
      <c r="K22" s="87">
        <v>20.7</v>
      </c>
      <c r="L22" s="87">
        <v>12.3</v>
      </c>
      <c r="M22" s="87">
        <v>13.1</v>
      </c>
      <c r="N22" s="87">
        <v>7.4</v>
      </c>
      <c r="O22" s="13"/>
      <c r="P22" s="13"/>
    </row>
    <row r="23" spans="1:16" s="18" customFormat="1" ht="33" customHeight="1" thickBot="1">
      <c r="A23" s="10">
        <v>10</v>
      </c>
      <c r="B23" s="63" t="s">
        <v>94</v>
      </c>
      <c r="C23" s="26" t="s">
        <v>95</v>
      </c>
      <c r="D23" s="12" t="s">
        <v>96</v>
      </c>
      <c r="E23" s="51" t="s">
        <v>156</v>
      </c>
      <c r="F23" s="51">
        <v>5</v>
      </c>
      <c r="G23" s="13"/>
      <c r="H23" s="13"/>
      <c r="I23" s="13">
        <v>14</v>
      </c>
      <c r="J23" s="13"/>
      <c r="K23" s="13"/>
      <c r="L23" s="13"/>
      <c r="M23" s="13"/>
      <c r="N23" s="13"/>
      <c r="O23" s="13"/>
      <c r="P23" s="13"/>
    </row>
    <row r="24" spans="1:16" s="18" customFormat="1" ht="31.5" customHeight="1" thickBot="1">
      <c r="A24" s="10">
        <v>11</v>
      </c>
      <c r="B24" s="12" t="s">
        <v>101</v>
      </c>
      <c r="C24" s="64" t="s">
        <v>102</v>
      </c>
      <c r="D24" s="12" t="s">
        <v>151</v>
      </c>
      <c r="E24" s="51" t="s">
        <v>158</v>
      </c>
      <c r="F24" s="51">
        <v>5</v>
      </c>
      <c r="G24" s="14"/>
      <c r="H24" s="14"/>
      <c r="I24" s="14"/>
      <c r="J24" s="14"/>
      <c r="K24" s="14"/>
      <c r="L24" s="14"/>
      <c r="M24" s="14"/>
      <c r="N24" s="14"/>
      <c r="O24" s="14"/>
      <c r="P24" s="14">
        <v>19.5</v>
      </c>
    </row>
    <row r="25" spans="1:16" s="18" customFormat="1" ht="35.25" customHeight="1" thickBot="1">
      <c r="A25" s="10">
        <v>12</v>
      </c>
      <c r="B25" s="16" t="s">
        <v>149</v>
      </c>
      <c r="C25" s="20" t="s">
        <v>97</v>
      </c>
      <c r="D25" s="12" t="s">
        <v>150</v>
      </c>
      <c r="E25" s="51" t="s">
        <v>140</v>
      </c>
      <c r="F25" s="51">
        <v>20</v>
      </c>
      <c r="G25" s="14"/>
      <c r="H25" s="14"/>
      <c r="I25" s="14"/>
      <c r="J25" s="14"/>
      <c r="K25" s="14"/>
      <c r="L25" s="14"/>
      <c r="M25" s="14">
        <v>1</v>
      </c>
      <c r="N25" s="14"/>
      <c r="O25" s="14"/>
      <c r="P25" s="14"/>
    </row>
    <row r="26" spans="1:16" s="18" customFormat="1" ht="33.75" customHeight="1" thickBot="1">
      <c r="A26" s="10">
        <v>13</v>
      </c>
      <c r="B26" s="65" t="s">
        <v>122</v>
      </c>
      <c r="C26" s="59" t="s">
        <v>71</v>
      </c>
      <c r="D26" s="12" t="s">
        <v>72</v>
      </c>
      <c r="E26" s="51" t="s">
        <v>140</v>
      </c>
      <c r="F26" s="51">
        <v>20</v>
      </c>
      <c r="G26" s="14"/>
      <c r="H26" s="14"/>
      <c r="I26" s="14">
        <v>7.52</v>
      </c>
      <c r="J26" s="14"/>
      <c r="K26" s="42"/>
      <c r="L26" s="14"/>
      <c r="M26" s="14"/>
      <c r="N26" s="14"/>
      <c r="O26" s="14"/>
      <c r="P26" s="14"/>
    </row>
    <row r="27" spans="1:16" s="18" customFormat="1" ht="32.25" customHeight="1" thickBot="1">
      <c r="A27" s="10">
        <v>14</v>
      </c>
      <c r="B27" s="65" t="s">
        <v>122</v>
      </c>
      <c r="C27" s="59" t="s">
        <v>71</v>
      </c>
      <c r="D27" s="12" t="s">
        <v>125</v>
      </c>
      <c r="E27" s="51" t="s">
        <v>140</v>
      </c>
      <c r="F27" s="51">
        <v>20</v>
      </c>
      <c r="G27" s="14"/>
      <c r="H27" s="14"/>
      <c r="I27" s="14"/>
      <c r="J27" s="14"/>
      <c r="K27" s="14">
        <v>4</v>
      </c>
      <c r="L27" s="14"/>
      <c r="M27" s="14"/>
      <c r="N27" s="14"/>
      <c r="O27" s="14"/>
      <c r="P27" s="14"/>
    </row>
    <row r="28" spans="1:16" s="18" customFormat="1" ht="30.75" customHeight="1" thickBot="1">
      <c r="A28" s="10">
        <v>15</v>
      </c>
      <c r="B28" s="65" t="s">
        <v>122</v>
      </c>
      <c r="C28" s="12" t="s">
        <v>73</v>
      </c>
      <c r="D28" s="12" t="s">
        <v>74</v>
      </c>
      <c r="E28" s="51" t="s">
        <v>140</v>
      </c>
      <c r="F28" s="51">
        <v>20</v>
      </c>
      <c r="G28" s="14"/>
      <c r="H28" s="14"/>
      <c r="I28" s="45"/>
      <c r="J28" s="14">
        <v>0</v>
      </c>
      <c r="K28" s="14"/>
      <c r="L28" s="14"/>
      <c r="M28" s="14"/>
      <c r="N28" s="14"/>
      <c r="O28" s="14"/>
      <c r="P28" s="14"/>
    </row>
    <row r="29" spans="1:16" s="18" customFormat="1" ht="30" customHeight="1" thickBot="1">
      <c r="A29" s="10">
        <v>16</v>
      </c>
      <c r="B29" s="65" t="s">
        <v>122</v>
      </c>
      <c r="C29" s="12" t="s">
        <v>73</v>
      </c>
      <c r="D29" s="12" t="s">
        <v>168</v>
      </c>
      <c r="E29" s="51" t="s">
        <v>140</v>
      </c>
      <c r="F29" s="51">
        <v>20</v>
      </c>
      <c r="G29" s="13"/>
      <c r="H29" s="13"/>
      <c r="I29" s="14"/>
      <c r="J29" s="14">
        <v>0.05</v>
      </c>
      <c r="K29" s="13"/>
      <c r="L29" s="13"/>
      <c r="M29" s="13"/>
      <c r="N29" s="13"/>
      <c r="O29" s="13"/>
      <c r="P29" s="13"/>
    </row>
    <row r="30" spans="1:16" s="18" customFormat="1" ht="39.75" customHeight="1" thickBot="1">
      <c r="A30" s="10">
        <v>17</v>
      </c>
      <c r="B30" s="65" t="s">
        <v>122</v>
      </c>
      <c r="C30" s="12" t="s">
        <v>123</v>
      </c>
      <c r="D30" s="12" t="s">
        <v>75</v>
      </c>
      <c r="E30" s="51" t="s">
        <v>140</v>
      </c>
      <c r="F30" s="51">
        <v>20</v>
      </c>
      <c r="G30" s="13"/>
      <c r="H30" s="13"/>
      <c r="I30" s="14"/>
      <c r="J30" s="14">
        <v>3.1</v>
      </c>
      <c r="K30" s="13"/>
      <c r="L30" s="13"/>
      <c r="M30" s="13"/>
      <c r="N30" s="13"/>
      <c r="O30" s="13"/>
      <c r="P30" s="13"/>
    </row>
    <row r="31" spans="1:16" s="18" customFormat="1" ht="40.5" customHeight="1" thickBot="1">
      <c r="A31" s="10">
        <v>18</v>
      </c>
      <c r="B31" s="66" t="s">
        <v>122</v>
      </c>
      <c r="C31" s="12" t="s">
        <v>135</v>
      </c>
      <c r="D31" s="12" t="s">
        <v>124</v>
      </c>
      <c r="E31" s="51" t="s">
        <v>140</v>
      </c>
      <c r="F31" s="51">
        <v>20</v>
      </c>
      <c r="G31" s="13"/>
      <c r="H31" s="13"/>
      <c r="I31" s="14"/>
      <c r="J31" s="14"/>
      <c r="K31" s="13"/>
      <c r="L31" s="13"/>
      <c r="M31" s="13"/>
      <c r="N31" s="13"/>
      <c r="O31" s="13"/>
      <c r="P31" s="13">
        <v>17.350000000000001</v>
      </c>
    </row>
    <row r="32" spans="1:16" s="18" customFormat="1" ht="40.5" customHeight="1" thickBot="1">
      <c r="A32" s="10">
        <v>19</v>
      </c>
      <c r="B32" s="98" t="s">
        <v>137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100"/>
    </row>
    <row r="33" spans="1:16" s="18" customFormat="1" ht="37.5" customHeight="1" thickBot="1">
      <c r="A33" s="10">
        <v>20</v>
      </c>
      <c r="B33" s="67" t="s">
        <v>121</v>
      </c>
      <c r="C33" s="35" t="s">
        <v>64</v>
      </c>
      <c r="D33" s="12" t="s">
        <v>65</v>
      </c>
      <c r="E33" s="68" t="s">
        <v>159</v>
      </c>
      <c r="F33" s="69">
        <v>5</v>
      </c>
      <c r="G33" s="13"/>
      <c r="H33" s="13"/>
      <c r="I33" s="13"/>
      <c r="J33" s="13">
        <v>0.01</v>
      </c>
      <c r="K33" s="13"/>
      <c r="L33" s="13"/>
      <c r="M33" s="13"/>
      <c r="N33" s="13"/>
      <c r="O33" s="13"/>
      <c r="P33" s="51"/>
    </row>
    <row r="34" spans="1:16" s="18" customFormat="1" ht="32.25" thickBot="1">
      <c r="A34" s="10">
        <v>21</v>
      </c>
      <c r="B34" s="67" t="s">
        <v>121</v>
      </c>
      <c r="C34" s="20" t="s">
        <v>66</v>
      </c>
      <c r="D34" s="12" t="s">
        <v>67</v>
      </c>
      <c r="E34" s="51" t="s">
        <v>68</v>
      </c>
      <c r="F34" s="51">
        <v>5</v>
      </c>
      <c r="G34" s="14">
        <v>16.11</v>
      </c>
      <c r="H34" s="14"/>
      <c r="I34" s="14"/>
      <c r="J34" s="14"/>
      <c r="K34" s="14"/>
      <c r="L34" s="14"/>
      <c r="M34" s="14"/>
      <c r="N34" s="14"/>
      <c r="O34" s="14"/>
      <c r="P34" s="14"/>
    </row>
    <row r="35" spans="1:16" s="18" customFormat="1" ht="32.25" thickBot="1">
      <c r="A35" s="10">
        <v>22</v>
      </c>
      <c r="B35" s="67" t="s">
        <v>121</v>
      </c>
      <c r="C35" s="35" t="s">
        <v>69</v>
      </c>
      <c r="D35" s="12" t="s">
        <v>70</v>
      </c>
      <c r="E35" s="51" t="s">
        <v>68</v>
      </c>
      <c r="F35" s="51">
        <v>5</v>
      </c>
      <c r="G35" s="14"/>
      <c r="H35" s="14">
        <v>23.31</v>
      </c>
      <c r="I35" s="14"/>
      <c r="J35" s="13"/>
      <c r="K35" s="13"/>
      <c r="L35" s="13"/>
      <c r="M35" s="13"/>
      <c r="N35" s="13"/>
      <c r="O35" s="13"/>
      <c r="P35" s="13"/>
    </row>
    <row r="36" spans="1:16" s="18" customFormat="1" ht="30.75" customHeight="1" thickBot="1">
      <c r="A36" s="10">
        <v>23</v>
      </c>
      <c r="B36" s="67" t="s">
        <v>121</v>
      </c>
      <c r="C36" s="35" t="s">
        <v>117</v>
      </c>
      <c r="D36" s="12" t="s">
        <v>118</v>
      </c>
      <c r="E36" s="51" t="s">
        <v>68</v>
      </c>
      <c r="F36" s="51">
        <v>5</v>
      </c>
      <c r="G36" s="14"/>
      <c r="H36" s="14"/>
      <c r="I36" s="14">
        <v>21.39</v>
      </c>
      <c r="J36" s="13"/>
      <c r="K36" s="13"/>
      <c r="L36" s="13"/>
      <c r="M36" s="13"/>
      <c r="N36" s="13"/>
      <c r="O36" s="13"/>
      <c r="P36" s="13"/>
    </row>
    <row r="37" spans="1:16" s="18" customFormat="1" ht="40.5" customHeight="1" thickBot="1">
      <c r="A37" s="38">
        <v>24</v>
      </c>
      <c r="B37" s="39" t="s">
        <v>152</v>
      </c>
      <c r="C37" s="40" t="s">
        <v>63</v>
      </c>
      <c r="D37" s="28" t="s">
        <v>172</v>
      </c>
      <c r="E37" s="51" t="s">
        <v>140</v>
      </c>
      <c r="F37" s="51">
        <v>40</v>
      </c>
      <c r="G37" s="14"/>
      <c r="H37" s="14"/>
      <c r="I37" s="14"/>
      <c r="J37" s="14"/>
      <c r="K37" s="14"/>
      <c r="L37" s="14"/>
      <c r="M37" s="14"/>
      <c r="N37" s="14">
        <v>4</v>
      </c>
      <c r="O37" s="14"/>
      <c r="P37" s="14"/>
    </row>
    <row r="38" spans="1:16" s="18" customFormat="1" ht="32.25" thickBot="1">
      <c r="A38" s="10">
        <v>25</v>
      </c>
      <c r="B38" s="11" t="s">
        <v>112</v>
      </c>
      <c r="C38" s="26" t="s">
        <v>111</v>
      </c>
      <c r="D38" s="12" t="s">
        <v>165</v>
      </c>
      <c r="E38" s="51" t="s">
        <v>166</v>
      </c>
      <c r="F38" s="51">
        <v>5</v>
      </c>
      <c r="G38" s="13"/>
      <c r="H38" s="13"/>
      <c r="I38" s="41">
        <v>1.1299999999999999</v>
      </c>
      <c r="J38" s="13"/>
      <c r="K38" s="13"/>
      <c r="L38" s="13"/>
      <c r="M38" s="13"/>
      <c r="N38" s="13"/>
      <c r="O38" s="13"/>
      <c r="P38" s="13"/>
    </row>
    <row r="39" spans="1:16" s="18" customFormat="1" ht="41.25" customHeight="1" thickBot="1">
      <c r="A39" s="30">
        <v>26</v>
      </c>
      <c r="B39" s="12" t="s">
        <v>23</v>
      </c>
      <c r="C39" s="15" t="s">
        <v>24</v>
      </c>
      <c r="D39" s="12" t="s">
        <v>173</v>
      </c>
      <c r="E39" s="51" t="s">
        <v>140</v>
      </c>
      <c r="F39" s="51">
        <v>30</v>
      </c>
      <c r="G39" s="13"/>
      <c r="H39" s="13"/>
      <c r="I39" s="42"/>
      <c r="J39" s="13"/>
      <c r="K39" s="13"/>
      <c r="L39" s="13"/>
      <c r="M39" s="13">
        <v>3</v>
      </c>
      <c r="N39" s="13"/>
      <c r="O39" s="13"/>
      <c r="P39" s="13"/>
    </row>
    <row r="40" spans="1:16" s="18" customFormat="1" ht="27" customHeight="1" thickBot="1">
      <c r="A40" s="30">
        <v>27</v>
      </c>
      <c r="B40" s="12" t="s">
        <v>164</v>
      </c>
      <c r="C40" s="27" t="s">
        <v>134</v>
      </c>
      <c r="D40" s="12" t="s">
        <v>25</v>
      </c>
      <c r="E40" s="45" t="s">
        <v>26</v>
      </c>
      <c r="F40" s="51">
        <v>5</v>
      </c>
      <c r="G40" s="13"/>
      <c r="H40" s="13"/>
      <c r="I40" s="42"/>
      <c r="J40" s="13"/>
      <c r="K40" s="13">
        <v>2.09</v>
      </c>
      <c r="L40" s="13"/>
      <c r="M40" s="13"/>
      <c r="N40" s="13"/>
      <c r="O40" s="13"/>
      <c r="P40" s="13"/>
    </row>
    <row r="41" spans="1:16" s="18" customFormat="1" ht="31.5" customHeight="1" thickBot="1">
      <c r="A41" s="30">
        <v>28</v>
      </c>
      <c r="B41" s="15" t="s">
        <v>143</v>
      </c>
      <c r="C41" s="33" t="s">
        <v>39</v>
      </c>
      <c r="D41" s="12" t="s">
        <v>144</v>
      </c>
      <c r="E41" s="45" t="s">
        <v>140</v>
      </c>
      <c r="F41" s="51">
        <v>45</v>
      </c>
      <c r="G41" s="13"/>
      <c r="H41" s="13"/>
      <c r="I41" s="42"/>
      <c r="J41" s="13"/>
      <c r="K41" s="13"/>
      <c r="L41" s="13"/>
      <c r="M41" s="13"/>
      <c r="N41" s="13"/>
      <c r="O41" s="13">
        <v>1.1000000000000001</v>
      </c>
      <c r="P41" s="13"/>
    </row>
    <row r="42" spans="1:16" s="18" customFormat="1" ht="32.25" thickBot="1">
      <c r="A42" s="10">
        <v>29</v>
      </c>
      <c r="B42" s="15" t="s">
        <v>27</v>
      </c>
      <c r="C42" s="37" t="s">
        <v>28</v>
      </c>
      <c r="D42" s="16" t="s">
        <v>29</v>
      </c>
      <c r="E42" s="45" t="s">
        <v>26</v>
      </c>
      <c r="F42" s="45">
        <v>5</v>
      </c>
      <c r="G42" s="45"/>
      <c r="H42" s="45"/>
      <c r="I42" s="45"/>
      <c r="J42" s="45"/>
      <c r="K42" s="45">
        <v>0.1</v>
      </c>
      <c r="L42" s="45"/>
      <c r="M42" s="45"/>
      <c r="N42" s="17"/>
      <c r="O42" s="13"/>
      <c r="P42" s="13"/>
    </row>
    <row r="43" spans="1:16" s="18" customFormat="1" ht="32.25" thickBot="1">
      <c r="A43" s="10">
        <v>30</v>
      </c>
      <c r="B43" s="15" t="s">
        <v>27</v>
      </c>
      <c r="C43" s="37" t="s">
        <v>30</v>
      </c>
      <c r="D43" s="16" t="s">
        <v>31</v>
      </c>
      <c r="E43" s="45" t="s">
        <v>160</v>
      </c>
      <c r="F43" s="45">
        <v>45</v>
      </c>
      <c r="G43" s="45"/>
      <c r="H43" s="45"/>
      <c r="I43" s="45"/>
      <c r="J43" s="45"/>
      <c r="K43" s="45"/>
      <c r="L43" s="45"/>
      <c r="M43" s="45">
        <v>0.38</v>
      </c>
      <c r="N43" s="17"/>
      <c r="O43" s="13"/>
      <c r="P43" s="13"/>
    </row>
    <row r="44" spans="1:16" s="18" customFormat="1" ht="32.25" thickBot="1">
      <c r="A44" s="10">
        <v>31</v>
      </c>
      <c r="B44" s="15" t="s">
        <v>27</v>
      </c>
      <c r="C44" s="37" t="s">
        <v>32</v>
      </c>
      <c r="D44" s="16" t="s">
        <v>33</v>
      </c>
      <c r="E44" s="45" t="s">
        <v>160</v>
      </c>
      <c r="F44" s="45">
        <v>45</v>
      </c>
      <c r="G44" s="45"/>
      <c r="H44" s="45"/>
      <c r="I44" s="45"/>
      <c r="J44" s="45"/>
      <c r="K44" s="45"/>
      <c r="L44" s="45"/>
      <c r="M44" s="45">
        <v>1.72</v>
      </c>
      <c r="N44" s="17"/>
      <c r="O44" s="13"/>
      <c r="P44" s="13"/>
    </row>
    <row r="45" spans="1:16" s="18" customFormat="1" ht="32.25" thickBot="1">
      <c r="A45" s="10">
        <v>32</v>
      </c>
      <c r="B45" s="15" t="s">
        <v>27</v>
      </c>
      <c r="C45" s="37" t="s">
        <v>34</v>
      </c>
      <c r="D45" s="16" t="s">
        <v>35</v>
      </c>
      <c r="E45" s="45" t="s">
        <v>160</v>
      </c>
      <c r="F45" s="45">
        <v>45</v>
      </c>
      <c r="G45" s="45"/>
      <c r="H45" s="45"/>
      <c r="I45" s="45"/>
      <c r="J45" s="45"/>
      <c r="K45" s="45"/>
      <c r="L45" s="45"/>
      <c r="M45" s="45"/>
      <c r="N45" s="17">
        <v>4.4000000000000004</v>
      </c>
      <c r="O45" s="13"/>
      <c r="P45" s="13"/>
    </row>
    <row r="46" spans="1:16" s="18" customFormat="1" ht="32.25" thickBot="1">
      <c r="A46" s="10">
        <v>33</v>
      </c>
      <c r="B46" s="15" t="s">
        <v>27</v>
      </c>
      <c r="C46" s="37" t="s">
        <v>36</v>
      </c>
      <c r="D46" s="16" t="s">
        <v>43</v>
      </c>
      <c r="E46" s="45" t="s">
        <v>160</v>
      </c>
      <c r="F46" s="45">
        <v>45</v>
      </c>
      <c r="G46" s="45"/>
      <c r="H46" s="45"/>
      <c r="I46" s="45"/>
      <c r="J46" s="45"/>
      <c r="K46" s="45"/>
      <c r="L46" s="45"/>
      <c r="M46" s="45">
        <v>1.32</v>
      </c>
      <c r="N46" s="17"/>
      <c r="O46" s="13"/>
      <c r="P46" s="13"/>
    </row>
    <row r="47" spans="1:16" s="18" customFormat="1" ht="32.25" thickBot="1">
      <c r="A47" s="10">
        <v>34</v>
      </c>
      <c r="B47" s="15" t="s">
        <v>27</v>
      </c>
      <c r="C47" s="37" t="s">
        <v>37</v>
      </c>
      <c r="D47" s="16" t="s">
        <v>38</v>
      </c>
      <c r="E47" s="45" t="s">
        <v>160</v>
      </c>
      <c r="F47" s="45">
        <v>45</v>
      </c>
      <c r="G47" s="45"/>
      <c r="H47" s="45"/>
      <c r="I47" s="45"/>
      <c r="J47" s="45"/>
      <c r="K47" s="45"/>
      <c r="L47" s="45"/>
      <c r="M47" s="45">
        <v>3.75</v>
      </c>
      <c r="N47" s="17"/>
      <c r="O47" s="13"/>
      <c r="P47" s="13"/>
    </row>
    <row r="48" spans="1:16" s="18" customFormat="1" ht="32.25" thickBot="1">
      <c r="A48" s="10">
        <v>35</v>
      </c>
      <c r="B48" s="15" t="s">
        <v>27</v>
      </c>
      <c r="C48" s="37" t="s">
        <v>39</v>
      </c>
      <c r="D48" s="16" t="s">
        <v>113</v>
      </c>
      <c r="E48" s="45" t="s">
        <v>160</v>
      </c>
      <c r="F48" s="45">
        <v>45</v>
      </c>
      <c r="G48" s="45"/>
      <c r="H48" s="45"/>
      <c r="I48" s="45"/>
      <c r="J48" s="45"/>
      <c r="K48" s="45"/>
      <c r="L48" s="45"/>
      <c r="M48" s="45">
        <v>5.01</v>
      </c>
      <c r="N48" s="17"/>
      <c r="O48" s="13"/>
      <c r="P48" s="13"/>
    </row>
    <row r="49" spans="1:16" s="18" customFormat="1" ht="32.25" thickBot="1">
      <c r="A49" s="10">
        <v>36</v>
      </c>
      <c r="B49" s="15" t="s">
        <v>27</v>
      </c>
      <c r="C49" s="37" t="s">
        <v>40</v>
      </c>
      <c r="D49" s="16" t="s">
        <v>41</v>
      </c>
      <c r="E49" s="45" t="s">
        <v>160</v>
      </c>
      <c r="F49" s="45">
        <v>45</v>
      </c>
      <c r="G49" s="45"/>
      <c r="H49" s="45"/>
      <c r="I49" s="45"/>
      <c r="J49" s="45"/>
      <c r="K49" s="45"/>
      <c r="L49" s="45"/>
      <c r="M49" s="45"/>
      <c r="N49" s="17">
        <v>0.25</v>
      </c>
      <c r="O49" s="13"/>
      <c r="P49" s="13"/>
    </row>
    <row r="50" spans="1:16" s="18" customFormat="1" ht="32.25" thickBot="1">
      <c r="A50" s="10">
        <v>37</v>
      </c>
      <c r="B50" s="15" t="s">
        <v>27</v>
      </c>
      <c r="C50" s="37" t="s">
        <v>42</v>
      </c>
      <c r="D50" s="16" t="s">
        <v>43</v>
      </c>
      <c r="E50" s="45" t="s">
        <v>160</v>
      </c>
      <c r="F50" s="45">
        <v>45</v>
      </c>
      <c r="G50" s="45"/>
      <c r="H50" s="45"/>
      <c r="I50" s="42"/>
      <c r="J50" s="45"/>
      <c r="K50" s="45"/>
      <c r="L50" s="45"/>
      <c r="M50" s="45"/>
      <c r="N50" s="17"/>
      <c r="O50" s="45">
        <v>1.6</v>
      </c>
      <c r="P50" s="13"/>
    </row>
    <row r="51" spans="1:16" s="18" customFormat="1" ht="32.25" thickBot="1">
      <c r="A51" s="10">
        <v>38</v>
      </c>
      <c r="B51" s="25" t="s">
        <v>44</v>
      </c>
      <c r="C51" s="46" t="s">
        <v>45</v>
      </c>
      <c r="D51" s="28" t="s">
        <v>169</v>
      </c>
      <c r="E51" s="51" t="s">
        <v>140</v>
      </c>
      <c r="F51" s="51">
        <v>20</v>
      </c>
      <c r="G51" s="13"/>
      <c r="H51" s="13"/>
      <c r="I51" s="42"/>
      <c r="J51" s="13"/>
      <c r="K51" s="13"/>
      <c r="L51" s="13"/>
      <c r="M51" s="13"/>
      <c r="N51" s="13">
        <v>1.41</v>
      </c>
      <c r="O51" s="13"/>
      <c r="P51" s="13"/>
    </row>
    <row r="52" spans="1:16" s="18" customFormat="1" ht="37.5" customHeight="1" thickBot="1">
      <c r="A52" s="10">
        <v>39</v>
      </c>
      <c r="B52" s="15" t="s">
        <v>46</v>
      </c>
      <c r="C52" s="19" t="s">
        <v>47</v>
      </c>
      <c r="D52" s="16" t="s">
        <v>170</v>
      </c>
      <c r="E52" s="45" t="s">
        <v>140</v>
      </c>
      <c r="F52" s="45">
        <v>40</v>
      </c>
      <c r="G52" s="45"/>
      <c r="H52" s="45"/>
      <c r="I52" s="45"/>
      <c r="J52" s="45"/>
      <c r="K52" s="45"/>
      <c r="L52" s="45"/>
      <c r="M52" s="45"/>
      <c r="N52" s="17">
        <v>3</v>
      </c>
      <c r="O52" s="13"/>
      <c r="P52" s="13"/>
    </row>
    <row r="53" spans="1:16" s="18" customFormat="1" ht="43.5" thickBot="1">
      <c r="A53" s="10">
        <v>40</v>
      </c>
      <c r="B53" s="66" t="s">
        <v>145</v>
      </c>
      <c r="C53" s="28" t="s">
        <v>141</v>
      </c>
      <c r="D53" s="70" t="s">
        <v>142</v>
      </c>
      <c r="E53" s="51" t="s">
        <v>140</v>
      </c>
      <c r="F53" s="51">
        <v>40</v>
      </c>
      <c r="G53" s="13"/>
      <c r="H53" s="13"/>
      <c r="I53" s="13"/>
      <c r="J53" s="13"/>
      <c r="K53" s="13"/>
      <c r="L53" s="13"/>
      <c r="M53" s="13">
        <v>2.72</v>
      </c>
      <c r="N53" s="13"/>
      <c r="O53" s="13"/>
      <c r="P53" s="13"/>
    </row>
    <row r="54" spans="1:16" s="18" customFormat="1" ht="32.25" thickBot="1">
      <c r="A54" s="10">
        <v>41</v>
      </c>
      <c r="B54" s="65" t="s">
        <v>48</v>
      </c>
      <c r="C54" s="11" t="s">
        <v>49</v>
      </c>
      <c r="D54" s="12" t="s">
        <v>50</v>
      </c>
      <c r="E54" s="51" t="s">
        <v>51</v>
      </c>
      <c r="F54" s="51">
        <v>5</v>
      </c>
      <c r="G54" s="14"/>
      <c r="H54" s="14"/>
      <c r="I54" s="14"/>
      <c r="J54" s="14"/>
      <c r="K54" s="14"/>
      <c r="L54" s="14"/>
      <c r="M54" s="14"/>
      <c r="N54" s="14"/>
      <c r="O54" s="14">
        <v>2</v>
      </c>
      <c r="P54" s="14"/>
    </row>
    <row r="55" spans="1:16" s="18" customFormat="1" ht="32.25" thickBot="1">
      <c r="A55" s="10">
        <v>42</v>
      </c>
      <c r="B55" s="65" t="s">
        <v>48</v>
      </c>
      <c r="C55" s="11" t="s">
        <v>49</v>
      </c>
      <c r="D55" s="12" t="s">
        <v>114</v>
      </c>
      <c r="E55" s="71" t="s">
        <v>161</v>
      </c>
      <c r="F55" s="51">
        <v>30</v>
      </c>
      <c r="G55" s="14"/>
      <c r="H55" s="14"/>
      <c r="I55" s="14"/>
      <c r="J55" s="14"/>
      <c r="K55" s="14"/>
      <c r="L55" s="14"/>
      <c r="M55" s="14"/>
      <c r="N55" s="14"/>
      <c r="O55" s="14">
        <v>2</v>
      </c>
      <c r="P55" s="14"/>
    </row>
    <row r="56" spans="1:16" s="18" customFormat="1" ht="32.25" thickBot="1">
      <c r="A56" s="10">
        <v>43</v>
      </c>
      <c r="B56" s="72" t="s">
        <v>48</v>
      </c>
      <c r="C56" s="11" t="s">
        <v>52</v>
      </c>
      <c r="D56" s="12" t="s">
        <v>53</v>
      </c>
      <c r="E56" s="71" t="s">
        <v>161</v>
      </c>
      <c r="F56" s="51">
        <v>40</v>
      </c>
      <c r="G56" s="14"/>
      <c r="H56" s="14"/>
      <c r="I56" s="14"/>
      <c r="J56" s="14"/>
      <c r="K56" s="14"/>
      <c r="L56" s="14">
        <v>0.32</v>
      </c>
      <c r="M56" s="14"/>
      <c r="N56" s="14"/>
      <c r="O56" s="14"/>
      <c r="P56" s="14"/>
    </row>
    <row r="57" spans="1:16" s="18" customFormat="1" ht="32.25" thickBot="1">
      <c r="A57" s="10">
        <v>44</v>
      </c>
      <c r="B57" s="72" t="s">
        <v>48</v>
      </c>
      <c r="C57" s="11" t="s">
        <v>54</v>
      </c>
      <c r="D57" s="12" t="s">
        <v>53</v>
      </c>
      <c r="E57" s="51" t="s">
        <v>51</v>
      </c>
      <c r="F57" s="51">
        <v>5</v>
      </c>
      <c r="G57" s="14"/>
      <c r="H57" s="14"/>
      <c r="I57" s="14"/>
      <c r="J57" s="14"/>
      <c r="K57" s="14"/>
      <c r="L57" s="14">
        <v>7.0000000000000007E-2</v>
      </c>
      <c r="M57" s="14"/>
      <c r="N57" s="14"/>
      <c r="O57" s="14"/>
      <c r="P57" s="14"/>
    </row>
    <row r="58" spans="1:16" s="18" customFormat="1" ht="32.25" thickBot="1">
      <c r="A58" s="10">
        <v>45</v>
      </c>
      <c r="B58" s="72" t="s">
        <v>48</v>
      </c>
      <c r="C58" s="11" t="s">
        <v>55</v>
      </c>
      <c r="D58" s="12" t="s">
        <v>56</v>
      </c>
      <c r="E58" s="51" t="s">
        <v>51</v>
      </c>
      <c r="F58" s="51">
        <v>10</v>
      </c>
      <c r="G58" s="14"/>
      <c r="H58" s="14"/>
      <c r="I58" s="14"/>
      <c r="J58" s="14"/>
      <c r="K58" s="14"/>
      <c r="L58" s="14"/>
      <c r="M58" s="14"/>
      <c r="N58" s="14"/>
      <c r="O58" s="14"/>
      <c r="P58" s="14">
        <v>1.93</v>
      </c>
    </row>
    <row r="59" spans="1:16" s="18" customFormat="1" ht="36.75" thickBot="1">
      <c r="A59" s="10">
        <v>46</v>
      </c>
      <c r="B59" s="72" t="s">
        <v>57</v>
      </c>
      <c r="C59" s="73" t="s">
        <v>58</v>
      </c>
      <c r="D59" s="12" t="s">
        <v>171</v>
      </c>
      <c r="E59" s="71" t="s">
        <v>162</v>
      </c>
      <c r="F59" s="51">
        <v>30</v>
      </c>
      <c r="G59" s="74"/>
      <c r="H59" s="74"/>
      <c r="I59" s="74"/>
      <c r="J59" s="74"/>
      <c r="K59" s="74"/>
      <c r="L59" s="74"/>
      <c r="M59" s="74">
        <v>1.448</v>
      </c>
      <c r="N59" s="74">
        <v>0.123</v>
      </c>
      <c r="O59" s="74">
        <v>0.61</v>
      </c>
      <c r="P59" s="74">
        <v>0.83599999999999997</v>
      </c>
    </row>
    <row r="60" spans="1:16" s="18" customFormat="1" ht="32.25" thickBot="1">
      <c r="A60" s="10">
        <v>47</v>
      </c>
      <c r="B60" s="75" t="s">
        <v>59</v>
      </c>
      <c r="C60" s="46" t="s">
        <v>60</v>
      </c>
      <c r="D60" s="12" t="s">
        <v>133</v>
      </c>
      <c r="E60" s="45" t="s">
        <v>163</v>
      </c>
      <c r="F60" s="45">
        <v>5</v>
      </c>
      <c r="G60" s="13"/>
      <c r="H60" s="13"/>
      <c r="I60" s="13"/>
      <c r="J60" s="13"/>
      <c r="K60" s="13"/>
      <c r="L60" s="13"/>
      <c r="M60" s="13"/>
      <c r="N60" s="13">
        <v>1.3</v>
      </c>
      <c r="O60" s="13"/>
      <c r="P60" s="13"/>
    </row>
    <row r="61" spans="1:16" s="18" customFormat="1" ht="32.25" thickBot="1">
      <c r="A61" s="10">
        <v>48</v>
      </c>
      <c r="B61" s="66" t="s">
        <v>61</v>
      </c>
      <c r="C61" s="11" t="s">
        <v>62</v>
      </c>
      <c r="D61" s="12" t="s">
        <v>116</v>
      </c>
      <c r="E61" s="45" t="s">
        <v>140</v>
      </c>
      <c r="F61" s="51">
        <v>20</v>
      </c>
      <c r="G61" s="14"/>
      <c r="H61" s="14"/>
      <c r="I61" s="14"/>
      <c r="J61" s="14"/>
      <c r="K61" s="14"/>
      <c r="L61" s="14"/>
      <c r="M61" s="14"/>
      <c r="N61" s="14"/>
      <c r="O61" s="14">
        <v>1</v>
      </c>
      <c r="P61" s="14"/>
    </row>
    <row r="62" spans="1:16" s="18" customFormat="1" ht="19.5" thickBot="1">
      <c r="A62" s="10">
        <v>49</v>
      </c>
      <c r="B62" s="98" t="s">
        <v>136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100"/>
    </row>
    <row r="63" spans="1:16" s="18" customFormat="1" ht="32.25" thickBot="1">
      <c r="A63" s="10">
        <v>50</v>
      </c>
      <c r="B63" s="15" t="s">
        <v>98</v>
      </c>
      <c r="C63" s="37" t="s">
        <v>99</v>
      </c>
      <c r="D63" s="76" t="s">
        <v>100</v>
      </c>
      <c r="E63" s="45" t="s">
        <v>140</v>
      </c>
      <c r="F63" s="45">
        <v>5</v>
      </c>
      <c r="G63" s="45"/>
      <c r="H63" s="45"/>
      <c r="I63" s="45"/>
      <c r="J63" s="45">
        <v>0.45</v>
      </c>
      <c r="K63" s="45"/>
      <c r="L63" s="45"/>
      <c r="M63" s="45"/>
      <c r="N63" s="17"/>
      <c r="O63" s="13"/>
      <c r="P63" s="13"/>
    </row>
    <row r="64" spans="1:16" s="18" customFormat="1" ht="32.25" thickBot="1">
      <c r="A64" s="10">
        <v>51</v>
      </c>
      <c r="B64" s="15" t="s">
        <v>98</v>
      </c>
      <c r="C64" s="37" t="s">
        <v>99</v>
      </c>
      <c r="D64" s="76" t="s">
        <v>100</v>
      </c>
      <c r="E64" s="45" t="s">
        <v>140</v>
      </c>
      <c r="F64" s="44">
        <v>5</v>
      </c>
      <c r="G64" s="43"/>
      <c r="H64" s="44"/>
      <c r="I64" s="43"/>
      <c r="J64" s="44"/>
      <c r="K64" s="43"/>
      <c r="L64" s="44"/>
      <c r="M64" s="43"/>
      <c r="N64" s="77"/>
      <c r="O64" s="31">
        <v>10.14</v>
      </c>
      <c r="P64" s="29"/>
    </row>
    <row r="65" spans="1:16" s="18" customFormat="1" ht="34.5" customHeight="1" thickBot="1">
      <c r="A65" s="10">
        <v>52</v>
      </c>
      <c r="B65" s="15" t="s">
        <v>98</v>
      </c>
      <c r="C65" s="37" t="s">
        <v>99</v>
      </c>
      <c r="D65" s="76" t="s">
        <v>100</v>
      </c>
      <c r="E65" s="45" t="s">
        <v>140</v>
      </c>
      <c r="F65" s="45">
        <v>20</v>
      </c>
      <c r="G65" s="43"/>
      <c r="H65" s="44"/>
      <c r="I65" s="43"/>
      <c r="J65" s="44"/>
      <c r="K65" s="43"/>
      <c r="L65" s="44"/>
      <c r="M65" s="43"/>
      <c r="N65" s="77"/>
      <c r="O65" s="31">
        <v>16</v>
      </c>
      <c r="P65" s="29"/>
    </row>
    <row r="66" spans="1:16" s="18" customFormat="1" ht="16.5" hidden="1" customHeight="1" thickBot="1">
      <c r="A66" s="10"/>
      <c r="B66" s="78"/>
      <c r="C66" s="79"/>
      <c r="D66" s="80"/>
      <c r="E66" s="80"/>
      <c r="F66" s="80" t="s">
        <v>103</v>
      </c>
      <c r="G66" s="81">
        <f t="shared" ref="G66:P66" si="0">G23+G24+G33+G34+G35+G36+G38+G40+G42+G54+G57+G60+G63+G64</f>
        <v>16.11</v>
      </c>
      <c r="H66" s="81">
        <f t="shared" si="0"/>
        <v>23.31</v>
      </c>
      <c r="I66" s="81">
        <f t="shared" si="0"/>
        <v>36.520000000000003</v>
      </c>
      <c r="J66" s="81">
        <f t="shared" si="0"/>
        <v>0.46</v>
      </c>
      <c r="K66" s="81">
        <f t="shared" si="0"/>
        <v>2.19</v>
      </c>
      <c r="L66" s="81">
        <f t="shared" si="0"/>
        <v>7.0000000000000007E-2</v>
      </c>
      <c r="M66" s="81">
        <f t="shared" si="0"/>
        <v>0</v>
      </c>
      <c r="N66" s="81">
        <f t="shared" si="0"/>
        <v>1.3</v>
      </c>
      <c r="O66" s="81">
        <f t="shared" si="0"/>
        <v>12.14</v>
      </c>
      <c r="P66" s="81">
        <f t="shared" si="0"/>
        <v>19.5</v>
      </c>
    </row>
    <row r="67" spans="1:16" s="18" customFormat="1" ht="15" customHeight="1" thickBot="1">
      <c r="A67" s="105" t="s">
        <v>104</v>
      </c>
      <c r="B67" s="106"/>
      <c r="C67" s="106"/>
      <c r="D67" s="106"/>
      <c r="E67" s="107"/>
      <c r="F67" s="11" t="s">
        <v>103</v>
      </c>
      <c r="G67" s="81">
        <f>G23+G24+G33+G34+G35+G36+G40+G42+G54+G57+G60+G63+G64+G38</f>
        <v>16.11</v>
      </c>
      <c r="H67" s="81">
        <f>G67+H66</f>
        <v>39.42</v>
      </c>
      <c r="I67" s="81">
        <f t="shared" ref="I67:P67" si="1">H67+I66</f>
        <v>75.94</v>
      </c>
      <c r="J67" s="81">
        <f t="shared" si="1"/>
        <v>76.399999999999991</v>
      </c>
      <c r="K67" s="81">
        <f t="shared" si="1"/>
        <v>78.589999999999989</v>
      </c>
      <c r="L67" s="81">
        <f t="shared" si="1"/>
        <v>78.659999999999982</v>
      </c>
      <c r="M67" s="81">
        <f t="shared" si="1"/>
        <v>78.659999999999982</v>
      </c>
      <c r="N67" s="81">
        <f t="shared" si="1"/>
        <v>79.95999999999998</v>
      </c>
      <c r="O67" s="81">
        <f t="shared" si="1"/>
        <v>92.09999999999998</v>
      </c>
      <c r="P67" s="81">
        <f t="shared" si="1"/>
        <v>111.59999999999998</v>
      </c>
    </row>
    <row r="68" spans="1:16" s="18" customFormat="1" ht="15" hidden="1" customHeight="1" thickBot="1">
      <c r="A68" s="108"/>
      <c r="B68" s="109"/>
      <c r="C68" s="109"/>
      <c r="D68" s="109"/>
      <c r="E68" s="110"/>
      <c r="F68" s="11" t="s">
        <v>126</v>
      </c>
      <c r="G68" s="81">
        <f t="shared" ref="G68:P68" si="2">G14+G15+G16+G17+G20+G23+G24+G25+G26+G27+G28+G29+G30+G31+G33+G34+G35+G36+G38+G40+G42+G51+G54+G57+G58+G60+G61+G63+G64+G65</f>
        <v>16.11</v>
      </c>
      <c r="H68" s="81">
        <f t="shared" si="2"/>
        <v>23.31</v>
      </c>
      <c r="I68" s="81">
        <f t="shared" si="2"/>
        <v>46.17</v>
      </c>
      <c r="J68" s="81">
        <f t="shared" si="2"/>
        <v>10.75</v>
      </c>
      <c r="K68" s="81">
        <f t="shared" si="2"/>
        <v>6.1899999999999995</v>
      </c>
      <c r="L68" s="81">
        <f t="shared" si="2"/>
        <v>7.0000000000000007E-2</v>
      </c>
      <c r="M68" s="81">
        <f t="shared" si="2"/>
        <v>1</v>
      </c>
      <c r="N68" s="81">
        <f t="shared" si="2"/>
        <v>2.71</v>
      </c>
      <c r="O68" s="81">
        <f t="shared" si="2"/>
        <v>29.14</v>
      </c>
      <c r="P68" s="81">
        <f t="shared" si="2"/>
        <v>38.78</v>
      </c>
    </row>
    <row r="69" spans="1:16" s="18" customFormat="1" ht="14.25" customHeight="1" thickBot="1">
      <c r="A69" s="108"/>
      <c r="B69" s="109"/>
      <c r="C69" s="109"/>
      <c r="D69" s="109"/>
      <c r="E69" s="110"/>
      <c r="F69" s="11" t="s">
        <v>126</v>
      </c>
      <c r="G69" s="81">
        <f>G14+G15+G16+G17+G20+G23+G24+G26+G27+G28+G29+G30+G31+G33+G34+G35+G36+G40+G42+G51+G54+G57+G60+G61+G63+G64+G65</f>
        <v>16.11</v>
      </c>
      <c r="H69" s="81">
        <f>G69+H68</f>
        <v>39.42</v>
      </c>
      <c r="I69" s="81">
        <f t="shared" ref="I69:P69" si="3">H69+I68</f>
        <v>85.59</v>
      </c>
      <c r="J69" s="81">
        <f t="shared" si="3"/>
        <v>96.34</v>
      </c>
      <c r="K69" s="81">
        <f t="shared" si="3"/>
        <v>102.53</v>
      </c>
      <c r="L69" s="81">
        <f t="shared" si="3"/>
        <v>102.6</v>
      </c>
      <c r="M69" s="81">
        <f t="shared" si="3"/>
        <v>103.6</v>
      </c>
      <c r="N69" s="81">
        <f t="shared" si="3"/>
        <v>106.30999999999999</v>
      </c>
      <c r="O69" s="81">
        <f t="shared" si="3"/>
        <v>135.44999999999999</v>
      </c>
      <c r="P69" s="81">
        <f t="shared" si="3"/>
        <v>174.23</v>
      </c>
    </row>
    <row r="70" spans="1:16" s="18" customFormat="1" ht="17.25" hidden="1" customHeight="1" thickBot="1">
      <c r="A70" s="108"/>
      <c r="B70" s="109"/>
      <c r="C70" s="109"/>
      <c r="D70" s="109"/>
      <c r="E70" s="110"/>
      <c r="F70" s="11" t="s">
        <v>167</v>
      </c>
      <c r="G70" s="81">
        <f t="shared" ref="G70:P70" si="4">G14+G15+G16+G17+G18+G19+G20+G21+G22+G23+G24+G25+G26+G27+G28+G29+G30+G31+G33+G34+G35+G36+G37+G38+G39+G40+G41+G42+G43+G44+G45+G46+G47+G48+G49+G50+G51+G52+G53+G54+G55+G56+G57+G58+G59+G60+G61+G63+G64+G65</f>
        <v>16.11</v>
      </c>
      <c r="H70" s="81">
        <f t="shared" si="4"/>
        <v>23.31</v>
      </c>
      <c r="I70" s="81">
        <f t="shared" si="4"/>
        <v>46.17</v>
      </c>
      <c r="J70" s="81">
        <f t="shared" si="4"/>
        <v>11.35</v>
      </c>
      <c r="K70" s="81">
        <f t="shared" si="4"/>
        <v>28.07</v>
      </c>
      <c r="L70" s="81">
        <f t="shared" si="4"/>
        <v>22.4</v>
      </c>
      <c r="M70" s="81">
        <f t="shared" si="4"/>
        <v>33.448</v>
      </c>
      <c r="N70" s="81">
        <f t="shared" si="4"/>
        <v>21.883000000000003</v>
      </c>
      <c r="O70" s="81">
        <f t="shared" si="4"/>
        <v>36.32</v>
      </c>
      <c r="P70" s="81">
        <f t="shared" si="4"/>
        <v>39.616</v>
      </c>
    </row>
    <row r="71" spans="1:16" s="18" customFormat="1" ht="16.5" customHeight="1" thickBot="1">
      <c r="A71" s="108"/>
      <c r="B71" s="109"/>
      <c r="C71" s="109"/>
      <c r="D71" s="109"/>
      <c r="E71" s="110"/>
      <c r="F71" s="11" t="s">
        <v>105</v>
      </c>
      <c r="G71" s="81">
        <f>G14+G15+G16+G17+G18+G19+G20+G21+G22+G23+G24+G26+G27+G28+G29+G30+G31+G33+G34+G35+G36+G37+G38+G39+G40+G42+G43+G44+G45+G46+G47+G48+G49+G50+G51+G52+G53+G54+G55+G56+G57+G58+G59+G60+G61+G63+G64+G65</f>
        <v>16.11</v>
      </c>
      <c r="H71" s="81">
        <f>H70+G71</f>
        <v>39.42</v>
      </c>
      <c r="I71" s="81">
        <f t="shared" ref="I71:P71" si="5">I70+H71</f>
        <v>85.59</v>
      </c>
      <c r="J71" s="81">
        <f t="shared" si="5"/>
        <v>96.94</v>
      </c>
      <c r="K71" s="81">
        <f t="shared" si="5"/>
        <v>125.00999999999999</v>
      </c>
      <c r="L71" s="81">
        <f t="shared" si="5"/>
        <v>147.41</v>
      </c>
      <c r="M71" s="81">
        <f t="shared" si="5"/>
        <v>180.858</v>
      </c>
      <c r="N71" s="81">
        <f t="shared" si="5"/>
        <v>202.74100000000001</v>
      </c>
      <c r="O71" s="81">
        <f t="shared" si="5"/>
        <v>239.06100000000001</v>
      </c>
      <c r="P71" s="81">
        <f t="shared" si="5"/>
        <v>278.67700000000002</v>
      </c>
    </row>
    <row r="72" spans="1:16" s="18" customFormat="1" ht="15.75" hidden="1" customHeight="1" thickBot="1">
      <c r="A72" s="108"/>
      <c r="B72" s="109"/>
      <c r="C72" s="109"/>
      <c r="D72" s="109"/>
      <c r="E72" s="110"/>
      <c r="F72" s="11" t="s">
        <v>106</v>
      </c>
      <c r="G72" s="81">
        <f>G40+G42</f>
        <v>0</v>
      </c>
      <c r="H72" s="81">
        <f t="shared" ref="H72:P72" si="6">H40+H42</f>
        <v>0</v>
      </c>
      <c r="I72" s="81">
        <f t="shared" si="6"/>
        <v>0</v>
      </c>
      <c r="J72" s="81">
        <f t="shared" si="6"/>
        <v>0</v>
      </c>
      <c r="K72" s="81">
        <f t="shared" si="6"/>
        <v>2.19</v>
      </c>
      <c r="L72" s="81">
        <f t="shared" si="6"/>
        <v>0</v>
      </c>
      <c r="M72" s="81">
        <f t="shared" si="6"/>
        <v>0</v>
      </c>
      <c r="N72" s="81">
        <f t="shared" si="6"/>
        <v>0</v>
      </c>
      <c r="O72" s="81">
        <f t="shared" si="6"/>
        <v>0</v>
      </c>
      <c r="P72" s="81">
        <f t="shared" si="6"/>
        <v>0</v>
      </c>
    </row>
    <row r="73" spans="1:16" s="18" customFormat="1" ht="15" customHeight="1" thickBot="1">
      <c r="A73" s="108"/>
      <c r="B73" s="109"/>
      <c r="C73" s="109"/>
      <c r="D73" s="109"/>
      <c r="E73" s="110"/>
      <c r="F73" s="11" t="s">
        <v>106</v>
      </c>
      <c r="G73" s="81">
        <f>G40+G42</f>
        <v>0</v>
      </c>
      <c r="H73" s="81">
        <f>H72+G73</f>
        <v>0</v>
      </c>
      <c r="I73" s="81">
        <f t="shared" ref="I73:P73" si="7">I72+H73</f>
        <v>0</v>
      </c>
      <c r="J73" s="81">
        <f t="shared" si="7"/>
        <v>0</v>
      </c>
      <c r="K73" s="81">
        <f t="shared" si="7"/>
        <v>2.19</v>
      </c>
      <c r="L73" s="81">
        <f t="shared" si="7"/>
        <v>2.19</v>
      </c>
      <c r="M73" s="81">
        <f t="shared" si="7"/>
        <v>2.19</v>
      </c>
      <c r="N73" s="81">
        <f t="shared" si="7"/>
        <v>2.19</v>
      </c>
      <c r="O73" s="81">
        <f t="shared" si="7"/>
        <v>2.19</v>
      </c>
      <c r="P73" s="81">
        <f t="shared" si="7"/>
        <v>2.19</v>
      </c>
    </row>
    <row r="74" spans="1:16" s="18" customFormat="1" ht="15.75" hidden="1" customHeight="1" thickBot="1">
      <c r="A74" s="10"/>
      <c r="B74" s="111" t="s">
        <v>107</v>
      </c>
      <c r="C74" s="112"/>
      <c r="D74" s="112"/>
      <c r="E74" s="113"/>
      <c r="F74" s="82" t="s">
        <v>103</v>
      </c>
      <c r="G74" s="13">
        <f>G33+G34+G35+G36+G38+G40+G42+G54+G57+G60</f>
        <v>16.11</v>
      </c>
      <c r="H74" s="13">
        <f t="shared" ref="H74:P74" si="8">H33+H34+H35+H36+H38+H40+H42+H54+H57+H60</f>
        <v>23.31</v>
      </c>
      <c r="I74" s="13">
        <f t="shared" si="8"/>
        <v>22.52</v>
      </c>
      <c r="J74" s="13">
        <f t="shared" si="8"/>
        <v>0.01</v>
      </c>
      <c r="K74" s="13">
        <f t="shared" si="8"/>
        <v>2.19</v>
      </c>
      <c r="L74" s="13">
        <f t="shared" si="8"/>
        <v>7.0000000000000007E-2</v>
      </c>
      <c r="M74" s="13">
        <f t="shared" si="8"/>
        <v>0</v>
      </c>
      <c r="N74" s="13">
        <f t="shared" si="8"/>
        <v>1.3</v>
      </c>
      <c r="O74" s="13">
        <f t="shared" si="8"/>
        <v>2</v>
      </c>
      <c r="P74" s="13">
        <f t="shared" si="8"/>
        <v>0</v>
      </c>
    </row>
    <row r="75" spans="1:16" s="18" customFormat="1" ht="15.75" customHeight="1" thickBot="1">
      <c r="A75" s="114" t="s">
        <v>130</v>
      </c>
      <c r="B75" s="106"/>
      <c r="C75" s="106"/>
      <c r="D75" s="106"/>
      <c r="E75" s="107"/>
      <c r="F75" s="82" t="s">
        <v>103</v>
      </c>
      <c r="G75" s="13">
        <f>G74</f>
        <v>16.11</v>
      </c>
      <c r="H75" s="13">
        <f>H74+G75</f>
        <v>39.42</v>
      </c>
      <c r="I75" s="13">
        <f t="shared" ref="I75:P75" si="9">I74+H75</f>
        <v>61.94</v>
      </c>
      <c r="J75" s="13">
        <f t="shared" si="9"/>
        <v>61.949999999999996</v>
      </c>
      <c r="K75" s="13">
        <f t="shared" si="9"/>
        <v>64.14</v>
      </c>
      <c r="L75" s="13">
        <f t="shared" si="9"/>
        <v>64.209999999999994</v>
      </c>
      <c r="M75" s="13">
        <f t="shared" si="9"/>
        <v>64.209999999999994</v>
      </c>
      <c r="N75" s="13">
        <f t="shared" si="9"/>
        <v>65.509999999999991</v>
      </c>
      <c r="O75" s="13">
        <f t="shared" si="9"/>
        <v>67.509999999999991</v>
      </c>
      <c r="P75" s="13">
        <f t="shared" si="9"/>
        <v>67.509999999999991</v>
      </c>
    </row>
    <row r="76" spans="1:16" s="18" customFormat="1" ht="16.5" hidden="1" customHeight="1" thickBot="1">
      <c r="A76" s="108"/>
      <c r="B76" s="109"/>
      <c r="C76" s="109"/>
      <c r="D76" s="109"/>
      <c r="E76" s="110"/>
      <c r="F76" s="82" t="s">
        <v>126</v>
      </c>
      <c r="G76" s="13">
        <f>G33+G34+G35+G36+G38+G40+G42+G51+G54+G57+G58+G60+G61</f>
        <v>16.11</v>
      </c>
      <c r="H76" s="13">
        <f t="shared" ref="H76:P76" si="10">H33+H34+H35+H36+H38+H40+H42+H51+H54+H57+H58+H60+H61</f>
        <v>23.31</v>
      </c>
      <c r="I76" s="13">
        <f t="shared" si="10"/>
        <v>22.52</v>
      </c>
      <c r="J76" s="13">
        <f t="shared" si="10"/>
        <v>0.01</v>
      </c>
      <c r="K76" s="13">
        <f t="shared" si="10"/>
        <v>2.19</v>
      </c>
      <c r="L76" s="13">
        <f t="shared" si="10"/>
        <v>7.0000000000000007E-2</v>
      </c>
      <c r="M76" s="13">
        <f t="shared" si="10"/>
        <v>0</v>
      </c>
      <c r="N76" s="13">
        <f t="shared" si="10"/>
        <v>2.71</v>
      </c>
      <c r="O76" s="13">
        <f t="shared" si="10"/>
        <v>3</v>
      </c>
      <c r="P76" s="13">
        <f t="shared" si="10"/>
        <v>1.93</v>
      </c>
    </row>
    <row r="77" spans="1:16" s="18" customFormat="1" ht="15" customHeight="1" thickBot="1">
      <c r="A77" s="108"/>
      <c r="B77" s="109"/>
      <c r="C77" s="109"/>
      <c r="D77" s="109"/>
      <c r="E77" s="110"/>
      <c r="F77" s="82" t="s">
        <v>126</v>
      </c>
      <c r="G77" s="13">
        <f>G76</f>
        <v>16.11</v>
      </c>
      <c r="H77" s="13">
        <f>G77+H76</f>
        <v>39.42</v>
      </c>
      <c r="I77" s="13">
        <f t="shared" ref="I77:P77" si="11">H77+I76</f>
        <v>61.94</v>
      </c>
      <c r="J77" s="13">
        <f t="shared" si="11"/>
        <v>61.949999999999996</v>
      </c>
      <c r="K77" s="13">
        <f t="shared" si="11"/>
        <v>64.14</v>
      </c>
      <c r="L77" s="13">
        <f t="shared" si="11"/>
        <v>64.209999999999994</v>
      </c>
      <c r="M77" s="13">
        <f t="shared" si="11"/>
        <v>64.209999999999994</v>
      </c>
      <c r="N77" s="13">
        <f t="shared" si="11"/>
        <v>66.919999999999987</v>
      </c>
      <c r="O77" s="13">
        <f t="shared" si="11"/>
        <v>69.919999999999987</v>
      </c>
      <c r="P77" s="13">
        <f t="shared" si="11"/>
        <v>71.849999999999994</v>
      </c>
    </row>
    <row r="78" spans="1:16" s="18" customFormat="1" ht="15" hidden="1" customHeight="1" thickBot="1">
      <c r="A78" s="108"/>
      <c r="B78" s="109"/>
      <c r="C78" s="109"/>
      <c r="D78" s="109"/>
      <c r="E78" s="110"/>
      <c r="F78" s="82" t="s">
        <v>108</v>
      </c>
      <c r="G78" s="13">
        <f>SUM(G33:G61)</f>
        <v>16.11</v>
      </c>
      <c r="H78" s="13">
        <f t="shared" ref="H78:P78" si="12">SUM(H33:H61)</f>
        <v>23.31</v>
      </c>
      <c r="I78" s="13">
        <f t="shared" si="12"/>
        <v>22.52</v>
      </c>
      <c r="J78" s="13">
        <f t="shared" si="12"/>
        <v>0.01</v>
      </c>
      <c r="K78" s="13">
        <f t="shared" si="12"/>
        <v>2.19</v>
      </c>
      <c r="L78" s="13">
        <f t="shared" si="12"/>
        <v>0.39</v>
      </c>
      <c r="M78" s="13">
        <f t="shared" si="12"/>
        <v>19.347999999999999</v>
      </c>
      <c r="N78" s="13">
        <f t="shared" si="12"/>
        <v>14.483000000000001</v>
      </c>
      <c r="O78" s="13">
        <f t="shared" si="12"/>
        <v>8.31</v>
      </c>
      <c r="P78" s="13">
        <f t="shared" si="12"/>
        <v>2.766</v>
      </c>
    </row>
    <row r="79" spans="1:16" s="18" customFormat="1" ht="15" customHeight="1" thickBot="1">
      <c r="A79" s="108"/>
      <c r="B79" s="109"/>
      <c r="C79" s="109"/>
      <c r="D79" s="109"/>
      <c r="E79" s="110"/>
      <c r="F79" s="82" t="s">
        <v>108</v>
      </c>
      <c r="G79" s="13">
        <f>G78</f>
        <v>16.11</v>
      </c>
      <c r="H79" s="13">
        <f>G79+H78</f>
        <v>39.42</v>
      </c>
      <c r="I79" s="13">
        <f t="shared" ref="I79:P79" si="13">H79+I78</f>
        <v>61.94</v>
      </c>
      <c r="J79" s="13">
        <f t="shared" si="13"/>
        <v>61.949999999999996</v>
      </c>
      <c r="K79" s="13">
        <f t="shared" si="13"/>
        <v>64.14</v>
      </c>
      <c r="L79" s="13">
        <f t="shared" si="13"/>
        <v>64.53</v>
      </c>
      <c r="M79" s="13">
        <f t="shared" si="13"/>
        <v>83.878</v>
      </c>
      <c r="N79" s="13">
        <f t="shared" si="13"/>
        <v>98.361000000000004</v>
      </c>
      <c r="O79" s="13">
        <f t="shared" si="13"/>
        <v>106.67100000000001</v>
      </c>
      <c r="P79" s="13">
        <f t="shared" si="13"/>
        <v>109.43700000000001</v>
      </c>
    </row>
    <row r="80" spans="1:16" s="18" customFormat="1" ht="14.25" hidden="1" customHeight="1" thickBot="1">
      <c r="A80" s="108"/>
      <c r="B80" s="109"/>
      <c r="C80" s="109"/>
      <c r="D80" s="109"/>
      <c r="E80" s="110"/>
      <c r="F80" s="82" t="s">
        <v>106</v>
      </c>
      <c r="G80" s="13">
        <f>G40+G42</f>
        <v>0</v>
      </c>
      <c r="H80" s="13">
        <f t="shared" ref="H80:P80" si="14">H40+H42</f>
        <v>0</v>
      </c>
      <c r="I80" s="13">
        <f t="shared" si="14"/>
        <v>0</v>
      </c>
      <c r="J80" s="13">
        <f t="shared" si="14"/>
        <v>0</v>
      </c>
      <c r="K80" s="13">
        <f t="shared" si="14"/>
        <v>2.19</v>
      </c>
      <c r="L80" s="13">
        <f t="shared" si="14"/>
        <v>0</v>
      </c>
      <c r="M80" s="13">
        <f t="shared" si="14"/>
        <v>0</v>
      </c>
      <c r="N80" s="13">
        <f t="shared" si="14"/>
        <v>0</v>
      </c>
      <c r="O80" s="13">
        <f t="shared" si="14"/>
        <v>0</v>
      </c>
      <c r="P80" s="13">
        <f t="shared" si="14"/>
        <v>0</v>
      </c>
    </row>
    <row r="81" spans="1:16" s="18" customFormat="1" ht="15.75" customHeight="1" thickBot="1">
      <c r="A81" s="115"/>
      <c r="B81" s="116"/>
      <c r="C81" s="116"/>
      <c r="D81" s="116"/>
      <c r="E81" s="117"/>
      <c r="F81" s="82" t="s">
        <v>106</v>
      </c>
      <c r="G81" s="13">
        <f>G73</f>
        <v>0</v>
      </c>
      <c r="H81" s="13">
        <f t="shared" ref="H81:P81" si="15">H73</f>
        <v>0</v>
      </c>
      <c r="I81" s="13">
        <f t="shared" si="15"/>
        <v>0</v>
      </c>
      <c r="J81" s="13">
        <f t="shared" si="15"/>
        <v>0</v>
      </c>
      <c r="K81" s="13">
        <f t="shared" si="15"/>
        <v>2.19</v>
      </c>
      <c r="L81" s="13">
        <f t="shared" si="15"/>
        <v>2.19</v>
      </c>
      <c r="M81" s="13">
        <f t="shared" si="15"/>
        <v>2.19</v>
      </c>
      <c r="N81" s="13">
        <f t="shared" si="15"/>
        <v>2.19</v>
      </c>
      <c r="O81" s="13">
        <f t="shared" si="15"/>
        <v>2.19</v>
      </c>
      <c r="P81" s="13">
        <f t="shared" si="15"/>
        <v>2.19</v>
      </c>
    </row>
    <row r="82" spans="1:16" s="18" customFormat="1" ht="15" hidden="1" customHeight="1" thickBot="1">
      <c r="A82" s="10"/>
      <c r="B82" s="111" t="s">
        <v>109</v>
      </c>
      <c r="C82" s="112"/>
      <c r="D82" s="112"/>
      <c r="E82" s="113"/>
      <c r="F82" s="82" t="s">
        <v>103</v>
      </c>
      <c r="G82" s="13">
        <f>G63+G64</f>
        <v>0</v>
      </c>
      <c r="H82" s="13">
        <f t="shared" ref="H82:P82" si="16">H63+H64</f>
        <v>0</v>
      </c>
      <c r="I82" s="13">
        <f t="shared" si="16"/>
        <v>0</v>
      </c>
      <c r="J82" s="13">
        <f t="shared" si="16"/>
        <v>0.45</v>
      </c>
      <c r="K82" s="13">
        <f t="shared" si="16"/>
        <v>0</v>
      </c>
      <c r="L82" s="13">
        <f t="shared" si="16"/>
        <v>0</v>
      </c>
      <c r="M82" s="13">
        <f t="shared" si="16"/>
        <v>0</v>
      </c>
      <c r="N82" s="13">
        <f t="shared" si="16"/>
        <v>0</v>
      </c>
      <c r="O82" s="13">
        <f t="shared" si="16"/>
        <v>10.14</v>
      </c>
      <c r="P82" s="13">
        <f t="shared" si="16"/>
        <v>0</v>
      </c>
    </row>
    <row r="83" spans="1:16" s="18" customFormat="1" ht="15.75" customHeight="1" thickBot="1">
      <c r="A83" s="114" t="s">
        <v>129</v>
      </c>
      <c r="B83" s="106"/>
      <c r="C83" s="106"/>
      <c r="D83" s="106"/>
      <c r="E83" s="107"/>
      <c r="F83" s="82" t="s">
        <v>103</v>
      </c>
      <c r="G83" s="13">
        <f>G63+G64</f>
        <v>0</v>
      </c>
      <c r="H83" s="13">
        <f>G83+H82</f>
        <v>0</v>
      </c>
      <c r="I83" s="13">
        <f t="shared" ref="I83:P83" si="17">H83+I82</f>
        <v>0</v>
      </c>
      <c r="J83" s="13">
        <f t="shared" si="17"/>
        <v>0.45</v>
      </c>
      <c r="K83" s="13">
        <f t="shared" si="17"/>
        <v>0.45</v>
      </c>
      <c r="L83" s="13">
        <f t="shared" si="17"/>
        <v>0.45</v>
      </c>
      <c r="M83" s="13">
        <f t="shared" si="17"/>
        <v>0.45</v>
      </c>
      <c r="N83" s="13">
        <f t="shared" si="17"/>
        <v>0.45</v>
      </c>
      <c r="O83" s="13">
        <f t="shared" si="17"/>
        <v>10.59</v>
      </c>
      <c r="P83" s="13">
        <f t="shared" si="17"/>
        <v>10.59</v>
      </c>
    </row>
    <row r="84" spans="1:16" s="18" customFormat="1" ht="15.75" hidden="1" customHeight="1" thickBot="1">
      <c r="A84" s="108"/>
      <c r="B84" s="109"/>
      <c r="C84" s="109"/>
      <c r="D84" s="109"/>
      <c r="E84" s="110"/>
      <c r="F84" s="82" t="s">
        <v>126</v>
      </c>
      <c r="G84" s="13">
        <f>G63+G64+G65</f>
        <v>0</v>
      </c>
      <c r="H84" s="13">
        <f t="shared" ref="H84:P84" si="18">H63+H64+H65</f>
        <v>0</v>
      </c>
      <c r="I84" s="13">
        <f t="shared" si="18"/>
        <v>0</v>
      </c>
      <c r="J84" s="13">
        <f t="shared" si="18"/>
        <v>0.45</v>
      </c>
      <c r="K84" s="13">
        <f t="shared" si="18"/>
        <v>0</v>
      </c>
      <c r="L84" s="13">
        <f t="shared" si="18"/>
        <v>0</v>
      </c>
      <c r="M84" s="13">
        <f t="shared" si="18"/>
        <v>0</v>
      </c>
      <c r="N84" s="13">
        <f t="shared" si="18"/>
        <v>0</v>
      </c>
      <c r="O84" s="13">
        <f t="shared" si="18"/>
        <v>26.14</v>
      </c>
      <c r="P84" s="13">
        <f t="shared" si="18"/>
        <v>0</v>
      </c>
    </row>
    <row r="85" spans="1:16" s="18" customFormat="1" ht="16.5" thickBot="1">
      <c r="A85" s="108"/>
      <c r="B85" s="109"/>
      <c r="C85" s="109"/>
      <c r="D85" s="109"/>
      <c r="E85" s="110"/>
      <c r="F85" s="82" t="s">
        <v>126</v>
      </c>
      <c r="G85" s="13">
        <f>G63+G64+G65</f>
        <v>0</v>
      </c>
      <c r="H85" s="13">
        <f>H84+G85</f>
        <v>0</v>
      </c>
      <c r="I85" s="13">
        <f t="shared" ref="I85:P85" si="19">I84+H85</f>
        <v>0</v>
      </c>
      <c r="J85" s="13">
        <f t="shared" si="19"/>
        <v>0.45</v>
      </c>
      <c r="K85" s="13">
        <f t="shared" si="19"/>
        <v>0.45</v>
      </c>
      <c r="L85" s="13">
        <f t="shared" si="19"/>
        <v>0.45</v>
      </c>
      <c r="M85" s="13">
        <f t="shared" si="19"/>
        <v>0.45</v>
      </c>
      <c r="N85" s="13">
        <f t="shared" si="19"/>
        <v>0.45</v>
      </c>
      <c r="O85" s="13">
        <f t="shared" si="19"/>
        <v>26.59</v>
      </c>
      <c r="P85" s="13">
        <f t="shared" si="19"/>
        <v>26.59</v>
      </c>
    </row>
    <row r="86" spans="1:16" s="18" customFormat="1" ht="16.5" thickBot="1">
      <c r="A86" s="108"/>
      <c r="B86" s="109"/>
      <c r="C86" s="109"/>
      <c r="D86" s="109"/>
      <c r="E86" s="110"/>
      <c r="F86" s="82" t="s">
        <v>108</v>
      </c>
      <c r="G86" s="13">
        <f>G63+G64+G65</f>
        <v>0</v>
      </c>
      <c r="H86" s="13">
        <f t="shared" ref="H86:P86" si="20">G86+H63+H64+H65</f>
        <v>0</v>
      </c>
      <c r="I86" s="13">
        <f t="shared" si="20"/>
        <v>0</v>
      </c>
      <c r="J86" s="13">
        <f t="shared" si="20"/>
        <v>0.45</v>
      </c>
      <c r="K86" s="13">
        <f t="shared" si="20"/>
        <v>0.45</v>
      </c>
      <c r="L86" s="13">
        <f t="shared" si="20"/>
        <v>0.45</v>
      </c>
      <c r="M86" s="13">
        <f t="shared" si="20"/>
        <v>0.45</v>
      </c>
      <c r="N86" s="13">
        <f t="shared" si="20"/>
        <v>0.45</v>
      </c>
      <c r="O86" s="13">
        <f t="shared" si="20"/>
        <v>26.59</v>
      </c>
      <c r="P86" s="13">
        <f t="shared" si="20"/>
        <v>26.59</v>
      </c>
    </row>
    <row r="87" spans="1:16" s="18" customFormat="1" ht="16.5" thickBot="1">
      <c r="A87" s="108"/>
      <c r="B87" s="109"/>
      <c r="C87" s="109"/>
      <c r="D87" s="109"/>
      <c r="E87" s="110"/>
      <c r="F87" s="82" t="s">
        <v>106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</row>
    <row r="88" spans="1:16" s="18" customFormat="1" ht="28.5" customHeight="1">
      <c r="A88" s="101" t="s">
        <v>127</v>
      </c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34"/>
    </row>
    <row r="89" spans="1:16" s="18" customFormat="1">
      <c r="A89" s="7"/>
      <c r="B89" s="21"/>
      <c r="C89" s="5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34"/>
    </row>
    <row r="90" spans="1:16" s="18" customFormat="1" ht="18.75">
      <c r="A90" s="104" t="s">
        <v>138</v>
      </c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</row>
    <row r="91" spans="1:16" s="18" customFormat="1">
      <c r="A91" s="7"/>
      <c r="B91" s="21"/>
      <c r="C91" s="5"/>
      <c r="D91" s="21"/>
      <c r="E91" s="21"/>
      <c r="F91" s="21"/>
      <c r="G91" s="22"/>
      <c r="H91" s="22"/>
      <c r="I91" s="22"/>
      <c r="J91" s="22"/>
      <c r="K91" s="22"/>
      <c r="L91" s="22"/>
      <c r="M91" s="22"/>
      <c r="N91" s="22"/>
      <c r="O91" s="22"/>
      <c r="P91" s="22"/>
    </row>
    <row r="92" spans="1:16" s="18" customFormat="1">
      <c r="A92" s="7"/>
      <c r="B92" s="21" t="s">
        <v>174</v>
      </c>
      <c r="C92" s="5"/>
      <c r="E92" s="21"/>
      <c r="F92" s="21"/>
      <c r="G92" s="22"/>
      <c r="H92" s="22"/>
      <c r="I92" s="22"/>
      <c r="J92" s="22"/>
      <c r="K92" s="22"/>
      <c r="L92" s="22"/>
      <c r="M92" s="22"/>
      <c r="N92" s="22"/>
      <c r="O92" s="22"/>
      <c r="P92" s="22"/>
    </row>
    <row r="93" spans="1:16" s="18" customFormat="1">
      <c r="A93" s="7"/>
      <c r="B93" s="21" t="s">
        <v>175</v>
      </c>
      <c r="C93" s="5"/>
      <c r="D93" s="21"/>
      <c r="E93" s="21"/>
      <c r="F93" s="21"/>
      <c r="G93" s="22"/>
      <c r="H93" s="22"/>
      <c r="I93" s="22"/>
      <c r="J93" s="22"/>
      <c r="K93" s="22"/>
      <c r="L93" s="22"/>
      <c r="M93" s="22"/>
      <c r="N93" s="22"/>
      <c r="O93" s="22"/>
      <c r="P93" s="22"/>
    </row>
    <row r="94" spans="1:16" s="18" customFormat="1">
      <c r="A94" s="7"/>
      <c r="B94" s="21"/>
      <c r="C94" s="5"/>
      <c r="D94" s="21"/>
      <c r="E94" s="21"/>
      <c r="F94" s="21"/>
      <c r="G94" s="22"/>
      <c r="H94" s="22"/>
      <c r="I94" s="22"/>
      <c r="J94" s="34"/>
      <c r="K94" s="22"/>
      <c r="L94" s="22"/>
      <c r="M94" s="22"/>
      <c r="N94" s="22"/>
      <c r="O94" s="22"/>
      <c r="P94" s="22"/>
    </row>
    <row r="95" spans="1:16" s="18" customFormat="1">
      <c r="A95" s="7"/>
      <c r="B95" s="21"/>
      <c r="C95" s="5"/>
      <c r="D95" s="21"/>
      <c r="E95" s="21"/>
      <c r="F95" s="21"/>
      <c r="G95" s="34"/>
      <c r="H95" s="34"/>
      <c r="I95" s="34"/>
      <c r="J95" s="34"/>
      <c r="K95" s="34"/>
      <c r="L95" s="34"/>
      <c r="M95" s="34"/>
      <c r="N95" s="34"/>
      <c r="O95" s="34"/>
      <c r="P95" s="34"/>
    </row>
    <row r="96" spans="1:16" s="18" customFormat="1">
      <c r="A96" s="7"/>
      <c r="B96" s="21"/>
      <c r="C96" s="5"/>
      <c r="D96" s="21"/>
      <c r="E96" s="21"/>
      <c r="F96" s="21"/>
      <c r="G96" s="22"/>
      <c r="H96" s="22"/>
      <c r="I96" s="22"/>
      <c r="J96" s="22"/>
      <c r="K96" s="22"/>
      <c r="L96" s="22"/>
      <c r="M96" s="22"/>
      <c r="N96" s="22"/>
      <c r="O96" s="22"/>
      <c r="P96" s="22"/>
    </row>
    <row r="97" spans="1:16" s="18" customFormat="1">
      <c r="A97" s="7"/>
      <c r="B97" s="21"/>
      <c r="C97" s="5"/>
      <c r="D97" s="21"/>
      <c r="E97" s="21"/>
      <c r="F97" s="21"/>
      <c r="G97" s="22"/>
      <c r="H97" s="22"/>
      <c r="I97" s="22"/>
      <c r="J97" s="22"/>
      <c r="K97" s="22"/>
      <c r="L97" s="22"/>
      <c r="M97" s="22"/>
      <c r="N97" s="22"/>
      <c r="O97" s="22"/>
      <c r="P97" s="22"/>
    </row>
    <row r="98" spans="1:16" s="18" customFormat="1" ht="20.25">
      <c r="A98" s="7"/>
      <c r="B98" s="21"/>
      <c r="C98" s="5"/>
      <c r="D98" s="21"/>
      <c r="E98" s="21"/>
      <c r="F98" s="21"/>
      <c r="G98" s="49"/>
      <c r="H98" s="49"/>
      <c r="I98" s="49"/>
      <c r="J98" s="49"/>
      <c r="K98" s="49"/>
      <c r="L98" s="49"/>
      <c r="M98" s="49"/>
      <c r="N98" s="49"/>
      <c r="O98" s="49"/>
      <c r="P98" s="49"/>
    </row>
    <row r="99" spans="1:16" s="18" customFormat="1">
      <c r="A99" s="7"/>
      <c r="B99" s="21"/>
      <c r="C99" s="5"/>
      <c r="D99" s="21"/>
      <c r="E99" s="21"/>
      <c r="F99" s="21"/>
      <c r="G99" s="22"/>
      <c r="H99" s="22"/>
      <c r="I99" s="22"/>
      <c r="J99" s="22"/>
      <c r="K99" s="22"/>
      <c r="L99" s="22"/>
      <c r="M99" s="22"/>
      <c r="N99" s="22"/>
      <c r="O99" s="22"/>
      <c r="P99" s="22"/>
    </row>
    <row r="100" spans="1:16" s="18" customFormat="1">
      <c r="A100" s="7"/>
      <c r="B100" s="21"/>
      <c r="C100" s="5"/>
      <c r="D100" s="21"/>
      <c r="E100" s="21"/>
      <c r="F100" s="21"/>
      <c r="G100" s="22"/>
      <c r="H100" s="22"/>
      <c r="I100" s="22"/>
      <c r="J100" s="22"/>
      <c r="K100" s="22"/>
      <c r="L100" s="22"/>
      <c r="M100" s="22"/>
      <c r="N100" s="22"/>
      <c r="O100" s="22"/>
      <c r="P100" s="22"/>
    </row>
    <row r="101" spans="1:16" s="18" customFormat="1">
      <c r="A101" s="7"/>
      <c r="B101" s="21"/>
      <c r="C101" s="5"/>
      <c r="D101" s="21"/>
      <c r="E101" s="21"/>
      <c r="F101" s="21"/>
      <c r="G101" s="22"/>
      <c r="H101" s="22"/>
      <c r="I101" s="22"/>
      <c r="J101" s="22"/>
      <c r="K101" s="22"/>
      <c r="L101" s="22"/>
      <c r="M101" s="22"/>
      <c r="N101" s="22"/>
      <c r="O101" s="22"/>
      <c r="P101" s="22"/>
    </row>
    <row r="102" spans="1:16" s="18" customFormat="1">
      <c r="A102" s="7"/>
      <c r="B102" s="21"/>
      <c r="C102" s="5"/>
      <c r="D102" s="21"/>
      <c r="E102" s="21"/>
      <c r="F102" s="21"/>
      <c r="G102" s="22"/>
      <c r="H102" s="22"/>
      <c r="I102" s="22"/>
      <c r="J102" s="22"/>
      <c r="K102" s="22"/>
      <c r="L102" s="22"/>
      <c r="M102" s="22"/>
      <c r="N102" s="22"/>
      <c r="O102" s="22"/>
      <c r="P102" s="22"/>
    </row>
    <row r="103" spans="1:16" s="18" customFormat="1">
      <c r="A103" s="7"/>
      <c r="B103" s="21"/>
      <c r="C103" s="5"/>
      <c r="D103" s="21"/>
      <c r="E103" s="21"/>
      <c r="F103" s="21"/>
      <c r="G103" s="22"/>
      <c r="H103" s="22"/>
      <c r="I103" s="22"/>
      <c r="J103" s="22"/>
      <c r="K103" s="22"/>
      <c r="L103" s="22"/>
      <c r="M103" s="22"/>
      <c r="N103" s="22"/>
      <c r="O103" s="22"/>
      <c r="P103" s="22"/>
    </row>
    <row r="104" spans="1:16" s="18" customFormat="1">
      <c r="A104" s="7"/>
      <c r="B104" s="21"/>
      <c r="C104" s="5"/>
      <c r="D104" s="21"/>
      <c r="E104" s="21"/>
      <c r="F104" s="21"/>
      <c r="G104" s="22"/>
      <c r="H104" s="22"/>
      <c r="I104" s="22"/>
      <c r="J104" s="22"/>
      <c r="K104" s="22"/>
      <c r="L104" s="22"/>
      <c r="M104" s="22"/>
      <c r="N104" s="22"/>
      <c r="O104" s="22"/>
      <c r="P104" s="22"/>
    </row>
    <row r="105" spans="1:16" s="18" customFormat="1">
      <c r="A105" s="7"/>
      <c r="B105" s="21"/>
      <c r="C105" s="5"/>
      <c r="D105" s="21"/>
      <c r="E105" s="21"/>
      <c r="F105" s="21"/>
      <c r="G105" s="22"/>
      <c r="H105" s="22"/>
      <c r="I105" s="22"/>
      <c r="J105" s="22"/>
      <c r="K105" s="22"/>
      <c r="L105" s="22"/>
      <c r="M105" s="22"/>
      <c r="N105" s="22"/>
      <c r="O105" s="22"/>
      <c r="P105" s="22"/>
    </row>
    <row r="106" spans="1:16" s="18" customFormat="1">
      <c r="A106" s="7"/>
      <c r="B106" s="21"/>
      <c r="C106" s="5"/>
      <c r="D106" s="21"/>
      <c r="E106" s="21"/>
      <c r="F106" s="21"/>
      <c r="G106" s="22"/>
      <c r="H106" s="22"/>
      <c r="I106" s="22"/>
      <c r="J106" s="22"/>
      <c r="K106" s="22"/>
      <c r="L106" s="22"/>
      <c r="M106" s="22"/>
      <c r="N106" s="22"/>
      <c r="O106" s="22"/>
      <c r="P106" s="22"/>
    </row>
    <row r="107" spans="1:16" s="18" customFormat="1">
      <c r="A107" s="7"/>
      <c r="B107" s="21"/>
      <c r="C107" s="5"/>
      <c r="D107" s="21"/>
      <c r="E107" s="21"/>
      <c r="F107" s="21"/>
      <c r="G107" s="22"/>
      <c r="H107" s="22"/>
      <c r="I107" s="22"/>
      <c r="J107" s="22"/>
      <c r="K107" s="22"/>
      <c r="L107" s="22"/>
      <c r="M107" s="22"/>
      <c r="N107" s="22"/>
      <c r="O107" s="22"/>
      <c r="P107" s="22"/>
    </row>
    <row r="108" spans="1:16" s="18" customFormat="1">
      <c r="A108" s="7"/>
      <c r="B108" s="21"/>
      <c r="C108" s="5"/>
      <c r="D108" s="21"/>
      <c r="E108" s="21"/>
      <c r="F108" s="21"/>
      <c r="G108" s="22"/>
      <c r="H108" s="22"/>
      <c r="I108" s="22"/>
      <c r="J108" s="22"/>
      <c r="K108" s="22"/>
      <c r="L108" s="22"/>
      <c r="M108" s="22"/>
      <c r="N108" s="22"/>
      <c r="O108" s="22"/>
      <c r="P108" s="22"/>
    </row>
    <row r="109" spans="1:16" s="18" customFormat="1">
      <c r="A109" s="7"/>
      <c r="B109" s="21"/>
      <c r="C109" s="5"/>
      <c r="D109" s="21"/>
      <c r="E109" s="21"/>
      <c r="F109" s="21"/>
      <c r="G109" s="22"/>
      <c r="H109" s="22"/>
      <c r="I109" s="22"/>
      <c r="J109" s="22"/>
      <c r="K109" s="22"/>
      <c r="L109" s="22"/>
      <c r="M109" s="22"/>
      <c r="N109" s="22"/>
      <c r="O109" s="22"/>
      <c r="P109" s="22"/>
    </row>
    <row r="110" spans="1:16" s="18" customFormat="1">
      <c r="A110" s="7"/>
      <c r="B110" s="21"/>
      <c r="C110" s="5"/>
      <c r="D110" s="21"/>
      <c r="E110" s="21"/>
      <c r="F110" s="21"/>
      <c r="G110" s="22"/>
      <c r="H110" s="22"/>
      <c r="I110" s="22"/>
      <c r="J110" s="22"/>
      <c r="K110" s="22"/>
      <c r="L110" s="22"/>
      <c r="M110" s="22"/>
      <c r="N110" s="22"/>
      <c r="O110" s="22"/>
      <c r="P110" s="22"/>
    </row>
    <row r="111" spans="1:16" s="18" customFormat="1">
      <c r="A111" s="7"/>
      <c r="B111" s="21"/>
      <c r="C111" s="5"/>
      <c r="D111" s="21"/>
      <c r="E111" s="21"/>
      <c r="F111" s="21"/>
      <c r="G111" s="22"/>
      <c r="H111" s="22"/>
      <c r="I111" s="22"/>
      <c r="J111" s="22"/>
      <c r="K111" s="22"/>
      <c r="L111" s="22"/>
      <c r="M111" s="22"/>
      <c r="N111" s="22"/>
      <c r="O111" s="22"/>
      <c r="P111" s="22"/>
    </row>
    <row r="112" spans="1:16" s="18" customFormat="1">
      <c r="A112" s="7"/>
      <c r="B112" s="21"/>
      <c r="C112" s="5"/>
      <c r="D112" s="21"/>
      <c r="E112" s="21"/>
      <c r="F112" s="21"/>
      <c r="G112" s="22"/>
      <c r="H112" s="22"/>
      <c r="I112" s="22"/>
      <c r="J112" s="22"/>
      <c r="K112" s="22"/>
      <c r="L112" s="22"/>
      <c r="M112" s="22"/>
      <c r="N112" s="22"/>
      <c r="O112" s="22"/>
      <c r="P112" s="22"/>
    </row>
    <row r="113" spans="1:16" s="18" customFormat="1">
      <c r="A113" s="7"/>
      <c r="B113" s="21"/>
      <c r="C113" s="5"/>
      <c r="D113" s="21"/>
      <c r="E113" s="21"/>
      <c r="F113" s="21"/>
      <c r="G113" s="22"/>
      <c r="H113" s="22"/>
      <c r="I113" s="22"/>
      <c r="J113" s="22"/>
      <c r="K113" s="22"/>
      <c r="L113" s="22"/>
      <c r="M113" s="22"/>
      <c r="N113" s="22"/>
      <c r="O113" s="22"/>
      <c r="P113" s="22"/>
    </row>
    <row r="114" spans="1:16" s="18" customFormat="1">
      <c r="A114" s="7"/>
      <c r="B114" s="21"/>
      <c r="C114" s="5"/>
      <c r="D114" s="21"/>
      <c r="E114" s="21"/>
      <c r="F114" s="21"/>
      <c r="G114" s="22"/>
      <c r="H114" s="22"/>
      <c r="I114" s="22"/>
      <c r="J114" s="22"/>
      <c r="K114" s="22"/>
      <c r="L114" s="22"/>
      <c r="M114" s="22"/>
      <c r="N114" s="22"/>
      <c r="O114" s="22"/>
      <c r="P114" s="22"/>
    </row>
    <row r="115" spans="1:16" s="18" customFormat="1">
      <c r="A115" s="7"/>
      <c r="B115" s="21"/>
      <c r="C115" s="5"/>
      <c r="D115" s="21"/>
      <c r="E115" s="21"/>
      <c r="F115" s="21"/>
      <c r="G115" s="22"/>
      <c r="H115" s="22"/>
      <c r="I115" s="22"/>
      <c r="J115" s="22"/>
      <c r="K115" s="22"/>
      <c r="L115" s="22"/>
      <c r="M115" s="22"/>
      <c r="N115" s="22"/>
      <c r="O115" s="22"/>
      <c r="P115" s="22"/>
    </row>
    <row r="116" spans="1:16" s="18" customFormat="1">
      <c r="A116" s="7"/>
      <c r="B116" s="21"/>
      <c r="C116" s="5"/>
      <c r="D116" s="21"/>
      <c r="E116" s="21"/>
      <c r="F116" s="21"/>
      <c r="G116" s="22"/>
      <c r="H116" s="22"/>
      <c r="I116" s="22"/>
      <c r="J116" s="22"/>
      <c r="K116" s="22"/>
      <c r="L116" s="22"/>
      <c r="M116" s="22"/>
      <c r="N116" s="22"/>
      <c r="O116" s="22"/>
      <c r="P116" s="22"/>
    </row>
    <row r="117" spans="1:16" s="18" customFormat="1">
      <c r="A117" s="7"/>
      <c r="B117" s="21"/>
      <c r="C117" s="5"/>
      <c r="D117" s="21"/>
      <c r="E117" s="21"/>
      <c r="F117" s="21"/>
      <c r="G117" s="22"/>
      <c r="H117" s="22"/>
      <c r="I117" s="22"/>
      <c r="J117" s="22"/>
      <c r="K117" s="22"/>
      <c r="L117" s="22"/>
      <c r="M117" s="22"/>
      <c r="N117" s="22"/>
      <c r="O117" s="22"/>
      <c r="P117" s="22"/>
    </row>
    <row r="118" spans="1:16" s="18" customFormat="1">
      <c r="A118" s="7"/>
      <c r="B118" s="21"/>
      <c r="C118" s="5"/>
      <c r="D118" s="21"/>
      <c r="E118" s="21"/>
      <c r="F118" s="21"/>
      <c r="G118" s="22"/>
      <c r="H118" s="22"/>
      <c r="I118" s="22"/>
      <c r="J118" s="22"/>
      <c r="K118" s="22"/>
      <c r="L118" s="22"/>
      <c r="M118" s="22"/>
      <c r="N118" s="22"/>
      <c r="O118" s="22"/>
      <c r="P118" s="22"/>
    </row>
    <row r="119" spans="1:16" s="18" customFormat="1">
      <c r="A119" s="7"/>
      <c r="B119" s="21"/>
      <c r="C119" s="5"/>
      <c r="D119" s="21"/>
      <c r="E119" s="21"/>
      <c r="F119" s="21"/>
      <c r="G119" s="22"/>
      <c r="H119" s="22"/>
      <c r="I119" s="22"/>
      <c r="J119" s="22"/>
      <c r="K119" s="22"/>
      <c r="L119" s="22"/>
      <c r="M119" s="22"/>
      <c r="N119" s="22"/>
      <c r="O119" s="22"/>
      <c r="P119" s="22"/>
    </row>
    <row r="120" spans="1:16" s="18" customFormat="1">
      <c r="A120" s="7"/>
      <c r="B120" s="21"/>
      <c r="C120" s="5"/>
      <c r="D120" s="21"/>
      <c r="E120" s="21"/>
      <c r="F120" s="21"/>
      <c r="G120" s="22"/>
      <c r="H120" s="22"/>
      <c r="I120" s="22"/>
      <c r="J120" s="22"/>
      <c r="K120" s="22"/>
      <c r="L120" s="22"/>
      <c r="M120" s="22"/>
      <c r="N120" s="22"/>
      <c r="O120" s="22"/>
      <c r="P120" s="22"/>
    </row>
    <row r="121" spans="1:16" s="18" customFormat="1">
      <c r="A121" s="7"/>
      <c r="B121" s="21"/>
      <c r="C121" s="5"/>
      <c r="D121" s="21"/>
      <c r="E121" s="21"/>
      <c r="F121" s="21"/>
      <c r="G121" s="22"/>
      <c r="H121" s="22"/>
      <c r="I121" s="22"/>
      <c r="J121" s="22"/>
      <c r="K121" s="22"/>
      <c r="L121" s="22"/>
      <c r="M121" s="22"/>
      <c r="N121" s="22"/>
      <c r="O121" s="22"/>
      <c r="P121" s="22"/>
    </row>
    <row r="122" spans="1:16" s="18" customFormat="1">
      <c r="A122" s="7"/>
      <c r="B122" s="21"/>
      <c r="C122" s="5"/>
      <c r="D122" s="21"/>
      <c r="E122" s="21"/>
      <c r="F122" s="21"/>
      <c r="G122" s="22"/>
      <c r="H122" s="22"/>
      <c r="I122" s="22"/>
      <c r="J122" s="22"/>
      <c r="K122" s="22"/>
      <c r="L122" s="22"/>
      <c r="M122" s="22"/>
      <c r="N122" s="22"/>
      <c r="O122" s="22"/>
      <c r="P122" s="22"/>
    </row>
    <row r="123" spans="1:16" s="18" customFormat="1">
      <c r="A123" s="7"/>
      <c r="B123" s="21"/>
      <c r="C123" s="5"/>
      <c r="D123" s="21"/>
      <c r="E123" s="21"/>
      <c r="F123" s="21"/>
      <c r="G123" s="22"/>
      <c r="H123" s="22"/>
      <c r="I123" s="22"/>
      <c r="J123" s="22"/>
      <c r="K123" s="22"/>
      <c r="L123" s="22"/>
      <c r="M123" s="22"/>
      <c r="N123" s="22"/>
      <c r="O123" s="22"/>
      <c r="P123" s="22"/>
    </row>
    <row r="124" spans="1:16" s="18" customFormat="1">
      <c r="A124" s="7"/>
      <c r="B124" s="21"/>
      <c r="C124" s="5"/>
      <c r="D124" s="21"/>
      <c r="E124" s="21"/>
      <c r="F124" s="21"/>
      <c r="G124" s="22"/>
      <c r="H124" s="22"/>
      <c r="I124" s="22"/>
      <c r="J124" s="22"/>
      <c r="K124" s="22"/>
      <c r="L124" s="22"/>
      <c r="M124" s="22"/>
      <c r="N124" s="22"/>
      <c r="O124" s="22"/>
      <c r="P124" s="22"/>
    </row>
    <row r="125" spans="1:16" s="18" customFormat="1">
      <c r="A125" s="7"/>
      <c r="B125" s="21"/>
      <c r="C125" s="5"/>
      <c r="D125" s="21"/>
      <c r="E125" s="21"/>
      <c r="F125" s="21"/>
      <c r="G125" s="22"/>
      <c r="H125" s="22"/>
      <c r="I125" s="22"/>
      <c r="J125" s="22"/>
      <c r="K125" s="22"/>
      <c r="L125" s="22"/>
      <c r="M125" s="22"/>
      <c r="N125" s="22"/>
      <c r="O125" s="22"/>
      <c r="P125" s="22"/>
    </row>
    <row r="126" spans="1:16" s="18" customFormat="1">
      <c r="A126" s="7"/>
      <c r="B126" s="21"/>
      <c r="C126" s="5"/>
      <c r="D126" s="21"/>
      <c r="E126" s="21"/>
      <c r="F126" s="21"/>
      <c r="G126" s="22"/>
      <c r="H126" s="22"/>
      <c r="I126" s="22"/>
      <c r="J126" s="22"/>
      <c r="K126" s="22"/>
      <c r="L126" s="22"/>
      <c r="M126" s="22"/>
      <c r="N126" s="22"/>
      <c r="O126" s="22"/>
      <c r="P126" s="22"/>
    </row>
    <row r="127" spans="1:16" s="18" customFormat="1">
      <c r="A127" s="7"/>
      <c r="B127" s="21"/>
      <c r="C127" s="5"/>
      <c r="D127" s="21"/>
      <c r="E127" s="21"/>
      <c r="F127" s="21"/>
      <c r="G127" s="22"/>
      <c r="H127" s="22"/>
      <c r="I127" s="22"/>
      <c r="J127" s="22"/>
      <c r="K127" s="22"/>
      <c r="L127" s="22"/>
      <c r="M127" s="22"/>
      <c r="N127" s="22"/>
      <c r="O127" s="22"/>
      <c r="P127" s="22"/>
    </row>
    <row r="128" spans="1:16" s="18" customFormat="1">
      <c r="A128" s="7"/>
      <c r="B128" s="21"/>
      <c r="C128" s="5"/>
      <c r="D128" s="21"/>
      <c r="E128" s="21"/>
      <c r="F128" s="21"/>
      <c r="G128" s="22"/>
      <c r="H128" s="22"/>
      <c r="I128" s="22"/>
      <c r="J128" s="22"/>
      <c r="K128" s="22"/>
      <c r="L128" s="22"/>
      <c r="M128" s="22"/>
      <c r="N128" s="22"/>
      <c r="O128" s="22"/>
      <c r="P128" s="22"/>
    </row>
    <row r="129" spans="1:16" s="18" customFormat="1">
      <c r="A129" s="7"/>
      <c r="B129" s="21"/>
      <c r="C129" s="5"/>
      <c r="D129" s="21"/>
      <c r="E129" s="21"/>
      <c r="F129" s="21"/>
      <c r="G129" s="22"/>
      <c r="H129" s="22"/>
      <c r="I129" s="22"/>
      <c r="J129" s="22"/>
      <c r="K129" s="22"/>
      <c r="L129" s="22"/>
      <c r="M129" s="22"/>
      <c r="N129" s="22"/>
      <c r="O129" s="22"/>
      <c r="P129" s="22"/>
    </row>
    <row r="130" spans="1:16" s="18" customFormat="1">
      <c r="A130" s="7"/>
      <c r="B130" s="21"/>
      <c r="C130" s="5"/>
      <c r="D130" s="21"/>
      <c r="E130" s="21"/>
      <c r="F130" s="21"/>
      <c r="G130" s="22"/>
      <c r="H130" s="22"/>
      <c r="I130" s="22"/>
      <c r="J130" s="22"/>
      <c r="K130" s="22"/>
      <c r="L130" s="22"/>
      <c r="M130" s="22"/>
      <c r="N130" s="22"/>
      <c r="O130" s="22"/>
      <c r="P130" s="22"/>
    </row>
    <row r="131" spans="1:16" s="18" customFormat="1">
      <c r="A131" s="7"/>
      <c r="B131" s="21"/>
      <c r="C131" s="5"/>
      <c r="D131" s="21"/>
      <c r="E131" s="21"/>
      <c r="F131" s="21"/>
      <c r="G131" s="22"/>
      <c r="H131" s="22"/>
      <c r="I131" s="22"/>
      <c r="J131" s="22"/>
      <c r="K131" s="22"/>
      <c r="L131" s="22"/>
      <c r="M131" s="22"/>
      <c r="N131" s="22"/>
      <c r="O131" s="22"/>
      <c r="P131" s="22"/>
    </row>
    <row r="132" spans="1:16" s="18" customFormat="1">
      <c r="A132" s="7"/>
      <c r="B132" s="21"/>
      <c r="C132" s="5"/>
      <c r="D132" s="21"/>
      <c r="E132" s="21"/>
      <c r="F132" s="21"/>
      <c r="G132" s="22"/>
      <c r="H132" s="22"/>
      <c r="I132" s="22"/>
      <c r="J132" s="22"/>
      <c r="K132" s="22"/>
      <c r="L132" s="22"/>
      <c r="M132" s="22"/>
      <c r="N132" s="22"/>
      <c r="O132" s="22"/>
      <c r="P132" s="22"/>
    </row>
    <row r="133" spans="1:16" s="18" customFormat="1">
      <c r="A133" s="7"/>
      <c r="B133" s="21"/>
      <c r="C133" s="5"/>
      <c r="D133" s="21"/>
      <c r="E133" s="21"/>
      <c r="F133" s="21"/>
      <c r="G133" s="22"/>
      <c r="H133" s="22"/>
      <c r="I133" s="22"/>
      <c r="J133" s="22"/>
      <c r="K133" s="22"/>
      <c r="L133" s="22"/>
      <c r="M133" s="22"/>
      <c r="N133" s="22"/>
      <c r="O133" s="22"/>
      <c r="P133" s="22"/>
    </row>
    <row r="134" spans="1:16" s="18" customFormat="1">
      <c r="A134" s="7"/>
      <c r="B134" s="21"/>
      <c r="C134" s="5"/>
      <c r="D134" s="21"/>
      <c r="E134" s="21"/>
      <c r="F134" s="21"/>
      <c r="G134" s="22"/>
      <c r="H134" s="22"/>
      <c r="I134" s="22"/>
      <c r="J134" s="22"/>
      <c r="K134" s="22"/>
      <c r="L134" s="22"/>
      <c r="M134" s="22"/>
      <c r="N134" s="22"/>
      <c r="O134" s="22"/>
      <c r="P134" s="22"/>
    </row>
    <row r="135" spans="1:16" s="18" customFormat="1">
      <c r="A135" s="7"/>
      <c r="B135" s="21"/>
      <c r="C135" s="5"/>
      <c r="D135" s="21"/>
      <c r="E135" s="21"/>
      <c r="F135" s="21"/>
      <c r="G135" s="22"/>
      <c r="H135" s="22"/>
      <c r="I135" s="22"/>
      <c r="J135" s="22"/>
      <c r="K135" s="22"/>
      <c r="L135" s="22"/>
      <c r="M135" s="22"/>
      <c r="N135" s="22"/>
      <c r="O135" s="22"/>
      <c r="P135" s="22"/>
    </row>
    <row r="136" spans="1:16" s="18" customFormat="1">
      <c r="A136" s="7"/>
      <c r="B136" s="21"/>
      <c r="C136" s="5"/>
      <c r="D136" s="21"/>
      <c r="E136" s="21"/>
      <c r="F136" s="21"/>
      <c r="G136" s="22"/>
      <c r="H136" s="22"/>
      <c r="I136" s="22"/>
      <c r="J136" s="22"/>
      <c r="K136" s="22"/>
      <c r="L136" s="22"/>
      <c r="M136" s="22"/>
      <c r="N136" s="22"/>
      <c r="O136" s="22"/>
      <c r="P136" s="22"/>
    </row>
    <row r="137" spans="1:16" s="18" customFormat="1">
      <c r="A137" s="7"/>
      <c r="B137" s="21"/>
      <c r="C137" s="5"/>
      <c r="D137" s="21"/>
      <c r="E137" s="21"/>
      <c r="F137" s="21"/>
      <c r="G137" s="22"/>
      <c r="H137" s="22"/>
      <c r="I137" s="22"/>
      <c r="J137" s="22"/>
      <c r="K137" s="22"/>
      <c r="L137" s="22"/>
      <c r="M137" s="22"/>
      <c r="N137" s="22"/>
      <c r="O137" s="22"/>
      <c r="P137" s="22"/>
    </row>
    <row r="138" spans="1:16" s="18" customFormat="1">
      <c r="A138" s="7"/>
      <c r="B138" s="21"/>
      <c r="C138" s="5"/>
      <c r="D138" s="21"/>
      <c r="E138" s="21"/>
      <c r="F138" s="21"/>
      <c r="G138" s="22"/>
      <c r="H138" s="22"/>
      <c r="I138" s="22"/>
      <c r="J138" s="22"/>
      <c r="K138" s="22"/>
      <c r="L138" s="22"/>
      <c r="M138" s="22"/>
      <c r="N138" s="22"/>
      <c r="O138" s="22"/>
      <c r="P138" s="22"/>
    </row>
    <row r="139" spans="1:16" s="18" customFormat="1">
      <c r="A139" s="7"/>
      <c r="B139" s="21"/>
      <c r="C139" s="5"/>
      <c r="D139" s="21"/>
      <c r="E139" s="21"/>
      <c r="F139" s="21"/>
      <c r="G139" s="22"/>
      <c r="H139" s="22"/>
      <c r="I139" s="22"/>
      <c r="J139" s="22"/>
      <c r="K139" s="22"/>
      <c r="L139" s="22"/>
      <c r="M139" s="22"/>
      <c r="N139" s="22"/>
      <c r="O139" s="22"/>
      <c r="P139" s="22"/>
    </row>
    <row r="140" spans="1:16" s="18" customFormat="1">
      <c r="A140" s="7"/>
      <c r="B140" s="21"/>
      <c r="C140" s="5"/>
      <c r="D140" s="21"/>
      <c r="E140" s="21"/>
      <c r="F140" s="21"/>
      <c r="G140" s="22"/>
      <c r="H140" s="22"/>
      <c r="I140" s="22"/>
      <c r="J140" s="22"/>
      <c r="K140" s="22"/>
      <c r="L140" s="22"/>
      <c r="M140" s="22"/>
      <c r="N140" s="22"/>
      <c r="O140" s="22"/>
      <c r="P140" s="22"/>
    </row>
    <row r="141" spans="1:16" s="18" customFormat="1">
      <c r="A141" s="7"/>
      <c r="B141" s="21"/>
      <c r="C141" s="5"/>
      <c r="D141" s="21"/>
      <c r="E141" s="21"/>
      <c r="F141" s="21"/>
      <c r="G141" s="22"/>
      <c r="H141" s="22"/>
      <c r="I141" s="22"/>
      <c r="J141" s="22"/>
      <c r="K141" s="22"/>
      <c r="L141" s="22"/>
      <c r="M141" s="22"/>
      <c r="N141" s="22"/>
      <c r="O141" s="22"/>
      <c r="P141" s="22"/>
    </row>
    <row r="142" spans="1:16" s="18" customFormat="1">
      <c r="A142" s="7"/>
      <c r="B142" s="21"/>
      <c r="C142" s="5"/>
      <c r="D142" s="21"/>
      <c r="E142" s="21"/>
      <c r="F142" s="21"/>
      <c r="G142" s="22"/>
      <c r="H142" s="22"/>
      <c r="I142" s="22"/>
      <c r="J142" s="22"/>
      <c r="K142" s="22"/>
      <c r="L142" s="22"/>
      <c r="M142" s="22"/>
      <c r="N142" s="22"/>
      <c r="O142" s="22"/>
      <c r="P142" s="22"/>
    </row>
    <row r="143" spans="1:16" s="18" customFormat="1">
      <c r="A143" s="7"/>
      <c r="B143" s="21"/>
      <c r="C143" s="5"/>
      <c r="D143" s="21"/>
      <c r="E143" s="21"/>
      <c r="F143" s="21"/>
      <c r="G143" s="22"/>
      <c r="H143" s="22"/>
      <c r="I143" s="22"/>
      <c r="J143" s="22"/>
      <c r="K143" s="22"/>
      <c r="L143" s="22"/>
      <c r="M143" s="22"/>
      <c r="N143" s="22"/>
      <c r="O143" s="22"/>
      <c r="P143" s="22"/>
    </row>
    <row r="144" spans="1:16" s="18" customFormat="1">
      <c r="A144" s="7"/>
      <c r="B144" s="21"/>
      <c r="C144" s="5"/>
      <c r="D144" s="21"/>
      <c r="E144" s="21"/>
      <c r="F144" s="21"/>
      <c r="G144" s="22"/>
      <c r="H144" s="22"/>
      <c r="I144" s="22"/>
      <c r="J144" s="22"/>
      <c r="K144" s="22"/>
      <c r="L144" s="22"/>
      <c r="M144" s="22"/>
      <c r="N144" s="22"/>
      <c r="O144" s="22"/>
      <c r="P144" s="22"/>
    </row>
    <row r="145" spans="1:16" s="18" customFormat="1">
      <c r="A145" s="7"/>
      <c r="B145" s="21"/>
      <c r="C145" s="5"/>
      <c r="D145" s="21"/>
      <c r="E145" s="21"/>
      <c r="F145" s="21"/>
      <c r="G145" s="22"/>
      <c r="H145" s="22"/>
      <c r="I145" s="22"/>
      <c r="J145" s="22"/>
      <c r="K145" s="22"/>
      <c r="L145" s="22"/>
      <c r="M145" s="22"/>
      <c r="N145" s="22"/>
      <c r="O145" s="22"/>
      <c r="P145" s="22"/>
    </row>
    <row r="146" spans="1:16" s="18" customFormat="1">
      <c r="A146" s="7"/>
      <c r="B146" s="21"/>
      <c r="C146" s="5"/>
      <c r="D146" s="21"/>
      <c r="E146" s="21"/>
      <c r="F146" s="21"/>
      <c r="G146" s="22"/>
      <c r="H146" s="22"/>
      <c r="I146" s="22"/>
      <c r="J146" s="22"/>
      <c r="K146" s="22"/>
      <c r="L146" s="22"/>
      <c r="M146" s="22"/>
      <c r="N146" s="22"/>
      <c r="O146" s="22"/>
      <c r="P146" s="22"/>
    </row>
    <row r="147" spans="1:16" s="18" customFormat="1">
      <c r="A147" s="7"/>
      <c r="B147" s="21"/>
      <c r="C147" s="5"/>
      <c r="D147" s="21"/>
      <c r="E147" s="21"/>
      <c r="F147" s="21"/>
      <c r="G147" s="22"/>
      <c r="H147" s="22"/>
      <c r="I147" s="22"/>
      <c r="J147" s="22"/>
      <c r="K147" s="22"/>
      <c r="L147" s="22"/>
      <c r="M147" s="22"/>
      <c r="N147" s="22"/>
      <c r="O147" s="22"/>
      <c r="P147" s="22"/>
    </row>
    <row r="148" spans="1:16" s="18" customFormat="1">
      <c r="A148" s="7"/>
      <c r="B148" s="21"/>
      <c r="C148" s="5"/>
      <c r="D148" s="21"/>
      <c r="E148" s="21"/>
      <c r="F148" s="21"/>
      <c r="G148" s="22"/>
      <c r="H148" s="22"/>
      <c r="I148" s="22"/>
      <c r="J148" s="22"/>
      <c r="K148" s="22"/>
      <c r="L148" s="22"/>
      <c r="M148" s="22"/>
      <c r="N148" s="22"/>
      <c r="O148" s="22"/>
      <c r="P148" s="22"/>
    </row>
    <row r="149" spans="1:16" s="18" customFormat="1">
      <c r="A149" s="7"/>
      <c r="B149" s="21"/>
      <c r="C149" s="5"/>
      <c r="D149" s="21"/>
      <c r="E149" s="21"/>
      <c r="F149" s="21"/>
      <c r="G149" s="22"/>
      <c r="H149" s="22"/>
      <c r="I149" s="22"/>
      <c r="J149" s="22"/>
      <c r="K149" s="22"/>
      <c r="L149" s="22"/>
      <c r="M149" s="22"/>
      <c r="N149" s="22"/>
      <c r="O149" s="22"/>
      <c r="P149" s="22"/>
    </row>
    <row r="150" spans="1:16" s="18" customFormat="1">
      <c r="A150" s="7"/>
      <c r="B150" s="21"/>
      <c r="C150" s="5"/>
      <c r="D150" s="21"/>
      <c r="E150" s="21"/>
      <c r="F150" s="21"/>
      <c r="G150" s="22"/>
      <c r="H150" s="22"/>
      <c r="I150" s="22"/>
      <c r="J150" s="22"/>
      <c r="K150" s="22"/>
      <c r="L150" s="22"/>
      <c r="M150" s="22"/>
      <c r="N150" s="22"/>
      <c r="O150" s="22"/>
      <c r="P150" s="22"/>
    </row>
    <row r="151" spans="1:16" s="18" customFormat="1">
      <c r="A151" s="7"/>
      <c r="B151" s="21"/>
      <c r="C151" s="5"/>
      <c r="D151" s="21"/>
      <c r="E151" s="21"/>
      <c r="F151" s="21"/>
      <c r="G151" s="22"/>
      <c r="H151" s="22"/>
      <c r="I151" s="22"/>
      <c r="J151" s="22"/>
      <c r="K151" s="22"/>
      <c r="L151" s="22"/>
      <c r="M151" s="22"/>
      <c r="N151" s="22"/>
      <c r="O151" s="22"/>
      <c r="P151" s="22"/>
    </row>
    <row r="152" spans="1:16" s="18" customFormat="1">
      <c r="A152" s="7"/>
      <c r="B152" s="21"/>
      <c r="C152" s="5"/>
      <c r="D152" s="21"/>
      <c r="E152" s="21"/>
      <c r="F152" s="21"/>
      <c r="G152" s="22"/>
      <c r="H152" s="22"/>
      <c r="I152" s="22"/>
      <c r="J152" s="22"/>
      <c r="K152" s="22"/>
      <c r="L152" s="22"/>
      <c r="M152" s="22"/>
      <c r="N152" s="22"/>
      <c r="O152" s="22"/>
      <c r="P152" s="22"/>
    </row>
    <row r="153" spans="1:16" s="18" customFormat="1">
      <c r="A153" s="7"/>
      <c r="B153" s="21"/>
      <c r="C153" s="5"/>
      <c r="D153" s="21"/>
      <c r="E153" s="21"/>
      <c r="F153" s="21"/>
      <c r="G153" s="22"/>
      <c r="H153" s="22"/>
      <c r="I153" s="22"/>
      <c r="J153" s="22"/>
      <c r="K153" s="22"/>
      <c r="L153" s="22"/>
      <c r="M153" s="22"/>
      <c r="N153" s="22"/>
      <c r="O153" s="22"/>
      <c r="P153" s="22"/>
    </row>
    <row r="154" spans="1:16" s="18" customFormat="1">
      <c r="A154" s="7"/>
      <c r="B154" s="21"/>
      <c r="C154" s="5"/>
      <c r="D154" s="21"/>
      <c r="E154" s="21"/>
      <c r="F154" s="21"/>
      <c r="G154" s="22"/>
      <c r="H154" s="22"/>
      <c r="I154" s="22"/>
      <c r="J154" s="22"/>
      <c r="K154" s="22"/>
      <c r="L154" s="22"/>
      <c r="M154" s="22"/>
      <c r="N154" s="22"/>
      <c r="O154" s="22"/>
      <c r="P154" s="22"/>
    </row>
    <row r="155" spans="1:16" s="18" customFormat="1">
      <c r="A155" s="7"/>
      <c r="B155" s="21"/>
      <c r="C155" s="5"/>
      <c r="D155" s="21"/>
      <c r="E155" s="21"/>
      <c r="F155" s="21"/>
      <c r="G155" s="22"/>
      <c r="H155" s="22"/>
      <c r="I155" s="22"/>
      <c r="J155" s="22"/>
      <c r="K155" s="22"/>
      <c r="L155" s="22"/>
      <c r="M155" s="22"/>
      <c r="N155" s="22"/>
      <c r="O155" s="22"/>
      <c r="P155" s="22"/>
    </row>
    <row r="156" spans="1:16" s="18" customFormat="1">
      <c r="A156" s="7"/>
      <c r="B156" s="21"/>
      <c r="C156" s="5"/>
      <c r="D156" s="21"/>
      <c r="E156" s="21"/>
      <c r="F156" s="21"/>
      <c r="G156" s="22"/>
      <c r="H156" s="22"/>
      <c r="I156" s="22"/>
      <c r="J156" s="22"/>
      <c r="K156" s="22"/>
      <c r="L156" s="22"/>
      <c r="M156" s="22"/>
      <c r="N156" s="22"/>
      <c r="O156" s="22"/>
      <c r="P156" s="22"/>
    </row>
    <row r="157" spans="1:16" s="18" customFormat="1">
      <c r="A157" s="7"/>
      <c r="B157" s="21"/>
      <c r="C157" s="5"/>
      <c r="D157" s="21"/>
      <c r="E157" s="21"/>
      <c r="F157" s="21"/>
      <c r="G157" s="22"/>
      <c r="H157" s="22"/>
      <c r="I157" s="22"/>
      <c r="J157" s="22"/>
      <c r="K157" s="22"/>
      <c r="L157" s="22"/>
      <c r="M157" s="22"/>
      <c r="N157" s="22"/>
      <c r="O157" s="22"/>
      <c r="P157" s="22"/>
    </row>
    <row r="158" spans="1:16" s="18" customFormat="1">
      <c r="A158" s="7"/>
      <c r="B158" s="21"/>
      <c r="C158" s="5"/>
      <c r="D158" s="21"/>
      <c r="E158" s="21"/>
      <c r="F158" s="21"/>
      <c r="G158" s="22"/>
      <c r="H158" s="22"/>
      <c r="I158" s="22"/>
      <c r="J158" s="22"/>
      <c r="K158" s="22"/>
      <c r="L158" s="22"/>
      <c r="M158" s="22"/>
      <c r="N158" s="22"/>
      <c r="O158" s="22"/>
      <c r="P158" s="22"/>
    </row>
    <row r="159" spans="1:16" s="18" customFormat="1">
      <c r="A159" s="7"/>
      <c r="B159" s="21"/>
      <c r="C159" s="5"/>
      <c r="D159" s="21"/>
      <c r="E159" s="21"/>
      <c r="F159" s="21"/>
      <c r="G159" s="22"/>
      <c r="H159" s="22"/>
      <c r="I159" s="22"/>
      <c r="J159" s="22"/>
      <c r="K159" s="22"/>
      <c r="L159" s="22"/>
      <c r="M159" s="22"/>
      <c r="N159" s="22"/>
      <c r="O159" s="22"/>
      <c r="P159" s="22"/>
    </row>
    <row r="160" spans="1:16" s="18" customFormat="1">
      <c r="A160" s="7"/>
      <c r="B160" s="21"/>
      <c r="C160" s="5"/>
      <c r="D160" s="21"/>
      <c r="E160" s="21"/>
      <c r="F160" s="21"/>
      <c r="G160" s="22"/>
      <c r="H160" s="22"/>
      <c r="I160" s="22"/>
      <c r="J160" s="22"/>
      <c r="K160" s="22"/>
      <c r="L160" s="22"/>
      <c r="M160" s="22"/>
      <c r="N160" s="22"/>
      <c r="O160" s="22"/>
      <c r="P160" s="22"/>
    </row>
    <row r="161" spans="1:16" s="18" customFormat="1">
      <c r="A161" s="7"/>
      <c r="B161" s="21"/>
      <c r="C161" s="5"/>
      <c r="D161" s="21"/>
      <c r="E161" s="21"/>
      <c r="F161" s="21"/>
      <c r="G161" s="22"/>
      <c r="H161" s="22"/>
      <c r="I161" s="22"/>
      <c r="J161" s="22"/>
      <c r="K161" s="22"/>
      <c r="L161" s="22"/>
      <c r="M161" s="22"/>
      <c r="N161" s="22"/>
      <c r="O161" s="22"/>
      <c r="P161" s="22"/>
    </row>
    <row r="162" spans="1:16" s="18" customFormat="1">
      <c r="A162" s="7"/>
      <c r="B162" s="21"/>
      <c r="C162" s="5"/>
      <c r="D162" s="21"/>
      <c r="E162" s="21"/>
      <c r="F162" s="21"/>
      <c r="G162" s="22"/>
      <c r="H162" s="22"/>
      <c r="I162" s="22"/>
      <c r="J162" s="22"/>
      <c r="K162" s="22"/>
      <c r="L162" s="22"/>
      <c r="M162" s="22"/>
      <c r="N162" s="22"/>
      <c r="O162" s="22"/>
      <c r="P162" s="22"/>
    </row>
    <row r="163" spans="1:16" s="18" customFormat="1">
      <c r="A163" s="7"/>
      <c r="B163" s="21"/>
      <c r="C163" s="5"/>
      <c r="D163" s="21"/>
      <c r="E163" s="21"/>
      <c r="F163" s="21"/>
      <c r="G163" s="22"/>
      <c r="H163" s="22"/>
      <c r="I163" s="22"/>
      <c r="J163" s="22"/>
      <c r="K163" s="22"/>
      <c r="L163" s="22"/>
      <c r="M163" s="22"/>
      <c r="N163" s="22"/>
      <c r="O163" s="22"/>
      <c r="P163" s="22"/>
    </row>
    <row r="164" spans="1:16" s="18" customFormat="1">
      <c r="A164" s="7"/>
      <c r="B164" s="21"/>
      <c r="C164" s="5"/>
      <c r="D164" s="21"/>
      <c r="E164" s="21"/>
      <c r="F164" s="21"/>
      <c r="G164" s="22"/>
      <c r="H164" s="22"/>
      <c r="I164" s="22"/>
      <c r="J164" s="22"/>
      <c r="K164" s="22"/>
      <c r="L164" s="22"/>
      <c r="M164" s="22"/>
      <c r="N164" s="22"/>
      <c r="O164" s="22"/>
      <c r="P164" s="22"/>
    </row>
    <row r="165" spans="1:16" s="18" customFormat="1">
      <c r="A165" s="7"/>
      <c r="B165" s="21"/>
      <c r="C165" s="5"/>
      <c r="D165" s="21"/>
      <c r="E165" s="21"/>
      <c r="F165" s="21"/>
      <c r="G165" s="22"/>
      <c r="H165" s="22"/>
      <c r="I165" s="22"/>
      <c r="J165" s="22"/>
      <c r="K165" s="22"/>
      <c r="L165" s="22"/>
      <c r="M165" s="22"/>
      <c r="N165" s="22"/>
      <c r="O165" s="22"/>
      <c r="P165" s="22"/>
    </row>
    <row r="166" spans="1:16" s="18" customFormat="1">
      <c r="A166" s="7"/>
      <c r="B166" s="21"/>
      <c r="C166" s="5"/>
      <c r="D166" s="21"/>
      <c r="E166" s="21"/>
      <c r="F166" s="21"/>
      <c r="G166" s="22"/>
      <c r="H166" s="22"/>
      <c r="I166" s="22"/>
      <c r="J166" s="22"/>
      <c r="K166" s="22"/>
      <c r="L166" s="22"/>
      <c r="M166" s="22"/>
      <c r="N166" s="22"/>
      <c r="O166" s="22"/>
      <c r="P166" s="22"/>
    </row>
    <row r="167" spans="1:16" s="18" customFormat="1">
      <c r="A167" s="7"/>
      <c r="B167" s="21"/>
      <c r="C167" s="5"/>
      <c r="D167" s="21"/>
      <c r="E167" s="21"/>
      <c r="F167" s="21"/>
      <c r="G167" s="22"/>
      <c r="H167" s="22"/>
      <c r="I167" s="22"/>
      <c r="J167" s="22"/>
      <c r="K167" s="22"/>
      <c r="L167" s="22"/>
      <c r="M167" s="22"/>
      <c r="N167" s="22"/>
      <c r="O167" s="22"/>
      <c r="P167" s="22"/>
    </row>
    <row r="168" spans="1:16" s="18" customFormat="1">
      <c r="A168" s="7"/>
      <c r="B168" s="21"/>
      <c r="C168" s="5"/>
      <c r="D168" s="21"/>
      <c r="E168" s="21"/>
      <c r="F168" s="21"/>
      <c r="G168" s="22"/>
      <c r="H168" s="22"/>
      <c r="I168" s="22"/>
      <c r="J168" s="22"/>
      <c r="K168" s="22"/>
      <c r="L168" s="22"/>
      <c r="M168" s="22"/>
      <c r="N168" s="22"/>
      <c r="O168" s="22"/>
      <c r="P168" s="22"/>
    </row>
    <row r="169" spans="1:16" s="18" customFormat="1">
      <c r="A169" s="7"/>
      <c r="B169" s="21"/>
      <c r="C169" s="5"/>
      <c r="D169" s="21"/>
      <c r="E169" s="21"/>
      <c r="F169" s="21"/>
      <c r="G169" s="22"/>
      <c r="H169" s="22"/>
      <c r="I169" s="22"/>
      <c r="J169" s="22"/>
      <c r="K169" s="22"/>
      <c r="L169" s="22"/>
      <c r="M169" s="22"/>
      <c r="N169" s="22"/>
      <c r="O169" s="22"/>
      <c r="P169" s="22"/>
    </row>
    <row r="170" spans="1:16" s="18" customFormat="1">
      <c r="A170" s="7"/>
      <c r="B170" s="21"/>
      <c r="C170" s="5"/>
      <c r="D170" s="21"/>
      <c r="E170" s="21"/>
      <c r="F170" s="21"/>
      <c r="G170" s="22"/>
      <c r="H170" s="22"/>
      <c r="I170" s="22"/>
      <c r="J170" s="22"/>
      <c r="K170" s="22"/>
      <c r="L170" s="22"/>
      <c r="M170" s="22"/>
      <c r="N170" s="22"/>
      <c r="O170" s="22"/>
      <c r="P170" s="22"/>
    </row>
    <row r="171" spans="1:16" s="18" customFormat="1">
      <c r="A171" s="7"/>
      <c r="B171" s="21"/>
      <c r="C171" s="5"/>
      <c r="D171" s="21"/>
      <c r="E171" s="21"/>
      <c r="F171" s="21"/>
      <c r="G171" s="22"/>
      <c r="H171" s="22"/>
      <c r="I171" s="22"/>
      <c r="J171" s="22"/>
      <c r="K171" s="22"/>
      <c r="L171" s="22"/>
      <c r="M171" s="22"/>
      <c r="N171" s="22"/>
      <c r="O171" s="22"/>
      <c r="P171" s="22"/>
    </row>
    <row r="172" spans="1:16" s="18" customFormat="1">
      <c r="A172" s="7"/>
      <c r="B172" s="21"/>
      <c r="C172" s="5"/>
      <c r="D172" s="21"/>
      <c r="E172" s="21"/>
      <c r="F172" s="21"/>
      <c r="G172" s="22"/>
      <c r="H172" s="22"/>
      <c r="I172" s="22"/>
      <c r="J172" s="22"/>
      <c r="K172" s="22"/>
      <c r="L172" s="22"/>
      <c r="M172" s="22"/>
      <c r="N172" s="22"/>
      <c r="O172" s="22"/>
      <c r="P172" s="22"/>
    </row>
    <row r="173" spans="1:16" s="18" customFormat="1">
      <c r="A173" s="7"/>
      <c r="B173" s="21"/>
      <c r="C173" s="5"/>
      <c r="D173" s="21"/>
      <c r="E173" s="21"/>
      <c r="F173" s="21"/>
      <c r="G173" s="22"/>
      <c r="H173" s="22"/>
      <c r="I173" s="22"/>
      <c r="J173" s="22"/>
      <c r="K173" s="22"/>
      <c r="L173" s="22"/>
      <c r="M173" s="22"/>
      <c r="N173" s="22"/>
      <c r="O173" s="22"/>
      <c r="P173" s="22"/>
    </row>
    <row r="174" spans="1:16" s="18" customFormat="1">
      <c r="A174" s="7"/>
      <c r="B174" s="21"/>
      <c r="C174" s="5"/>
      <c r="D174" s="21"/>
      <c r="E174" s="21"/>
      <c r="F174" s="21"/>
      <c r="G174" s="22"/>
      <c r="H174" s="22"/>
      <c r="I174" s="22"/>
      <c r="J174" s="22"/>
      <c r="K174" s="22"/>
      <c r="L174" s="22"/>
      <c r="M174" s="22"/>
      <c r="N174" s="22"/>
      <c r="O174" s="22"/>
      <c r="P174" s="22"/>
    </row>
    <row r="175" spans="1:16" s="18" customFormat="1">
      <c r="A175" s="7"/>
      <c r="B175" s="21"/>
      <c r="C175" s="5"/>
      <c r="D175" s="21"/>
      <c r="E175" s="21"/>
      <c r="F175" s="21"/>
      <c r="G175" s="22"/>
      <c r="H175" s="22"/>
      <c r="I175" s="22"/>
      <c r="J175" s="22"/>
      <c r="K175" s="22"/>
      <c r="L175" s="22"/>
      <c r="M175" s="22"/>
      <c r="N175" s="22"/>
      <c r="O175" s="22"/>
      <c r="P175" s="22"/>
    </row>
    <row r="176" spans="1:16" s="18" customFormat="1">
      <c r="A176" s="7"/>
      <c r="B176" s="21"/>
      <c r="C176" s="5"/>
      <c r="D176" s="21"/>
      <c r="E176" s="21"/>
      <c r="F176" s="21"/>
      <c r="G176" s="22"/>
      <c r="H176" s="22"/>
      <c r="I176" s="22"/>
      <c r="J176" s="22"/>
      <c r="K176" s="22"/>
      <c r="L176" s="22"/>
      <c r="M176" s="22"/>
      <c r="N176" s="22"/>
      <c r="O176" s="22"/>
      <c r="P176" s="22"/>
    </row>
    <row r="177" spans="1:16" s="18" customFormat="1">
      <c r="A177" s="7"/>
      <c r="B177" s="21"/>
      <c r="C177" s="5"/>
      <c r="D177" s="21"/>
      <c r="E177" s="21"/>
      <c r="F177" s="21"/>
      <c r="G177" s="22"/>
      <c r="H177" s="22"/>
      <c r="I177" s="22"/>
      <c r="J177" s="22"/>
      <c r="K177" s="22"/>
      <c r="L177" s="22"/>
      <c r="M177" s="22"/>
      <c r="N177" s="22"/>
      <c r="O177" s="22"/>
      <c r="P177" s="22"/>
    </row>
    <row r="178" spans="1:16" s="18" customFormat="1">
      <c r="A178" s="7"/>
      <c r="B178" s="21"/>
      <c r="C178" s="5"/>
      <c r="D178" s="21"/>
      <c r="E178" s="21"/>
      <c r="F178" s="21"/>
      <c r="G178" s="22"/>
      <c r="H178" s="22"/>
      <c r="I178" s="22"/>
      <c r="J178" s="22"/>
      <c r="K178" s="22"/>
      <c r="L178" s="22"/>
      <c r="M178" s="22"/>
      <c r="N178" s="22"/>
      <c r="O178" s="22"/>
      <c r="P178" s="22"/>
    </row>
    <row r="179" spans="1:16" s="18" customFormat="1">
      <c r="A179" s="7"/>
      <c r="B179" s="21"/>
      <c r="C179" s="5"/>
      <c r="D179" s="21"/>
      <c r="E179" s="21"/>
      <c r="F179" s="21"/>
      <c r="G179" s="22"/>
      <c r="H179" s="22"/>
      <c r="I179" s="22"/>
      <c r="J179" s="22"/>
      <c r="K179" s="22"/>
      <c r="L179" s="22"/>
      <c r="M179" s="22"/>
      <c r="N179" s="22"/>
      <c r="O179" s="22"/>
      <c r="P179" s="22"/>
    </row>
    <row r="180" spans="1:16" s="18" customFormat="1">
      <c r="A180" s="7"/>
      <c r="B180" s="21"/>
      <c r="C180" s="5"/>
      <c r="D180" s="21"/>
      <c r="E180" s="21"/>
      <c r="F180" s="21"/>
      <c r="G180" s="22"/>
      <c r="H180" s="22"/>
      <c r="I180" s="22"/>
      <c r="J180" s="22"/>
      <c r="K180" s="22"/>
      <c r="L180" s="22"/>
      <c r="M180" s="22"/>
      <c r="N180" s="22"/>
      <c r="O180" s="22"/>
      <c r="P180" s="22"/>
    </row>
    <row r="181" spans="1:16" s="18" customFormat="1">
      <c r="A181" s="7"/>
      <c r="B181" s="21"/>
      <c r="C181" s="5"/>
      <c r="D181" s="21"/>
      <c r="E181" s="21"/>
      <c r="F181" s="21"/>
      <c r="G181" s="22"/>
      <c r="H181" s="22"/>
      <c r="I181" s="22"/>
      <c r="J181" s="22"/>
      <c r="K181" s="22"/>
      <c r="L181" s="22"/>
      <c r="M181" s="22"/>
      <c r="N181" s="22"/>
      <c r="O181" s="22"/>
      <c r="P181" s="22"/>
    </row>
  </sheetData>
  <mergeCells count="33">
    <mergeCell ref="A83:E87"/>
    <mergeCell ref="A88:O88"/>
    <mergeCell ref="D89:O89"/>
    <mergeCell ref="A90:P90"/>
    <mergeCell ref="B32:P32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2016/2017&amp;R&amp;P</oddFooter>
  </headerFooter>
  <rowBreaks count="2" manualBreakCount="2">
    <brk id="31" max="15" man="1"/>
    <brk id="56" max="15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52" zoomScale="90" zoomScaleNormal="80" zoomScaleSheetLayoutView="90" workbookViewId="0">
      <selection activeCell="O65" sqref="O65"/>
    </sheetView>
  </sheetViews>
  <sheetFormatPr defaultColWidth="8.85546875" defaultRowHeight="15.75"/>
  <cols>
    <col min="1" max="1" width="6" style="23" customWidth="1"/>
    <col min="2" max="2" width="49.5703125" style="24" customWidth="1"/>
    <col min="3" max="3" width="16.85546875" style="83" customWidth="1"/>
    <col min="4" max="4" width="29" style="24" customWidth="1"/>
    <col min="5" max="5" width="17" style="24" customWidth="1"/>
    <col min="6" max="6" width="14.42578125" style="24" customWidth="1"/>
    <col min="7" max="7" width="7.85546875" style="9" customWidth="1"/>
    <col min="8" max="8" width="8.7109375" style="9" customWidth="1"/>
    <col min="9" max="9" width="8.140625" style="9" customWidth="1"/>
    <col min="10" max="10" width="8.7109375" style="9" customWidth="1"/>
    <col min="11" max="11" width="8.42578125" style="9" customWidth="1"/>
    <col min="12" max="12" width="8.7109375" style="9" customWidth="1"/>
    <col min="13" max="13" width="8.42578125" style="9" customWidth="1"/>
    <col min="14" max="14" width="9.140625" style="9" customWidth="1"/>
    <col min="15" max="15" width="8.42578125" style="9" customWidth="1"/>
    <col min="16" max="16" width="9.42578125" style="9" customWidth="1"/>
    <col min="17" max="16384" width="8.85546875" style="9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118" t="s">
        <v>0</v>
      </c>
      <c r="E2" s="118"/>
      <c r="F2" s="118"/>
      <c r="G2" s="3"/>
      <c r="H2" s="3"/>
      <c r="I2" s="3"/>
      <c r="J2" s="119" t="s">
        <v>1</v>
      </c>
      <c r="K2" s="119"/>
      <c r="L2" s="119"/>
      <c r="M2" s="119"/>
      <c r="N2" s="119"/>
      <c r="O2" s="2"/>
      <c r="P2" s="2"/>
    </row>
    <row r="3" spans="1:16" s="1" customFormat="1" ht="19.5" customHeight="1">
      <c r="A3" s="120" t="s">
        <v>2</v>
      </c>
      <c r="B3" s="120"/>
      <c r="C3" s="2"/>
      <c r="D3" s="120" t="s">
        <v>3</v>
      </c>
      <c r="E3" s="120"/>
      <c r="F3" s="120"/>
      <c r="G3" s="2"/>
      <c r="H3" s="2"/>
      <c r="I3" s="2"/>
      <c r="J3" s="47" t="s">
        <v>115</v>
      </c>
      <c r="K3" s="47"/>
      <c r="L3" s="47"/>
      <c r="M3" s="47"/>
      <c r="N3" s="47"/>
      <c r="O3" s="2"/>
      <c r="P3" s="2"/>
    </row>
    <row r="4" spans="1:16" s="4" customFormat="1" ht="19.5" customHeight="1">
      <c r="A4" s="120" t="s">
        <v>4</v>
      </c>
      <c r="B4" s="120"/>
      <c r="C4" s="2"/>
      <c r="D4" s="120" t="s">
        <v>5</v>
      </c>
      <c r="E4" s="120"/>
      <c r="F4" s="120"/>
      <c r="G4" s="2"/>
      <c r="H4" s="2"/>
      <c r="I4" s="2"/>
      <c r="J4" s="120" t="s">
        <v>6</v>
      </c>
      <c r="K4" s="120"/>
      <c r="L4" s="120"/>
      <c r="M4" s="120"/>
      <c r="N4" s="120"/>
      <c r="O4" s="2"/>
      <c r="P4" s="2"/>
    </row>
    <row r="5" spans="1:16" s="4" customFormat="1" ht="19.5" customHeight="1">
      <c r="A5" s="121" t="s">
        <v>7</v>
      </c>
      <c r="B5" s="121"/>
      <c r="C5" s="5"/>
      <c r="D5" s="120" t="s">
        <v>154</v>
      </c>
      <c r="E5" s="120"/>
      <c r="F5" s="120"/>
      <c r="G5" s="5"/>
      <c r="H5" s="5"/>
      <c r="I5" s="5"/>
      <c r="J5" s="120" t="s">
        <v>153</v>
      </c>
      <c r="K5" s="120"/>
      <c r="L5" s="120"/>
      <c r="M5" s="120"/>
      <c r="N5" s="120"/>
      <c r="O5" s="5"/>
      <c r="P5" s="5"/>
    </row>
    <row r="6" spans="1:16" s="4" customFormat="1" ht="19.5" customHeight="1">
      <c r="A6" s="118" t="s">
        <v>146</v>
      </c>
      <c r="B6" s="118"/>
      <c r="C6" s="3"/>
      <c r="D6" s="118" t="s">
        <v>147</v>
      </c>
      <c r="E6" s="118"/>
      <c r="F6" s="118"/>
      <c r="G6" s="3"/>
      <c r="H6" s="3"/>
      <c r="I6" s="3"/>
      <c r="J6" s="118" t="s">
        <v>147</v>
      </c>
      <c r="K6" s="118"/>
      <c r="L6" s="118"/>
      <c r="M6" s="118"/>
      <c r="N6" s="118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122" t="s">
        <v>8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</row>
    <row r="9" spans="1:16" s="47" customFormat="1" ht="19.5" customHeight="1">
      <c r="A9" s="121" t="s">
        <v>155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</row>
    <row r="10" spans="1:16" s="48" customFormat="1" ht="19.5" customHeight="1">
      <c r="A10" s="121" t="s">
        <v>128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6" s="7" customFormat="1" ht="19.5" customHeight="1" thickBot="1">
      <c r="A11" s="49"/>
      <c r="B11" s="49"/>
      <c r="C11" s="49"/>
      <c r="D11" s="49"/>
      <c r="E11" s="49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16" s="8" customFormat="1" ht="20.25" customHeight="1" thickBot="1">
      <c r="A12" s="126" t="s">
        <v>9</v>
      </c>
      <c r="B12" s="128" t="s">
        <v>110</v>
      </c>
      <c r="C12" s="130" t="s">
        <v>10</v>
      </c>
      <c r="D12" s="126" t="s">
        <v>11</v>
      </c>
      <c r="E12" s="126" t="s">
        <v>131</v>
      </c>
      <c r="F12" s="132" t="s">
        <v>132</v>
      </c>
      <c r="G12" s="123" t="s">
        <v>12</v>
      </c>
      <c r="H12" s="124"/>
      <c r="I12" s="124"/>
      <c r="J12" s="124"/>
      <c r="K12" s="124"/>
      <c r="L12" s="124"/>
      <c r="M12" s="124"/>
      <c r="N12" s="124"/>
      <c r="O12" s="124"/>
      <c r="P12" s="125"/>
    </row>
    <row r="13" spans="1:16" ht="46.5" customHeight="1" thickBot="1">
      <c r="A13" s="127"/>
      <c r="B13" s="129"/>
      <c r="C13" s="131"/>
      <c r="D13" s="127"/>
      <c r="E13" s="127"/>
      <c r="F13" s="133"/>
      <c r="G13" s="52" t="s">
        <v>13</v>
      </c>
      <c r="H13" s="52" t="s">
        <v>14</v>
      </c>
      <c r="I13" s="52" t="s">
        <v>15</v>
      </c>
      <c r="J13" s="53" t="s">
        <v>16</v>
      </c>
      <c r="K13" s="54" t="s">
        <v>17</v>
      </c>
      <c r="L13" s="52" t="s">
        <v>18</v>
      </c>
      <c r="M13" s="55" t="s">
        <v>19</v>
      </c>
      <c r="N13" s="52" t="s">
        <v>20</v>
      </c>
      <c r="O13" s="55" t="s">
        <v>21</v>
      </c>
      <c r="P13" s="52" t="s">
        <v>22</v>
      </c>
    </row>
    <row r="14" spans="1:16" s="18" customFormat="1" ht="29.25" customHeight="1" thickBot="1">
      <c r="A14" s="32">
        <v>1</v>
      </c>
      <c r="B14" s="56" t="s">
        <v>119</v>
      </c>
      <c r="C14" s="56" t="s">
        <v>76</v>
      </c>
      <c r="D14" s="12" t="s">
        <v>77</v>
      </c>
      <c r="E14" s="57" t="s">
        <v>157</v>
      </c>
      <c r="F14" s="45">
        <v>10</v>
      </c>
      <c r="G14" s="13"/>
      <c r="H14" s="13"/>
      <c r="I14" s="17"/>
      <c r="J14" s="13">
        <v>1.2</v>
      </c>
      <c r="K14" s="13"/>
      <c r="L14" s="13"/>
      <c r="M14" s="13"/>
      <c r="N14" s="13"/>
      <c r="O14" s="13"/>
      <c r="P14" s="13"/>
    </row>
    <row r="15" spans="1:16" s="18" customFormat="1" ht="27.75" customHeight="1" thickBot="1">
      <c r="A15" s="10">
        <v>2</v>
      </c>
      <c r="B15" s="11" t="s">
        <v>119</v>
      </c>
      <c r="C15" s="11" t="s">
        <v>76</v>
      </c>
      <c r="D15" s="12" t="s">
        <v>78</v>
      </c>
      <c r="E15" s="57" t="s">
        <v>157</v>
      </c>
      <c r="F15" s="45">
        <v>10</v>
      </c>
      <c r="G15" s="13"/>
      <c r="H15" s="13"/>
      <c r="I15" s="13"/>
      <c r="J15" s="13">
        <v>2.9</v>
      </c>
      <c r="K15" s="13"/>
      <c r="L15" s="14"/>
      <c r="M15" s="14"/>
      <c r="N15" s="14"/>
      <c r="O15" s="14"/>
      <c r="P15" s="14"/>
    </row>
    <row r="16" spans="1:16" s="18" customFormat="1" ht="32.25" thickBot="1">
      <c r="A16" s="10">
        <v>3</v>
      </c>
      <c r="B16" s="11" t="s">
        <v>119</v>
      </c>
      <c r="C16" s="12" t="s">
        <v>79</v>
      </c>
      <c r="D16" s="12" t="s">
        <v>80</v>
      </c>
      <c r="E16" s="51" t="s">
        <v>140</v>
      </c>
      <c r="F16" s="51">
        <v>15</v>
      </c>
      <c r="G16" s="13"/>
      <c r="H16" s="13"/>
      <c r="I16" s="13">
        <v>1.3</v>
      </c>
      <c r="J16" s="13"/>
      <c r="K16" s="13"/>
      <c r="L16" s="13"/>
      <c r="M16" s="13"/>
      <c r="N16" s="13"/>
      <c r="O16" s="13"/>
      <c r="P16" s="13"/>
    </row>
    <row r="17" spans="1:16" s="18" customFormat="1" ht="32.25" thickBot="1">
      <c r="A17" s="10">
        <v>4</v>
      </c>
      <c r="B17" s="11" t="s">
        <v>119</v>
      </c>
      <c r="C17" s="12" t="s">
        <v>79</v>
      </c>
      <c r="D17" s="12" t="s">
        <v>81</v>
      </c>
      <c r="E17" s="51" t="s">
        <v>140</v>
      </c>
      <c r="F17" s="51">
        <v>15</v>
      </c>
      <c r="G17" s="13"/>
      <c r="H17" s="13"/>
      <c r="I17" s="13">
        <v>0.63</v>
      </c>
      <c r="J17" s="13"/>
      <c r="K17" s="13"/>
      <c r="L17" s="13"/>
      <c r="M17" s="13"/>
      <c r="N17" s="13"/>
      <c r="O17" s="13"/>
      <c r="P17" s="13"/>
    </row>
    <row r="18" spans="1:16" s="18" customFormat="1" ht="32.25" customHeight="1" thickBot="1">
      <c r="A18" s="10">
        <v>5</v>
      </c>
      <c r="B18" s="58" t="s">
        <v>82</v>
      </c>
      <c r="C18" s="20" t="s">
        <v>83</v>
      </c>
      <c r="D18" s="12" t="s">
        <v>84</v>
      </c>
      <c r="E18" s="51" t="s">
        <v>140</v>
      </c>
      <c r="F18" s="51">
        <v>30</v>
      </c>
      <c r="G18" s="13"/>
      <c r="H18" s="13"/>
      <c r="I18" s="14"/>
      <c r="J18" s="13"/>
      <c r="K18" s="13"/>
      <c r="L18" s="13"/>
      <c r="M18" s="13"/>
      <c r="N18" s="13"/>
      <c r="O18" s="13">
        <v>1.83</v>
      </c>
      <c r="P18" s="13"/>
    </row>
    <row r="19" spans="1:16" s="18" customFormat="1" ht="33" customHeight="1" thickBot="1">
      <c r="A19" s="30">
        <v>6</v>
      </c>
      <c r="B19" s="59" t="s">
        <v>85</v>
      </c>
      <c r="C19" s="60" t="s">
        <v>139</v>
      </c>
      <c r="D19" s="12" t="s">
        <v>120</v>
      </c>
      <c r="E19" s="51" t="s">
        <v>140</v>
      </c>
      <c r="F19" s="51">
        <v>40</v>
      </c>
      <c r="G19" s="14"/>
      <c r="H19" s="14"/>
      <c r="I19" s="14"/>
      <c r="J19" s="14">
        <v>0.57999999999999996</v>
      </c>
      <c r="K19" s="14">
        <v>1.05</v>
      </c>
      <c r="L19" s="14">
        <v>0.92</v>
      </c>
      <c r="M19" s="14"/>
      <c r="N19" s="14"/>
      <c r="O19" s="14"/>
      <c r="P19" s="14"/>
    </row>
    <row r="20" spans="1:16" s="18" customFormat="1" ht="30.75" customHeight="1" thickBot="1">
      <c r="A20" s="10">
        <v>7</v>
      </c>
      <c r="B20" s="11" t="s">
        <v>86</v>
      </c>
      <c r="C20" s="26" t="s">
        <v>87</v>
      </c>
      <c r="D20" s="12" t="s">
        <v>148</v>
      </c>
      <c r="E20" s="51" t="s">
        <v>140</v>
      </c>
      <c r="F20" s="51">
        <v>20</v>
      </c>
      <c r="G20" s="13"/>
      <c r="H20" s="13"/>
      <c r="I20" s="13"/>
      <c r="J20" s="13">
        <v>3.1</v>
      </c>
      <c r="K20" s="13"/>
      <c r="L20" s="13"/>
      <c r="M20" s="13"/>
      <c r="N20" s="13"/>
      <c r="O20" s="13"/>
      <c r="P20" s="13"/>
    </row>
    <row r="21" spans="1:16" s="18" customFormat="1" ht="33" customHeight="1" thickBot="1">
      <c r="A21" s="10">
        <v>8</v>
      </c>
      <c r="B21" s="26" t="s">
        <v>88</v>
      </c>
      <c r="C21" s="36" t="s">
        <v>89</v>
      </c>
      <c r="D21" s="12" t="s">
        <v>90</v>
      </c>
      <c r="E21" s="51" t="s">
        <v>140</v>
      </c>
      <c r="F21" s="51">
        <v>30</v>
      </c>
      <c r="G21" s="13"/>
      <c r="H21" s="13"/>
      <c r="I21" s="13"/>
      <c r="J21" s="13"/>
      <c r="K21" s="13"/>
      <c r="L21" s="13">
        <v>8.5</v>
      </c>
      <c r="M21" s="13"/>
      <c r="N21" s="13"/>
      <c r="O21" s="13"/>
      <c r="P21" s="13"/>
    </row>
    <row r="22" spans="1:16" s="18" customFormat="1" ht="35.25" customHeight="1" thickBot="1">
      <c r="A22" s="32">
        <v>9</v>
      </c>
      <c r="B22" s="61" t="s">
        <v>91</v>
      </c>
      <c r="C22" s="62" t="s">
        <v>92</v>
      </c>
      <c r="D22" s="12" t="s">
        <v>93</v>
      </c>
      <c r="E22" s="51" t="s">
        <v>140</v>
      </c>
      <c r="F22" s="51">
        <v>30</v>
      </c>
      <c r="G22" s="13"/>
      <c r="H22" s="13"/>
      <c r="I22" s="13"/>
      <c r="J22" s="13"/>
      <c r="K22" s="87">
        <v>20.7</v>
      </c>
      <c r="L22" s="87">
        <v>12.3</v>
      </c>
      <c r="M22" s="87">
        <v>13.1</v>
      </c>
      <c r="N22" s="87">
        <v>7.4</v>
      </c>
      <c r="O22" s="13"/>
      <c r="P22" s="13"/>
    </row>
    <row r="23" spans="1:16" s="18" customFormat="1" ht="33" customHeight="1" thickBot="1">
      <c r="A23" s="10">
        <v>10</v>
      </c>
      <c r="B23" s="63" t="s">
        <v>94</v>
      </c>
      <c r="C23" s="26" t="s">
        <v>95</v>
      </c>
      <c r="D23" s="12" t="s">
        <v>96</v>
      </c>
      <c r="E23" s="51" t="s">
        <v>156</v>
      </c>
      <c r="F23" s="51">
        <v>5</v>
      </c>
      <c r="G23" s="13"/>
      <c r="H23" s="13"/>
      <c r="I23" s="13">
        <v>14</v>
      </c>
      <c r="J23" s="13"/>
      <c r="K23" s="13"/>
      <c r="L23" s="13"/>
      <c r="M23" s="13"/>
      <c r="N23" s="13"/>
      <c r="O23" s="13"/>
      <c r="P23" s="13"/>
    </row>
    <row r="24" spans="1:16" s="18" customFormat="1" ht="31.5" customHeight="1" thickBot="1">
      <c r="A24" s="10">
        <v>11</v>
      </c>
      <c r="B24" s="12" t="s">
        <v>101</v>
      </c>
      <c r="C24" s="64" t="s">
        <v>102</v>
      </c>
      <c r="D24" s="12" t="s">
        <v>151</v>
      </c>
      <c r="E24" s="51" t="s">
        <v>158</v>
      </c>
      <c r="F24" s="51">
        <v>5</v>
      </c>
      <c r="G24" s="14"/>
      <c r="H24" s="14"/>
      <c r="I24" s="14"/>
      <c r="J24" s="14"/>
      <c r="K24" s="14"/>
      <c r="L24" s="14"/>
      <c r="M24" s="14"/>
      <c r="N24" s="14"/>
      <c r="O24" s="14"/>
      <c r="P24" s="14">
        <v>19.5</v>
      </c>
    </row>
    <row r="25" spans="1:16" s="18" customFormat="1" ht="35.25" customHeight="1" thickBot="1">
      <c r="A25" s="10">
        <v>12</v>
      </c>
      <c r="B25" s="16" t="s">
        <v>149</v>
      </c>
      <c r="C25" s="20" t="s">
        <v>97</v>
      </c>
      <c r="D25" s="12" t="s">
        <v>150</v>
      </c>
      <c r="E25" s="51" t="s">
        <v>140</v>
      </c>
      <c r="F25" s="51">
        <v>20</v>
      </c>
      <c r="G25" s="14"/>
      <c r="H25" s="14"/>
      <c r="I25" s="14"/>
      <c r="J25" s="14"/>
      <c r="K25" s="14"/>
      <c r="L25" s="14"/>
      <c r="M25" s="14">
        <v>1</v>
      </c>
      <c r="N25" s="14"/>
      <c r="O25" s="14"/>
      <c r="P25" s="14"/>
    </row>
    <row r="26" spans="1:16" s="18" customFormat="1" ht="33.75" customHeight="1" thickBot="1">
      <c r="A26" s="10">
        <v>13</v>
      </c>
      <c r="B26" s="65" t="s">
        <v>122</v>
      </c>
      <c r="C26" s="59" t="s">
        <v>71</v>
      </c>
      <c r="D26" s="12" t="s">
        <v>72</v>
      </c>
      <c r="E26" s="51" t="s">
        <v>140</v>
      </c>
      <c r="F26" s="51">
        <v>20</v>
      </c>
      <c r="G26" s="14"/>
      <c r="H26" s="14"/>
      <c r="I26" s="14">
        <v>5.25</v>
      </c>
      <c r="J26" s="14"/>
      <c r="K26" s="42"/>
      <c r="L26" s="14"/>
      <c r="M26" s="14"/>
      <c r="N26" s="14"/>
      <c r="O26" s="14"/>
      <c r="P26" s="14"/>
    </row>
    <row r="27" spans="1:16" s="18" customFormat="1" ht="32.25" customHeight="1" thickBot="1">
      <c r="A27" s="10">
        <v>14</v>
      </c>
      <c r="B27" s="65" t="s">
        <v>122</v>
      </c>
      <c r="C27" s="59" t="s">
        <v>71</v>
      </c>
      <c r="D27" s="12" t="s">
        <v>125</v>
      </c>
      <c r="E27" s="51" t="s">
        <v>140</v>
      </c>
      <c r="F27" s="51">
        <v>20</v>
      </c>
      <c r="G27" s="14"/>
      <c r="H27" s="14"/>
      <c r="I27" s="14"/>
      <c r="J27" s="14"/>
      <c r="K27" s="14">
        <v>6.7</v>
      </c>
      <c r="L27" s="14"/>
      <c r="M27" s="14"/>
      <c r="N27" s="14"/>
      <c r="O27" s="14"/>
      <c r="P27" s="14"/>
    </row>
    <row r="28" spans="1:16" s="18" customFormat="1" ht="30.75" customHeight="1" thickBot="1">
      <c r="A28" s="10">
        <v>15</v>
      </c>
      <c r="B28" s="65" t="s">
        <v>122</v>
      </c>
      <c r="C28" s="12" t="s">
        <v>73</v>
      </c>
      <c r="D28" s="12" t="s">
        <v>74</v>
      </c>
      <c r="E28" s="51" t="s">
        <v>140</v>
      </c>
      <c r="F28" s="51">
        <v>20</v>
      </c>
      <c r="G28" s="14"/>
      <c r="H28" s="14"/>
      <c r="I28" s="45"/>
      <c r="J28" s="14">
        <v>0</v>
      </c>
      <c r="K28" s="14"/>
      <c r="L28" s="14"/>
      <c r="M28" s="14"/>
      <c r="N28" s="14"/>
      <c r="O28" s="14"/>
      <c r="P28" s="14"/>
    </row>
    <row r="29" spans="1:16" s="18" customFormat="1" ht="30" customHeight="1" thickBot="1">
      <c r="A29" s="10">
        <v>16</v>
      </c>
      <c r="B29" s="65" t="s">
        <v>122</v>
      </c>
      <c r="C29" s="12" t="s">
        <v>73</v>
      </c>
      <c r="D29" s="12" t="s">
        <v>168</v>
      </c>
      <c r="E29" s="51" t="s">
        <v>140</v>
      </c>
      <c r="F29" s="51">
        <v>20</v>
      </c>
      <c r="G29" s="13"/>
      <c r="H29" s="13"/>
      <c r="I29" s="14"/>
      <c r="J29" s="14">
        <v>0.05</v>
      </c>
      <c r="K29" s="13"/>
      <c r="L29" s="13"/>
      <c r="M29" s="13"/>
      <c r="N29" s="13"/>
      <c r="O29" s="13"/>
      <c r="P29" s="13"/>
    </row>
    <row r="30" spans="1:16" s="18" customFormat="1" ht="39.75" customHeight="1" thickBot="1">
      <c r="A30" s="10">
        <v>17</v>
      </c>
      <c r="B30" s="65" t="s">
        <v>122</v>
      </c>
      <c r="C30" s="12" t="s">
        <v>123</v>
      </c>
      <c r="D30" s="12" t="s">
        <v>75</v>
      </c>
      <c r="E30" s="51" t="s">
        <v>140</v>
      </c>
      <c r="F30" s="51">
        <v>20</v>
      </c>
      <c r="G30" s="13"/>
      <c r="H30" s="13"/>
      <c r="I30" s="14"/>
      <c r="J30" s="14">
        <v>3.1</v>
      </c>
      <c r="K30" s="13"/>
      <c r="L30" s="13"/>
      <c r="M30" s="13"/>
      <c r="N30" s="13"/>
      <c r="O30" s="13"/>
      <c r="P30" s="13"/>
    </row>
    <row r="31" spans="1:16" s="18" customFormat="1" ht="40.5" customHeight="1" thickBot="1">
      <c r="A31" s="10">
        <v>18</v>
      </c>
      <c r="B31" s="66" t="s">
        <v>122</v>
      </c>
      <c r="C31" s="12" t="s">
        <v>135</v>
      </c>
      <c r="D31" s="12" t="s">
        <v>124</v>
      </c>
      <c r="E31" s="51" t="s">
        <v>140</v>
      </c>
      <c r="F31" s="51">
        <v>20</v>
      </c>
      <c r="G31" s="13"/>
      <c r="H31" s="13"/>
      <c r="I31" s="14"/>
      <c r="J31" s="14"/>
      <c r="K31" s="13"/>
      <c r="L31" s="13"/>
      <c r="M31" s="13"/>
      <c r="N31" s="13"/>
      <c r="O31" s="13"/>
      <c r="P31" s="13">
        <v>17.12</v>
      </c>
    </row>
    <row r="32" spans="1:16" s="18" customFormat="1" ht="40.5" customHeight="1" thickBot="1">
      <c r="A32" s="10">
        <v>19</v>
      </c>
      <c r="B32" s="98" t="s">
        <v>137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100"/>
    </row>
    <row r="33" spans="1:16" s="18" customFormat="1" ht="37.5" customHeight="1" thickBot="1">
      <c r="A33" s="10">
        <v>20</v>
      </c>
      <c r="B33" s="67" t="s">
        <v>121</v>
      </c>
      <c r="C33" s="35" t="s">
        <v>64</v>
      </c>
      <c r="D33" s="12" t="s">
        <v>65</v>
      </c>
      <c r="E33" s="68" t="s">
        <v>159</v>
      </c>
      <c r="F33" s="69">
        <v>5</v>
      </c>
      <c r="G33" s="13"/>
      <c r="H33" s="13"/>
      <c r="I33" s="13"/>
      <c r="J33" s="13">
        <v>0.01</v>
      </c>
      <c r="K33" s="13"/>
      <c r="L33" s="13"/>
      <c r="M33" s="13"/>
      <c r="N33" s="13"/>
      <c r="O33" s="13"/>
      <c r="P33" s="51"/>
    </row>
    <row r="34" spans="1:16" s="18" customFormat="1" ht="32.25" thickBot="1">
      <c r="A34" s="10">
        <v>21</v>
      </c>
      <c r="B34" s="67" t="s">
        <v>121</v>
      </c>
      <c r="C34" s="20" t="s">
        <v>66</v>
      </c>
      <c r="D34" s="12" t="s">
        <v>67</v>
      </c>
      <c r="E34" s="51" t="s">
        <v>68</v>
      </c>
      <c r="F34" s="51">
        <v>5</v>
      </c>
      <c r="G34" s="14">
        <v>18.53</v>
      </c>
      <c r="H34" s="14"/>
      <c r="I34" s="14"/>
      <c r="J34" s="14"/>
      <c r="K34" s="14"/>
      <c r="L34" s="14"/>
      <c r="M34" s="14"/>
      <c r="N34" s="14"/>
      <c r="O34" s="14"/>
      <c r="P34" s="14"/>
    </row>
    <row r="35" spans="1:16" s="18" customFormat="1" ht="32.25" thickBot="1">
      <c r="A35" s="10">
        <v>22</v>
      </c>
      <c r="B35" s="67" t="s">
        <v>121</v>
      </c>
      <c r="C35" s="35" t="s">
        <v>69</v>
      </c>
      <c r="D35" s="12" t="s">
        <v>70</v>
      </c>
      <c r="E35" s="51" t="s">
        <v>68</v>
      </c>
      <c r="F35" s="51">
        <v>5</v>
      </c>
      <c r="G35" s="14"/>
      <c r="H35" s="14">
        <v>20.76</v>
      </c>
      <c r="I35" s="14"/>
      <c r="J35" s="13"/>
      <c r="K35" s="13"/>
      <c r="L35" s="13"/>
      <c r="M35" s="13"/>
      <c r="N35" s="13"/>
      <c r="O35" s="13"/>
      <c r="P35" s="13"/>
    </row>
    <row r="36" spans="1:16" s="18" customFormat="1" ht="30.75" customHeight="1" thickBot="1">
      <c r="A36" s="10">
        <v>23</v>
      </c>
      <c r="B36" s="67" t="s">
        <v>121</v>
      </c>
      <c r="C36" s="35" t="s">
        <v>117</v>
      </c>
      <c r="D36" s="12" t="s">
        <v>118</v>
      </c>
      <c r="E36" s="51" t="s">
        <v>68</v>
      </c>
      <c r="F36" s="51">
        <v>5</v>
      </c>
      <c r="G36" s="14"/>
      <c r="H36" s="14"/>
      <c r="I36" s="14">
        <v>21.4</v>
      </c>
      <c r="J36" s="13"/>
      <c r="K36" s="13"/>
      <c r="L36" s="13"/>
      <c r="M36" s="13"/>
      <c r="N36" s="13"/>
      <c r="O36" s="13"/>
      <c r="P36" s="13"/>
    </row>
    <row r="37" spans="1:16" s="18" customFormat="1" ht="40.5" customHeight="1" thickBot="1">
      <c r="A37" s="38">
        <v>24</v>
      </c>
      <c r="B37" s="39" t="s">
        <v>152</v>
      </c>
      <c r="C37" s="40" t="s">
        <v>63</v>
      </c>
      <c r="D37" s="28" t="s">
        <v>172</v>
      </c>
      <c r="E37" s="51" t="s">
        <v>140</v>
      </c>
      <c r="F37" s="51">
        <v>40</v>
      </c>
      <c r="G37" s="14"/>
      <c r="H37" s="14"/>
      <c r="I37" s="14"/>
      <c r="J37" s="14"/>
      <c r="K37" s="14"/>
      <c r="L37" s="14"/>
      <c r="M37" s="14"/>
      <c r="N37" s="14">
        <v>4</v>
      </c>
      <c r="O37" s="14"/>
      <c r="P37" s="14"/>
    </row>
    <row r="38" spans="1:16" s="18" customFormat="1" ht="32.25" thickBot="1">
      <c r="A38" s="10">
        <v>25</v>
      </c>
      <c r="B38" s="11" t="s">
        <v>112</v>
      </c>
      <c r="C38" s="26" t="s">
        <v>111</v>
      </c>
      <c r="D38" s="12" t="s">
        <v>165</v>
      </c>
      <c r="E38" s="51" t="s">
        <v>166</v>
      </c>
      <c r="F38" s="51">
        <v>5</v>
      </c>
      <c r="G38" s="13"/>
      <c r="H38" s="13"/>
      <c r="I38" s="41">
        <v>1.0900000000000001</v>
      </c>
      <c r="J38" s="13"/>
      <c r="K38" s="13"/>
      <c r="L38" s="13"/>
      <c r="M38" s="13"/>
      <c r="N38" s="13"/>
      <c r="O38" s="13"/>
      <c r="P38" s="13"/>
    </row>
    <row r="39" spans="1:16" s="18" customFormat="1" ht="41.25" customHeight="1" thickBot="1">
      <c r="A39" s="30">
        <v>26</v>
      </c>
      <c r="B39" s="12" t="s">
        <v>23</v>
      </c>
      <c r="C39" s="15" t="s">
        <v>24</v>
      </c>
      <c r="D39" s="12" t="s">
        <v>173</v>
      </c>
      <c r="E39" s="51" t="s">
        <v>140</v>
      </c>
      <c r="F39" s="51">
        <v>30</v>
      </c>
      <c r="G39" s="13"/>
      <c r="H39" s="13"/>
      <c r="I39" s="42"/>
      <c r="J39" s="13"/>
      <c r="K39" s="13"/>
      <c r="L39" s="13"/>
      <c r="M39" s="13">
        <v>3</v>
      </c>
      <c r="N39" s="13"/>
      <c r="O39" s="13"/>
      <c r="P39" s="13"/>
    </row>
    <row r="40" spans="1:16" s="18" customFormat="1" ht="27" customHeight="1" thickBot="1">
      <c r="A40" s="30">
        <v>27</v>
      </c>
      <c r="B40" s="12" t="s">
        <v>164</v>
      </c>
      <c r="C40" s="27" t="s">
        <v>134</v>
      </c>
      <c r="D40" s="12" t="s">
        <v>25</v>
      </c>
      <c r="E40" s="45" t="s">
        <v>26</v>
      </c>
      <c r="F40" s="51">
        <v>5</v>
      </c>
      <c r="G40" s="13"/>
      <c r="H40" s="13"/>
      <c r="I40" s="42"/>
      <c r="J40" s="13"/>
      <c r="K40" s="13">
        <v>2.2000000000000002</v>
      </c>
      <c r="L40" s="13"/>
      <c r="M40" s="13"/>
      <c r="N40" s="13"/>
      <c r="O40" s="13"/>
      <c r="P40" s="13"/>
    </row>
    <row r="41" spans="1:16" s="18" customFormat="1" ht="31.5" customHeight="1" thickBot="1">
      <c r="A41" s="30">
        <v>28</v>
      </c>
      <c r="B41" s="15" t="s">
        <v>143</v>
      </c>
      <c r="C41" s="33" t="s">
        <v>39</v>
      </c>
      <c r="D41" s="12" t="s">
        <v>144</v>
      </c>
      <c r="E41" s="45" t="s">
        <v>140</v>
      </c>
      <c r="F41" s="51">
        <v>45</v>
      </c>
      <c r="G41" s="13"/>
      <c r="H41" s="13"/>
      <c r="I41" s="42"/>
      <c r="J41" s="13"/>
      <c r="K41" s="13"/>
      <c r="L41" s="13"/>
      <c r="M41" s="13"/>
      <c r="N41" s="13"/>
      <c r="O41" s="13">
        <v>1.1000000000000001</v>
      </c>
      <c r="P41" s="13"/>
    </row>
    <row r="42" spans="1:16" s="18" customFormat="1" ht="32.25" thickBot="1">
      <c r="A42" s="10">
        <v>29</v>
      </c>
      <c r="B42" s="15" t="s">
        <v>27</v>
      </c>
      <c r="C42" s="37" t="s">
        <v>28</v>
      </c>
      <c r="D42" s="16" t="s">
        <v>29</v>
      </c>
      <c r="E42" s="45" t="s">
        <v>26</v>
      </c>
      <c r="F42" s="45">
        <v>5</v>
      </c>
      <c r="G42" s="45"/>
      <c r="H42" s="45"/>
      <c r="I42" s="45"/>
      <c r="J42" s="45"/>
      <c r="K42" s="45">
        <v>0.1</v>
      </c>
      <c r="L42" s="45"/>
      <c r="M42" s="45"/>
      <c r="N42" s="17"/>
      <c r="O42" s="13"/>
      <c r="P42" s="13"/>
    </row>
    <row r="43" spans="1:16" s="18" customFormat="1" ht="32.25" thickBot="1">
      <c r="A43" s="10">
        <v>30</v>
      </c>
      <c r="B43" s="15" t="s">
        <v>27</v>
      </c>
      <c r="C43" s="37" t="s">
        <v>30</v>
      </c>
      <c r="D43" s="16" t="s">
        <v>31</v>
      </c>
      <c r="E43" s="45" t="s">
        <v>160</v>
      </c>
      <c r="F43" s="45">
        <v>45</v>
      </c>
      <c r="G43" s="45"/>
      <c r="H43" s="45"/>
      <c r="I43" s="45"/>
      <c r="J43" s="45"/>
      <c r="K43" s="45"/>
      <c r="L43" s="45"/>
      <c r="M43" s="45">
        <v>0.38</v>
      </c>
      <c r="N43" s="17"/>
      <c r="O43" s="13"/>
      <c r="P43" s="13"/>
    </row>
    <row r="44" spans="1:16" s="18" customFormat="1" ht="32.25" thickBot="1">
      <c r="A44" s="10">
        <v>31</v>
      </c>
      <c r="B44" s="15" t="s">
        <v>27</v>
      </c>
      <c r="C44" s="37" t="s">
        <v>32</v>
      </c>
      <c r="D44" s="16" t="s">
        <v>33</v>
      </c>
      <c r="E44" s="45" t="s">
        <v>160</v>
      </c>
      <c r="F44" s="45">
        <v>45</v>
      </c>
      <c r="G44" s="45"/>
      <c r="H44" s="45"/>
      <c r="I44" s="45"/>
      <c r="J44" s="45"/>
      <c r="K44" s="45"/>
      <c r="L44" s="45"/>
      <c r="M44" s="45">
        <v>1.63</v>
      </c>
      <c r="N44" s="17"/>
      <c r="O44" s="13"/>
      <c r="P44" s="13"/>
    </row>
    <row r="45" spans="1:16" s="18" customFormat="1" ht="32.25" thickBot="1">
      <c r="A45" s="10">
        <v>32</v>
      </c>
      <c r="B45" s="15" t="s">
        <v>27</v>
      </c>
      <c r="C45" s="37" t="s">
        <v>34</v>
      </c>
      <c r="D45" s="16" t="s">
        <v>35</v>
      </c>
      <c r="E45" s="45" t="s">
        <v>160</v>
      </c>
      <c r="F45" s="45">
        <v>45</v>
      </c>
      <c r="G45" s="45"/>
      <c r="H45" s="45"/>
      <c r="I45" s="45"/>
      <c r="J45" s="45"/>
      <c r="K45" s="45"/>
      <c r="L45" s="45"/>
      <c r="M45" s="45"/>
      <c r="N45" s="17">
        <v>4.3499999999999996</v>
      </c>
      <c r="O45" s="13"/>
      <c r="P45" s="13"/>
    </row>
    <row r="46" spans="1:16" s="18" customFormat="1" ht="32.25" thickBot="1">
      <c r="A46" s="10">
        <v>33</v>
      </c>
      <c r="B46" s="15" t="s">
        <v>27</v>
      </c>
      <c r="C46" s="37" t="s">
        <v>36</v>
      </c>
      <c r="D46" s="16" t="s">
        <v>43</v>
      </c>
      <c r="E46" s="45" t="s">
        <v>160</v>
      </c>
      <c r="F46" s="45">
        <v>45</v>
      </c>
      <c r="G46" s="45"/>
      <c r="H46" s="45"/>
      <c r="I46" s="45"/>
      <c r="J46" s="45"/>
      <c r="K46" s="45"/>
      <c r="L46" s="45"/>
      <c r="M46" s="45">
        <v>1.2</v>
      </c>
      <c r="N46" s="17"/>
      <c r="O46" s="13"/>
      <c r="P46" s="13"/>
    </row>
    <row r="47" spans="1:16" s="18" customFormat="1" ht="32.25" thickBot="1">
      <c r="A47" s="10">
        <v>34</v>
      </c>
      <c r="B47" s="15" t="s">
        <v>27</v>
      </c>
      <c r="C47" s="37" t="s">
        <v>37</v>
      </c>
      <c r="D47" s="16" t="s">
        <v>38</v>
      </c>
      <c r="E47" s="45" t="s">
        <v>160</v>
      </c>
      <c r="F47" s="45">
        <v>45</v>
      </c>
      <c r="G47" s="45"/>
      <c r="H47" s="45"/>
      <c r="I47" s="45"/>
      <c r="J47" s="45"/>
      <c r="K47" s="45"/>
      <c r="L47" s="45"/>
      <c r="M47" s="45">
        <v>3.57</v>
      </c>
      <c r="N47" s="17"/>
      <c r="O47" s="13"/>
      <c r="P47" s="13"/>
    </row>
    <row r="48" spans="1:16" s="18" customFormat="1" ht="32.25" thickBot="1">
      <c r="A48" s="10">
        <v>35</v>
      </c>
      <c r="B48" s="15" t="s">
        <v>27</v>
      </c>
      <c r="C48" s="37" t="s">
        <v>39</v>
      </c>
      <c r="D48" s="16" t="s">
        <v>113</v>
      </c>
      <c r="E48" s="45" t="s">
        <v>160</v>
      </c>
      <c r="F48" s="45">
        <v>45</v>
      </c>
      <c r="G48" s="45"/>
      <c r="H48" s="45"/>
      <c r="I48" s="45"/>
      <c r="J48" s="45"/>
      <c r="K48" s="45"/>
      <c r="L48" s="45"/>
      <c r="M48" s="45">
        <v>4.7300000000000004</v>
      </c>
      <c r="N48" s="17"/>
      <c r="O48" s="13"/>
      <c r="P48" s="13"/>
    </row>
    <row r="49" spans="1:16" s="18" customFormat="1" ht="32.25" thickBot="1">
      <c r="A49" s="10">
        <v>36</v>
      </c>
      <c r="B49" s="15" t="s">
        <v>27</v>
      </c>
      <c r="C49" s="37" t="s">
        <v>40</v>
      </c>
      <c r="D49" s="16" t="s">
        <v>41</v>
      </c>
      <c r="E49" s="45" t="s">
        <v>160</v>
      </c>
      <c r="F49" s="45">
        <v>45</v>
      </c>
      <c r="G49" s="45"/>
      <c r="H49" s="45"/>
      <c r="I49" s="45"/>
      <c r="J49" s="45"/>
      <c r="K49" s="45"/>
      <c r="L49" s="45"/>
      <c r="M49" s="45"/>
      <c r="N49" s="17">
        <v>0.24</v>
      </c>
      <c r="O49" s="13"/>
      <c r="P49" s="13"/>
    </row>
    <row r="50" spans="1:16" s="18" customFormat="1" ht="32.25" thickBot="1">
      <c r="A50" s="10">
        <v>37</v>
      </c>
      <c r="B50" s="15" t="s">
        <v>27</v>
      </c>
      <c r="C50" s="37" t="s">
        <v>42</v>
      </c>
      <c r="D50" s="16" t="s">
        <v>43</v>
      </c>
      <c r="E50" s="45" t="s">
        <v>160</v>
      </c>
      <c r="F50" s="45">
        <v>45</v>
      </c>
      <c r="G50" s="45"/>
      <c r="H50" s="45"/>
      <c r="I50" s="42"/>
      <c r="J50" s="45"/>
      <c r="K50" s="45"/>
      <c r="L50" s="45"/>
      <c r="M50" s="45"/>
      <c r="N50" s="17"/>
      <c r="O50" s="45">
        <v>1.47</v>
      </c>
      <c r="P50" s="13"/>
    </row>
    <row r="51" spans="1:16" s="18" customFormat="1" ht="32.25" thickBot="1">
      <c r="A51" s="10">
        <v>38</v>
      </c>
      <c r="B51" s="25" t="s">
        <v>44</v>
      </c>
      <c r="C51" s="46" t="s">
        <v>45</v>
      </c>
      <c r="D51" s="28" t="s">
        <v>169</v>
      </c>
      <c r="E51" s="51" t="s">
        <v>140</v>
      </c>
      <c r="F51" s="51">
        <v>20</v>
      </c>
      <c r="G51" s="13"/>
      <c r="H51" s="13"/>
      <c r="I51" s="42"/>
      <c r="J51" s="13"/>
      <c r="K51" s="13"/>
      <c r="L51" s="13"/>
      <c r="M51" s="13"/>
      <c r="N51" s="13">
        <v>1.87</v>
      </c>
      <c r="O51" s="13"/>
      <c r="P51" s="13"/>
    </row>
    <row r="52" spans="1:16" s="18" customFormat="1" ht="37.5" customHeight="1" thickBot="1">
      <c r="A52" s="10">
        <v>39</v>
      </c>
      <c r="B52" s="15" t="s">
        <v>46</v>
      </c>
      <c r="C52" s="19" t="s">
        <v>47</v>
      </c>
      <c r="D52" s="16" t="s">
        <v>170</v>
      </c>
      <c r="E52" s="45" t="s">
        <v>140</v>
      </c>
      <c r="F52" s="45">
        <v>40</v>
      </c>
      <c r="G52" s="45"/>
      <c r="H52" s="45"/>
      <c r="I52" s="45"/>
      <c r="J52" s="45"/>
      <c r="K52" s="45"/>
      <c r="L52" s="45"/>
      <c r="M52" s="45"/>
      <c r="N52" s="17">
        <v>3</v>
      </c>
      <c r="O52" s="13"/>
      <c r="P52" s="13"/>
    </row>
    <row r="53" spans="1:16" s="18" customFormat="1" ht="43.5" thickBot="1">
      <c r="A53" s="10">
        <v>40</v>
      </c>
      <c r="B53" s="66" t="s">
        <v>145</v>
      </c>
      <c r="C53" s="28" t="s">
        <v>141</v>
      </c>
      <c r="D53" s="70" t="s">
        <v>142</v>
      </c>
      <c r="E53" s="51" t="s">
        <v>140</v>
      </c>
      <c r="F53" s="51">
        <v>40</v>
      </c>
      <c r="G53" s="13"/>
      <c r="H53" s="13"/>
      <c r="I53" s="13"/>
      <c r="J53" s="13"/>
      <c r="K53" s="13"/>
      <c r="L53" s="13"/>
      <c r="M53" s="13">
        <v>2.73</v>
      </c>
      <c r="N53" s="13"/>
      <c r="O53" s="13"/>
      <c r="P53" s="13"/>
    </row>
    <row r="54" spans="1:16" s="18" customFormat="1" ht="32.25" thickBot="1">
      <c r="A54" s="10">
        <v>41</v>
      </c>
      <c r="B54" s="65" t="s">
        <v>48</v>
      </c>
      <c r="C54" s="11" t="s">
        <v>49</v>
      </c>
      <c r="D54" s="12" t="s">
        <v>50</v>
      </c>
      <c r="E54" s="51" t="s">
        <v>51</v>
      </c>
      <c r="F54" s="51">
        <v>5</v>
      </c>
      <c r="G54" s="14"/>
      <c r="H54" s="14"/>
      <c r="I54" s="14"/>
      <c r="J54" s="14"/>
      <c r="K54" s="14"/>
      <c r="L54" s="14"/>
      <c r="M54" s="14"/>
      <c r="N54" s="14"/>
      <c r="O54" s="14">
        <v>2</v>
      </c>
      <c r="P54" s="14"/>
    </row>
    <row r="55" spans="1:16" s="18" customFormat="1" ht="32.25" thickBot="1">
      <c r="A55" s="10">
        <v>42</v>
      </c>
      <c r="B55" s="65" t="s">
        <v>48</v>
      </c>
      <c r="C55" s="11" t="s">
        <v>49</v>
      </c>
      <c r="D55" s="12" t="s">
        <v>114</v>
      </c>
      <c r="E55" s="71" t="s">
        <v>161</v>
      </c>
      <c r="F55" s="51">
        <v>30</v>
      </c>
      <c r="G55" s="14"/>
      <c r="H55" s="14"/>
      <c r="I55" s="14"/>
      <c r="J55" s="14"/>
      <c r="K55" s="14"/>
      <c r="L55" s="14"/>
      <c r="M55" s="14"/>
      <c r="N55" s="14"/>
      <c r="O55" s="14">
        <v>2</v>
      </c>
      <c r="P55" s="14"/>
    </row>
    <row r="56" spans="1:16" s="18" customFormat="1" ht="32.25" thickBot="1">
      <c r="A56" s="10">
        <v>43</v>
      </c>
      <c r="B56" s="72" t="s">
        <v>48</v>
      </c>
      <c r="C56" s="11" t="s">
        <v>52</v>
      </c>
      <c r="D56" s="12" t="s">
        <v>53</v>
      </c>
      <c r="E56" s="71" t="s">
        <v>161</v>
      </c>
      <c r="F56" s="51">
        <v>40</v>
      </c>
      <c r="G56" s="14"/>
      <c r="H56" s="14"/>
      <c r="I56" s="14"/>
      <c r="J56" s="14"/>
      <c r="K56" s="14"/>
      <c r="L56" s="14">
        <v>0.27</v>
      </c>
      <c r="M56" s="14"/>
      <c r="N56" s="14"/>
      <c r="O56" s="14"/>
      <c r="P56" s="14"/>
    </row>
    <row r="57" spans="1:16" s="18" customFormat="1" ht="32.25" thickBot="1">
      <c r="A57" s="10">
        <v>44</v>
      </c>
      <c r="B57" s="72" t="s">
        <v>48</v>
      </c>
      <c r="C57" s="11" t="s">
        <v>54</v>
      </c>
      <c r="D57" s="12" t="s">
        <v>53</v>
      </c>
      <c r="E57" s="51" t="s">
        <v>51</v>
      </c>
      <c r="F57" s="51">
        <v>5</v>
      </c>
      <c r="G57" s="14"/>
      <c r="H57" s="14"/>
      <c r="I57" s="14"/>
      <c r="J57" s="14"/>
      <c r="K57" s="14"/>
      <c r="L57" s="14">
        <v>7.0000000000000007E-2</v>
      </c>
      <c r="M57" s="14"/>
      <c r="N57" s="14"/>
      <c r="O57" s="14"/>
      <c r="P57" s="14"/>
    </row>
    <row r="58" spans="1:16" s="18" customFormat="1" ht="32.25" thickBot="1">
      <c r="A58" s="10">
        <v>45</v>
      </c>
      <c r="B58" s="72" t="s">
        <v>48</v>
      </c>
      <c r="C58" s="11" t="s">
        <v>55</v>
      </c>
      <c r="D58" s="12" t="s">
        <v>56</v>
      </c>
      <c r="E58" s="51" t="s">
        <v>51</v>
      </c>
      <c r="F58" s="51">
        <v>10</v>
      </c>
      <c r="G58" s="14"/>
      <c r="H58" s="14"/>
      <c r="I58" s="14"/>
      <c r="J58" s="14"/>
      <c r="K58" s="14"/>
      <c r="L58" s="14"/>
      <c r="M58" s="14"/>
      <c r="N58" s="14"/>
      <c r="O58" s="14"/>
      <c r="P58" s="14">
        <v>1.84</v>
      </c>
    </row>
    <row r="59" spans="1:16" s="18" customFormat="1" ht="36.75" thickBot="1">
      <c r="A59" s="10">
        <v>46</v>
      </c>
      <c r="B59" s="72" t="s">
        <v>57</v>
      </c>
      <c r="C59" s="73" t="s">
        <v>58</v>
      </c>
      <c r="D59" s="12" t="s">
        <v>171</v>
      </c>
      <c r="E59" s="71" t="s">
        <v>162</v>
      </c>
      <c r="F59" s="51">
        <v>30</v>
      </c>
      <c r="G59" s="74"/>
      <c r="H59" s="74"/>
      <c r="I59" s="74"/>
      <c r="J59" s="74"/>
      <c r="K59" s="74"/>
      <c r="L59" s="74"/>
      <c r="M59" s="74">
        <v>1.06</v>
      </c>
      <c r="N59" s="74">
        <v>0.06</v>
      </c>
      <c r="O59" s="74">
        <v>0.61</v>
      </c>
      <c r="P59" s="74">
        <v>0.83599999999999997</v>
      </c>
    </row>
    <row r="60" spans="1:16" s="18" customFormat="1" ht="32.25" thickBot="1">
      <c r="A60" s="10">
        <v>47</v>
      </c>
      <c r="B60" s="75" t="s">
        <v>59</v>
      </c>
      <c r="C60" s="46" t="s">
        <v>60</v>
      </c>
      <c r="D60" s="12" t="s">
        <v>133</v>
      </c>
      <c r="E60" s="45" t="s">
        <v>163</v>
      </c>
      <c r="F60" s="45">
        <v>5</v>
      </c>
      <c r="G60" s="13"/>
      <c r="H60" s="13"/>
      <c r="I60" s="13"/>
      <c r="J60" s="13"/>
      <c r="K60" s="13"/>
      <c r="L60" s="13"/>
      <c r="M60" s="13"/>
      <c r="N60" s="13">
        <v>1.3</v>
      </c>
      <c r="O60" s="13"/>
      <c r="P60" s="13"/>
    </row>
    <row r="61" spans="1:16" s="18" customFormat="1" ht="32.25" thickBot="1">
      <c r="A61" s="10">
        <v>48</v>
      </c>
      <c r="B61" s="66" t="s">
        <v>61</v>
      </c>
      <c r="C61" s="11" t="s">
        <v>62</v>
      </c>
      <c r="D61" s="12" t="s">
        <v>116</v>
      </c>
      <c r="E61" s="45" t="s">
        <v>140</v>
      </c>
      <c r="F61" s="51">
        <v>20</v>
      </c>
      <c r="G61" s="14"/>
      <c r="H61" s="14"/>
      <c r="I61" s="14"/>
      <c r="J61" s="14"/>
      <c r="K61" s="14"/>
      <c r="L61" s="14"/>
      <c r="M61" s="14"/>
      <c r="N61" s="14"/>
      <c r="O61" s="14">
        <v>1</v>
      </c>
      <c r="P61" s="14"/>
    </row>
    <row r="62" spans="1:16" s="18" customFormat="1" ht="19.5" thickBot="1">
      <c r="A62" s="10">
        <v>49</v>
      </c>
      <c r="B62" s="98" t="s">
        <v>136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100"/>
    </row>
    <row r="63" spans="1:16" s="18" customFormat="1" ht="32.25" thickBot="1">
      <c r="A63" s="10">
        <v>50</v>
      </c>
      <c r="B63" s="15" t="s">
        <v>98</v>
      </c>
      <c r="C63" s="37" t="s">
        <v>99</v>
      </c>
      <c r="D63" s="76" t="s">
        <v>100</v>
      </c>
      <c r="E63" s="45" t="s">
        <v>140</v>
      </c>
      <c r="F63" s="45">
        <v>5</v>
      </c>
      <c r="G63" s="45"/>
      <c r="H63" s="45"/>
      <c r="I63" s="45"/>
      <c r="J63" s="45">
        <v>0.44</v>
      </c>
      <c r="K63" s="45"/>
      <c r="L63" s="45"/>
      <c r="M63" s="45"/>
      <c r="N63" s="17"/>
      <c r="O63" s="13"/>
      <c r="P63" s="13"/>
    </row>
    <row r="64" spans="1:16" s="18" customFormat="1" ht="32.25" thickBot="1">
      <c r="A64" s="10">
        <v>51</v>
      </c>
      <c r="B64" s="15" t="s">
        <v>98</v>
      </c>
      <c r="C64" s="37" t="s">
        <v>99</v>
      </c>
      <c r="D64" s="76" t="s">
        <v>100</v>
      </c>
      <c r="E64" s="45" t="s">
        <v>140</v>
      </c>
      <c r="F64" s="44">
        <v>5</v>
      </c>
      <c r="G64" s="43"/>
      <c r="H64" s="44"/>
      <c r="I64" s="43"/>
      <c r="J64" s="44"/>
      <c r="K64" s="43"/>
      <c r="L64" s="44"/>
      <c r="M64" s="43"/>
      <c r="N64" s="77"/>
      <c r="O64" s="31">
        <v>10.16</v>
      </c>
      <c r="P64" s="29"/>
    </row>
    <row r="65" spans="1:16" s="18" customFormat="1" ht="34.5" customHeight="1" thickBot="1">
      <c r="A65" s="10">
        <v>52</v>
      </c>
      <c r="B65" s="15" t="s">
        <v>98</v>
      </c>
      <c r="C65" s="37" t="s">
        <v>99</v>
      </c>
      <c r="D65" s="76" t="s">
        <v>100</v>
      </c>
      <c r="E65" s="45" t="s">
        <v>140</v>
      </c>
      <c r="F65" s="45">
        <v>20</v>
      </c>
      <c r="G65" s="43"/>
      <c r="H65" s="44"/>
      <c r="I65" s="43"/>
      <c r="J65" s="44"/>
      <c r="K65" s="43"/>
      <c r="L65" s="44"/>
      <c r="M65" s="43"/>
      <c r="N65" s="77"/>
      <c r="O65" s="31">
        <v>18.440000000000001</v>
      </c>
      <c r="P65" s="29"/>
    </row>
    <row r="66" spans="1:16" s="18" customFormat="1" ht="16.5" hidden="1" customHeight="1" thickBot="1">
      <c r="A66" s="10"/>
      <c r="B66" s="78"/>
      <c r="C66" s="79"/>
      <c r="D66" s="80"/>
      <c r="E66" s="80"/>
      <c r="F66" s="80" t="s">
        <v>103</v>
      </c>
      <c r="G66" s="81">
        <f t="shared" ref="G66:P66" si="0">G23+G24+G33+G34+G35+G36+G38+G40+G42+G54+G57+G60+G63+G64</f>
        <v>18.53</v>
      </c>
      <c r="H66" s="81">
        <f t="shared" si="0"/>
        <v>20.76</v>
      </c>
      <c r="I66" s="81">
        <f t="shared" si="0"/>
        <v>36.49</v>
      </c>
      <c r="J66" s="81">
        <f t="shared" si="0"/>
        <v>0.45</v>
      </c>
      <c r="K66" s="81">
        <f t="shared" si="0"/>
        <v>2.3000000000000003</v>
      </c>
      <c r="L66" s="81">
        <f t="shared" si="0"/>
        <v>7.0000000000000007E-2</v>
      </c>
      <c r="M66" s="81">
        <f t="shared" si="0"/>
        <v>0</v>
      </c>
      <c r="N66" s="81">
        <f t="shared" si="0"/>
        <v>1.3</v>
      </c>
      <c r="O66" s="81">
        <f t="shared" si="0"/>
        <v>12.16</v>
      </c>
      <c r="P66" s="81">
        <f t="shared" si="0"/>
        <v>19.5</v>
      </c>
    </row>
    <row r="67" spans="1:16" s="18" customFormat="1" ht="15" customHeight="1" thickBot="1">
      <c r="A67" s="105" t="s">
        <v>104</v>
      </c>
      <c r="B67" s="106"/>
      <c r="C67" s="106"/>
      <c r="D67" s="106"/>
      <c r="E67" s="107"/>
      <c r="F67" s="11" t="s">
        <v>103</v>
      </c>
      <c r="G67" s="81">
        <f>G23+G24+G33+G34+G35+G36+G40+G42+G54+G57+G60+G63+G64+G38</f>
        <v>18.53</v>
      </c>
      <c r="H67" s="81">
        <f>G67+H66</f>
        <v>39.290000000000006</v>
      </c>
      <c r="I67" s="81">
        <f t="shared" ref="I67:P67" si="1">H67+I66</f>
        <v>75.78</v>
      </c>
      <c r="J67" s="81">
        <f t="shared" si="1"/>
        <v>76.23</v>
      </c>
      <c r="K67" s="81">
        <f t="shared" si="1"/>
        <v>78.53</v>
      </c>
      <c r="L67" s="81">
        <f t="shared" si="1"/>
        <v>78.599999999999994</v>
      </c>
      <c r="M67" s="81">
        <f t="shared" si="1"/>
        <v>78.599999999999994</v>
      </c>
      <c r="N67" s="81">
        <f t="shared" si="1"/>
        <v>79.899999999999991</v>
      </c>
      <c r="O67" s="81">
        <f t="shared" si="1"/>
        <v>92.059999999999988</v>
      </c>
      <c r="P67" s="81">
        <f t="shared" si="1"/>
        <v>111.55999999999999</v>
      </c>
    </row>
    <row r="68" spans="1:16" s="18" customFormat="1" ht="15" hidden="1" customHeight="1" thickBot="1">
      <c r="A68" s="108"/>
      <c r="B68" s="109"/>
      <c r="C68" s="109"/>
      <c r="D68" s="109"/>
      <c r="E68" s="110"/>
      <c r="F68" s="11" t="s">
        <v>126</v>
      </c>
      <c r="G68" s="81">
        <f t="shared" ref="G68:P68" si="2">G14+G15+G16+G17+G20+G23+G24+G25+G26+G27+G28+G29+G30+G31+G33+G34+G35+G36+G38+G40+G42+G51+G54+G57+G58+G60+G61+G63+G64+G65</f>
        <v>18.53</v>
      </c>
      <c r="H68" s="81">
        <f t="shared" si="2"/>
        <v>20.76</v>
      </c>
      <c r="I68" s="81">
        <f t="shared" si="2"/>
        <v>43.67</v>
      </c>
      <c r="J68" s="81">
        <f t="shared" si="2"/>
        <v>10.799999999999999</v>
      </c>
      <c r="K68" s="81">
        <f t="shared" si="2"/>
        <v>9</v>
      </c>
      <c r="L68" s="81">
        <f t="shared" si="2"/>
        <v>7.0000000000000007E-2</v>
      </c>
      <c r="M68" s="81">
        <f t="shared" si="2"/>
        <v>1</v>
      </c>
      <c r="N68" s="81">
        <f t="shared" si="2"/>
        <v>3.17</v>
      </c>
      <c r="O68" s="81">
        <f t="shared" si="2"/>
        <v>31.6</v>
      </c>
      <c r="P68" s="81">
        <f t="shared" si="2"/>
        <v>38.460000000000008</v>
      </c>
    </row>
    <row r="69" spans="1:16" s="18" customFormat="1" ht="14.25" customHeight="1" thickBot="1">
      <c r="A69" s="108"/>
      <c r="B69" s="109"/>
      <c r="C69" s="109"/>
      <c r="D69" s="109"/>
      <c r="E69" s="110"/>
      <c r="F69" s="11" t="s">
        <v>126</v>
      </c>
      <c r="G69" s="81">
        <f>G14+G15+G16+G17+G20+G23+G24+G26+G27+G28+G29+G30+G31+G33+G34+G35+G36+G40+G42+G51+G54+G57+G60+G61+G63+G64+G65</f>
        <v>18.53</v>
      </c>
      <c r="H69" s="81">
        <f>G69+H68</f>
        <v>39.290000000000006</v>
      </c>
      <c r="I69" s="81">
        <f t="shared" ref="I69:P69" si="3">H69+I68</f>
        <v>82.960000000000008</v>
      </c>
      <c r="J69" s="81">
        <f t="shared" si="3"/>
        <v>93.76</v>
      </c>
      <c r="K69" s="81">
        <f t="shared" si="3"/>
        <v>102.76</v>
      </c>
      <c r="L69" s="81">
        <f t="shared" si="3"/>
        <v>102.83</v>
      </c>
      <c r="M69" s="81">
        <f t="shared" si="3"/>
        <v>103.83</v>
      </c>
      <c r="N69" s="81">
        <f t="shared" si="3"/>
        <v>107</v>
      </c>
      <c r="O69" s="81">
        <f t="shared" si="3"/>
        <v>138.6</v>
      </c>
      <c r="P69" s="81">
        <f t="shared" si="3"/>
        <v>177.06</v>
      </c>
    </row>
    <row r="70" spans="1:16" s="18" customFormat="1" ht="17.25" hidden="1" customHeight="1" thickBot="1">
      <c r="A70" s="108"/>
      <c r="B70" s="109"/>
      <c r="C70" s="109"/>
      <c r="D70" s="109"/>
      <c r="E70" s="110"/>
      <c r="F70" s="11" t="s">
        <v>167</v>
      </c>
      <c r="G70" s="81">
        <f t="shared" ref="G70:P70" si="4">G14+G15+G16+G17+G18+G19+G20+G21+G22+G23+G24+G25+G26+G27+G28+G29+G30+G31+G33+G34+G35+G36+G37+G38+G39+G40+G41+G42+G43+G44+G45+G46+G47+G48+G49+G50+G51+G52+G53+G54+G55+G56+G57+G58+G59+G60+G61+G63+G64+G65</f>
        <v>18.53</v>
      </c>
      <c r="H70" s="81">
        <f t="shared" si="4"/>
        <v>20.76</v>
      </c>
      <c r="I70" s="81">
        <f t="shared" si="4"/>
        <v>43.67</v>
      </c>
      <c r="J70" s="81">
        <f t="shared" si="4"/>
        <v>11.379999999999999</v>
      </c>
      <c r="K70" s="81">
        <f t="shared" si="4"/>
        <v>30.75</v>
      </c>
      <c r="L70" s="81">
        <f t="shared" si="4"/>
        <v>22.06</v>
      </c>
      <c r="M70" s="81">
        <f t="shared" si="4"/>
        <v>32.4</v>
      </c>
      <c r="N70" s="81">
        <f t="shared" si="4"/>
        <v>22.22</v>
      </c>
      <c r="O70" s="81">
        <f t="shared" si="4"/>
        <v>38.61</v>
      </c>
      <c r="P70" s="81">
        <f t="shared" si="4"/>
        <v>39.296000000000006</v>
      </c>
    </row>
    <row r="71" spans="1:16" s="18" customFormat="1" ht="16.5" customHeight="1" thickBot="1">
      <c r="A71" s="108"/>
      <c r="B71" s="109"/>
      <c r="C71" s="109"/>
      <c r="D71" s="109"/>
      <c r="E71" s="110"/>
      <c r="F71" s="11" t="s">
        <v>105</v>
      </c>
      <c r="G71" s="81">
        <f>G14+G15+G16+G17+G18+G19+G20+G21+G22+G23+G24+G26+G27+G28+G29+G30+G31+G33+G34+G35+G36+G37+G38+G39+G40+G42+G43+G44+G45+G46+G47+G48+G49+G50+G51+G52+G53+G54+G55+G56+G57+G58+G59+G60+G61+G63+G64+G65</f>
        <v>18.53</v>
      </c>
      <c r="H71" s="81">
        <f>H70+G71</f>
        <v>39.290000000000006</v>
      </c>
      <c r="I71" s="81">
        <f t="shared" ref="I71:P71" si="5">I70+H71</f>
        <v>82.960000000000008</v>
      </c>
      <c r="J71" s="81">
        <f t="shared" si="5"/>
        <v>94.34</v>
      </c>
      <c r="K71" s="81">
        <f t="shared" si="5"/>
        <v>125.09</v>
      </c>
      <c r="L71" s="81">
        <f t="shared" si="5"/>
        <v>147.15</v>
      </c>
      <c r="M71" s="81">
        <f t="shared" si="5"/>
        <v>179.55</v>
      </c>
      <c r="N71" s="81">
        <f t="shared" si="5"/>
        <v>201.77</v>
      </c>
      <c r="O71" s="81">
        <f t="shared" si="5"/>
        <v>240.38</v>
      </c>
      <c r="P71" s="81">
        <f t="shared" si="5"/>
        <v>279.67599999999999</v>
      </c>
    </row>
    <row r="72" spans="1:16" s="18" customFormat="1" ht="15.75" hidden="1" customHeight="1" thickBot="1">
      <c r="A72" s="108"/>
      <c r="B72" s="109"/>
      <c r="C72" s="109"/>
      <c r="D72" s="109"/>
      <c r="E72" s="110"/>
      <c r="F72" s="11" t="s">
        <v>106</v>
      </c>
      <c r="G72" s="81">
        <f>G40+G42</f>
        <v>0</v>
      </c>
      <c r="H72" s="81">
        <f t="shared" ref="H72:P72" si="6">H40+H42</f>
        <v>0</v>
      </c>
      <c r="I72" s="81">
        <f t="shared" si="6"/>
        <v>0</v>
      </c>
      <c r="J72" s="81">
        <f t="shared" si="6"/>
        <v>0</v>
      </c>
      <c r="K72" s="81">
        <f t="shared" si="6"/>
        <v>2.3000000000000003</v>
      </c>
      <c r="L72" s="81">
        <f t="shared" si="6"/>
        <v>0</v>
      </c>
      <c r="M72" s="81">
        <f t="shared" si="6"/>
        <v>0</v>
      </c>
      <c r="N72" s="81">
        <f t="shared" si="6"/>
        <v>0</v>
      </c>
      <c r="O72" s="81">
        <f t="shared" si="6"/>
        <v>0</v>
      </c>
      <c r="P72" s="81">
        <f t="shared" si="6"/>
        <v>0</v>
      </c>
    </row>
    <row r="73" spans="1:16" s="18" customFormat="1" ht="15" customHeight="1" thickBot="1">
      <c r="A73" s="108"/>
      <c r="B73" s="109"/>
      <c r="C73" s="109"/>
      <c r="D73" s="109"/>
      <c r="E73" s="110"/>
      <c r="F73" s="11" t="s">
        <v>106</v>
      </c>
      <c r="G73" s="81">
        <f>G40+G42</f>
        <v>0</v>
      </c>
      <c r="H73" s="81">
        <f>H72+G73</f>
        <v>0</v>
      </c>
      <c r="I73" s="81">
        <f t="shared" ref="I73:P73" si="7">I72+H73</f>
        <v>0</v>
      </c>
      <c r="J73" s="81">
        <f t="shared" si="7"/>
        <v>0</v>
      </c>
      <c r="K73" s="81">
        <f t="shared" si="7"/>
        <v>2.3000000000000003</v>
      </c>
      <c r="L73" s="81">
        <f t="shared" si="7"/>
        <v>2.3000000000000003</v>
      </c>
      <c r="M73" s="81">
        <f t="shared" si="7"/>
        <v>2.3000000000000003</v>
      </c>
      <c r="N73" s="81">
        <f t="shared" si="7"/>
        <v>2.3000000000000003</v>
      </c>
      <c r="O73" s="81">
        <f t="shared" si="7"/>
        <v>2.3000000000000003</v>
      </c>
      <c r="P73" s="81">
        <f t="shared" si="7"/>
        <v>2.3000000000000003</v>
      </c>
    </row>
    <row r="74" spans="1:16" s="18" customFormat="1" ht="15.75" hidden="1" customHeight="1" thickBot="1">
      <c r="A74" s="10"/>
      <c r="B74" s="111" t="s">
        <v>107</v>
      </c>
      <c r="C74" s="112"/>
      <c r="D74" s="112"/>
      <c r="E74" s="113"/>
      <c r="F74" s="82" t="s">
        <v>103</v>
      </c>
      <c r="G74" s="13">
        <f>G33+G34+G35+G36+G38+G40+G42+G54+G57+G60</f>
        <v>18.53</v>
      </c>
      <c r="H74" s="13">
        <f t="shared" ref="H74:P74" si="8">H33+H34+H35+H36+H38+H40+H42+H54+H57+H60</f>
        <v>20.76</v>
      </c>
      <c r="I74" s="13">
        <f t="shared" si="8"/>
        <v>22.49</v>
      </c>
      <c r="J74" s="13">
        <f t="shared" si="8"/>
        <v>0.01</v>
      </c>
      <c r="K74" s="13">
        <f t="shared" si="8"/>
        <v>2.3000000000000003</v>
      </c>
      <c r="L74" s="13">
        <f t="shared" si="8"/>
        <v>7.0000000000000007E-2</v>
      </c>
      <c r="M74" s="13">
        <f t="shared" si="8"/>
        <v>0</v>
      </c>
      <c r="N74" s="13">
        <f t="shared" si="8"/>
        <v>1.3</v>
      </c>
      <c r="O74" s="13">
        <f t="shared" si="8"/>
        <v>2</v>
      </c>
      <c r="P74" s="13">
        <f t="shared" si="8"/>
        <v>0</v>
      </c>
    </row>
    <row r="75" spans="1:16" s="18" customFormat="1" ht="15.75" customHeight="1" thickBot="1">
      <c r="A75" s="114" t="s">
        <v>130</v>
      </c>
      <c r="B75" s="106"/>
      <c r="C75" s="106"/>
      <c r="D75" s="106"/>
      <c r="E75" s="107"/>
      <c r="F75" s="82" t="s">
        <v>103</v>
      </c>
      <c r="G75" s="13">
        <f>G74</f>
        <v>18.53</v>
      </c>
      <c r="H75" s="13">
        <f>H74+G75</f>
        <v>39.290000000000006</v>
      </c>
      <c r="I75" s="13">
        <f t="shared" ref="I75:P75" si="9">I74+H75</f>
        <v>61.78</v>
      </c>
      <c r="J75" s="13">
        <f t="shared" si="9"/>
        <v>61.79</v>
      </c>
      <c r="K75" s="13">
        <f t="shared" si="9"/>
        <v>64.09</v>
      </c>
      <c r="L75" s="13">
        <f t="shared" si="9"/>
        <v>64.16</v>
      </c>
      <c r="M75" s="13">
        <f t="shared" si="9"/>
        <v>64.16</v>
      </c>
      <c r="N75" s="13">
        <f t="shared" si="9"/>
        <v>65.459999999999994</v>
      </c>
      <c r="O75" s="13">
        <f t="shared" si="9"/>
        <v>67.459999999999994</v>
      </c>
      <c r="P75" s="13">
        <f t="shared" si="9"/>
        <v>67.459999999999994</v>
      </c>
    </row>
    <row r="76" spans="1:16" s="18" customFormat="1" ht="16.5" hidden="1" customHeight="1" thickBot="1">
      <c r="A76" s="108"/>
      <c r="B76" s="109"/>
      <c r="C76" s="109"/>
      <c r="D76" s="109"/>
      <c r="E76" s="110"/>
      <c r="F76" s="82" t="s">
        <v>126</v>
      </c>
      <c r="G76" s="13">
        <f>G33+G34+G35+G36+G38+G40+G42+G51+G54+G57+G58+G60+G61</f>
        <v>18.53</v>
      </c>
      <c r="H76" s="13">
        <f t="shared" ref="H76:P76" si="10">H33+H34+H35+H36+H38+H40+H42+H51+H54+H57+H58+H60+H61</f>
        <v>20.76</v>
      </c>
      <c r="I76" s="13">
        <f t="shared" si="10"/>
        <v>22.49</v>
      </c>
      <c r="J76" s="13">
        <f t="shared" si="10"/>
        <v>0.01</v>
      </c>
      <c r="K76" s="13">
        <f t="shared" si="10"/>
        <v>2.3000000000000003</v>
      </c>
      <c r="L76" s="13">
        <f t="shared" si="10"/>
        <v>7.0000000000000007E-2</v>
      </c>
      <c r="M76" s="13">
        <f t="shared" si="10"/>
        <v>0</v>
      </c>
      <c r="N76" s="13">
        <f t="shared" si="10"/>
        <v>3.17</v>
      </c>
      <c r="O76" s="13">
        <f t="shared" si="10"/>
        <v>3</v>
      </c>
      <c r="P76" s="13">
        <f t="shared" si="10"/>
        <v>1.84</v>
      </c>
    </row>
    <row r="77" spans="1:16" s="18" customFormat="1" ht="15" customHeight="1" thickBot="1">
      <c r="A77" s="108"/>
      <c r="B77" s="109"/>
      <c r="C77" s="109"/>
      <c r="D77" s="109"/>
      <c r="E77" s="110"/>
      <c r="F77" s="82" t="s">
        <v>126</v>
      </c>
      <c r="G77" s="13">
        <f>G76</f>
        <v>18.53</v>
      </c>
      <c r="H77" s="13">
        <f>G77+H76</f>
        <v>39.290000000000006</v>
      </c>
      <c r="I77" s="13">
        <f t="shared" ref="I77:P77" si="11">H77+I76</f>
        <v>61.78</v>
      </c>
      <c r="J77" s="13">
        <f t="shared" si="11"/>
        <v>61.79</v>
      </c>
      <c r="K77" s="13">
        <f t="shared" si="11"/>
        <v>64.09</v>
      </c>
      <c r="L77" s="13">
        <f t="shared" si="11"/>
        <v>64.16</v>
      </c>
      <c r="M77" s="13">
        <f t="shared" si="11"/>
        <v>64.16</v>
      </c>
      <c r="N77" s="13">
        <f t="shared" si="11"/>
        <v>67.33</v>
      </c>
      <c r="O77" s="13">
        <f t="shared" si="11"/>
        <v>70.33</v>
      </c>
      <c r="P77" s="13">
        <f t="shared" si="11"/>
        <v>72.17</v>
      </c>
    </row>
    <row r="78" spans="1:16" s="18" customFormat="1" ht="15" hidden="1" customHeight="1" thickBot="1">
      <c r="A78" s="108"/>
      <c r="B78" s="109"/>
      <c r="C78" s="109"/>
      <c r="D78" s="109"/>
      <c r="E78" s="110"/>
      <c r="F78" s="82" t="s">
        <v>108</v>
      </c>
      <c r="G78" s="13">
        <f>SUM(G33:G61)</f>
        <v>18.53</v>
      </c>
      <c r="H78" s="13">
        <f t="shared" ref="H78:P78" si="12">SUM(H33:H61)</f>
        <v>20.76</v>
      </c>
      <c r="I78" s="13">
        <f t="shared" si="12"/>
        <v>22.49</v>
      </c>
      <c r="J78" s="13">
        <f t="shared" si="12"/>
        <v>0.01</v>
      </c>
      <c r="K78" s="13">
        <f t="shared" si="12"/>
        <v>2.3000000000000003</v>
      </c>
      <c r="L78" s="13">
        <f t="shared" si="12"/>
        <v>0.34</v>
      </c>
      <c r="M78" s="13">
        <f t="shared" si="12"/>
        <v>18.299999999999997</v>
      </c>
      <c r="N78" s="13">
        <f t="shared" si="12"/>
        <v>14.820000000000002</v>
      </c>
      <c r="O78" s="13">
        <f t="shared" si="12"/>
        <v>8.18</v>
      </c>
      <c r="P78" s="13">
        <f t="shared" si="12"/>
        <v>2.6760000000000002</v>
      </c>
    </row>
    <row r="79" spans="1:16" s="18" customFormat="1" ht="15" customHeight="1" thickBot="1">
      <c r="A79" s="108"/>
      <c r="B79" s="109"/>
      <c r="C79" s="109"/>
      <c r="D79" s="109"/>
      <c r="E79" s="110"/>
      <c r="F79" s="82" t="s">
        <v>108</v>
      </c>
      <c r="G79" s="13">
        <f>G78</f>
        <v>18.53</v>
      </c>
      <c r="H79" s="13">
        <f>G79+H78</f>
        <v>39.290000000000006</v>
      </c>
      <c r="I79" s="13">
        <f t="shared" ref="I79:P79" si="13">H79+I78</f>
        <v>61.78</v>
      </c>
      <c r="J79" s="13">
        <f t="shared" si="13"/>
        <v>61.79</v>
      </c>
      <c r="K79" s="13">
        <f t="shared" si="13"/>
        <v>64.09</v>
      </c>
      <c r="L79" s="13">
        <f t="shared" si="13"/>
        <v>64.430000000000007</v>
      </c>
      <c r="M79" s="13">
        <f t="shared" si="13"/>
        <v>82.73</v>
      </c>
      <c r="N79" s="13">
        <f t="shared" si="13"/>
        <v>97.550000000000011</v>
      </c>
      <c r="O79" s="13">
        <f t="shared" si="13"/>
        <v>105.73000000000002</v>
      </c>
      <c r="P79" s="13">
        <f t="shared" si="13"/>
        <v>108.40600000000002</v>
      </c>
    </row>
    <row r="80" spans="1:16" s="18" customFormat="1" ht="14.25" hidden="1" customHeight="1" thickBot="1">
      <c r="A80" s="108"/>
      <c r="B80" s="109"/>
      <c r="C80" s="109"/>
      <c r="D80" s="109"/>
      <c r="E80" s="110"/>
      <c r="F80" s="82" t="s">
        <v>106</v>
      </c>
      <c r="G80" s="13">
        <f>G40+G42</f>
        <v>0</v>
      </c>
      <c r="H80" s="13">
        <f t="shared" ref="H80:P80" si="14">H40+H42</f>
        <v>0</v>
      </c>
      <c r="I80" s="13">
        <f t="shared" si="14"/>
        <v>0</v>
      </c>
      <c r="J80" s="13">
        <f t="shared" si="14"/>
        <v>0</v>
      </c>
      <c r="K80" s="13">
        <f t="shared" si="14"/>
        <v>2.3000000000000003</v>
      </c>
      <c r="L80" s="13">
        <f t="shared" si="14"/>
        <v>0</v>
      </c>
      <c r="M80" s="13">
        <f t="shared" si="14"/>
        <v>0</v>
      </c>
      <c r="N80" s="13">
        <f t="shared" si="14"/>
        <v>0</v>
      </c>
      <c r="O80" s="13">
        <f t="shared" si="14"/>
        <v>0</v>
      </c>
      <c r="P80" s="13">
        <f t="shared" si="14"/>
        <v>0</v>
      </c>
    </row>
    <row r="81" spans="1:16" s="18" customFormat="1" ht="15.75" customHeight="1" thickBot="1">
      <c r="A81" s="115"/>
      <c r="B81" s="116"/>
      <c r="C81" s="116"/>
      <c r="D81" s="116"/>
      <c r="E81" s="117"/>
      <c r="F81" s="82" t="s">
        <v>106</v>
      </c>
      <c r="G81" s="13">
        <f>G73</f>
        <v>0</v>
      </c>
      <c r="H81" s="13">
        <f t="shared" ref="H81:P81" si="15">H73</f>
        <v>0</v>
      </c>
      <c r="I81" s="13">
        <f t="shared" si="15"/>
        <v>0</v>
      </c>
      <c r="J81" s="13">
        <f t="shared" si="15"/>
        <v>0</v>
      </c>
      <c r="K81" s="13">
        <f t="shared" si="15"/>
        <v>2.3000000000000003</v>
      </c>
      <c r="L81" s="13">
        <f t="shared" si="15"/>
        <v>2.3000000000000003</v>
      </c>
      <c r="M81" s="13">
        <f t="shared" si="15"/>
        <v>2.3000000000000003</v>
      </c>
      <c r="N81" s="13">
        <f t="shared" si="15"/>
        <v>2.3000000000000003</v>
      </c>
      <c r="O81" s="13">
        <f t="shared" si="15"/>
        <v>2.3000000000000003</v>
      </c>
      <c r="P81" s="13">
        <f t="shared" si="15"/>
        <v>2.3000000000000003</v>
      </c>
    </row>
    <row r="82" spans="1:16" s="18" customFormat="1" ht="15" hidden="1" customHeight="1" thickBot="1">
      <c r="A82" s="10"/>
      <c r="B82" s="111" t="s">
        <v>109</v>
      </c>
      <c r="C82" s="112"/>
      <c r="D82" s="112"/>
      <c r="E82" s="113"/>
      <c r="F82" s="82" t="s">
        <v>103</v>
      </c>
      <c r="G82" s="13">
        <f>G63+G64</f>
        <v>0</v>
      </c>
      <c r="H82" s="13">
        <f t="shared" ref="H82:P82" si="16">H63+H64</f>
        <v>0</v>
      </c>
      <c r="I82" s="13">
        <f t="shared" si="16"/>
        <v>0</v>
      </c>
      <c r="J82" s="13">
        <f t="shared" si="16"/>
        <v>0.44</v>
      </c>
      <c r="K82" s="13">
        <f t="shared" si="16"/>
        <v>0</v>
      </c>
      <c r="L82" s="13">
        <f t="shared" si="16"/>
        <v>0</v>
      </c>
      <c r="M82" s="13">
        <f t="shared" si="16"/>
        <v>0</v>
      </c>
      <c r="N82" s="13">
        <f t="shared" si="16"/>
        <v>0</v>
      </c>
      <c r="O82" s="13">
        <f t="shared" si="16"/>
        <v>10.16</v>
      </c>
      <c r="P82" s="13">
        <f t="shared" si="16"/>
        <v>0</v>
      </c>
    </row>
    <row r="83" spans="1:16" s="18" customFormat="1" ht="15.75" customHeight="1" thickBot="1">
      <c r="A83" s="114" t="s">
        <v>129</v>
      </c>
      <c r="B83" s="106"/>
      <c r="C83" s="106"/>
      <c r="D83" s="106"/>
      <c r="E83" s="107"/>
      <c r="F83" s="82" t="s">
        <v>103</v>
      </c>
      <c r="G83" s="13">
        <f>G63+G64</f>
        <v>0</v>
      </c>
      <c r="H83" s="13">
        <f>G83+H82</f>
        <v>0</v>
      </c>
      <c r="I83" s="13">
        <f t="shared" ref="I83:P83" si="17">H83+I82</f>
        <v>0</v>
      </c>
      <c r="J83" s="13">
        <f t="shared" si="17"/>
        <v>0.44</v>
      </c>
      <c r="K83" s="13">
        <f t="shared" si="17"/>
        <v>0.44</v>
      </c>
      <c r="L83" s="13">
        <f t="shared" si="17"/>
        <v>0.44</v>
      </c>
      <c r="M83" s="13">
        <f t="shared" si="17"/>
        <v>0.44</v>
      </c>
      <c r="N83" s="13">
        <f t="shared" si="17"/>
        <v>0.44</v>
      </c>
      <c r="O83" s="13">
        <f t="shared" si="17"/>
        <v>10.6</v>
      </c>
      <c r="P83" s="13">
        <f t="shared" si="17"/>
        <v>10.6</v>
      </c>
    </row>
    <row r="84" spans="1:16" s="18" customFormat="1" ht="15.75" hidden="1" customHeight="1" thickBot="1">
      <c r="A84" s="108"/>
      <c r="B84" s="109"/>
      <c r="C84" s="109"/>
      <c r="D84" s="109"/>
      <c r="E84" s="110"/>
      <c r="F84" s="82" t="s">
        <v>126</v>
      </c>
      <c r="G84" s="13">
        <f>G63+G64+G65</f>
        <v>0</v>
      </c>
      <c r="H84" s="13">
        <f t="shared" ref="H84:P84" si="18">H63+H64+H65</f>
        <v>0</v>
      </c>
      <c r="I84" s="13">
        <f t="shared" si="18"/>
        <v>0</v>
      </c>
      <c r="J84" s="13">
        <f t="shared" si="18"/>
        <v>0.44</v>
      </c>
      <c r="K84" s="13">
        <f t="shared" si="18"/>
        <v>0</v>
      </c>
      <c r="L84" s="13">
        <f t="shared" si="18"/>
        <v>0</v>
      </c>
      <c r="M84" s="13">
        <f t="shared" si="18"/>
        <v>0</v>
      </c>
      <c r="N84" s="13">
        <f t="shared" si="18"/>
        <v>0</v>
      </c>
      <c r="O84" s="13">
        <f t="shared" si="18"/>
        <v>28.6</v>
      </c>
      <c r="P84" s="13">
        <f t="shared" si="18"/>
        <v>0</v>
      </c>
    </row>
    <row r="85" spans="1:16" s="18" customFormat="1" ht="16.5" thickBot="1">
      <c r="A85" s="108"/>
      <c r="B85" s="109"/>
      <c r="C85" s="109"/>
      <c r="D85" s="109"/>
      <c r="E85" s="110"/>
      <c r="F85" s="82" t="s">
        <v>126</v>
      </c>
      <c r="G85" s="13">
        <f>G63+G64+G65</f>
        <v>0</v>
      </c>
      <c r="H85" s="13">
        <f>H84+G85</f>
        <v>0</v>
      </c>
      <c r="I85" s="13">
        <f t="shared" ref="I85:P85" si="19">I84+H85</f>
        <v>0</v>
      </c>
      <c r="J85" s="13">
        <f t="shared" si="19"/>
        <v>0.44</v>
      </c>
      <c r="K85" s="13">
        <f t="shared" si="19"/>
        <v>0.44</v>
      </c>
      <c r="L85" s="13">
        <f t="shared" si="19"/>
        <v>0.44</v>
      </c>
      <c r="M85" s="13">
        <f t="shared" si="19"/>
        <v>0.44</v>
      </c>
      <c r="N85" s="13">
        <f t="shared" si="19"/>
        <v>0.44</v>
      </c>
      <c r="O85" s="13">
        <f t="shared" si="19"/>
        <v>29.040000000000003</v>
      </c>
      <c r="P85" s="13">
        <f t="shared" si="19"/>
        <v>29.040000000000003</v>
      </c>
    </row>
    <row r="86" spans="1:16" s="18" customFormat="1" ht="16.5" thickBot="1">
      <c r="A86" s="108"/>
      <c r="B86" s="109"/>
      <c r="C86" s="109"/>
      <c r="D86" s="109"/>
      <c r="E86" s="110"/>
      <c r="F86" s="82" t="s">
        <v>108</v>
      </c>
      <c r="G86" s="13">
        <f>G63+G64+G65</f>
        <v>0</v>
      </c>
      <c r="H86" s="13">
        <f t="shared" ref="H86:P86" si="20">G86+H63+H64+H65</f>
        <v>0</v>
      </c>
      <c r="I86" s="13">
        <f t="shared" si="20"/>
        <v>0</v>
      </c>
      <c r="J86" s="13">
        <f t="shared" si="20"/>
        <v>0.44</v>
      </c>
      <c r="K86" s="13">
        <f t="shared" si="20"/>
        <v>0.44</v>
      </c>
      <c r="L86" s="13">
        <f t="shared" si="20"/>
        <v>0.44</v>
      </c>
      <c r="M86" s="13">
        <f t="shared" si="20"/>
        <v>0.44</v>
      </c>
      <c r="N86" s="13">
        <f t="shared" si="20"/>
        <v>0.44</v>
      </c>
      <c r="O86" s="13">
        <f t="shared" si="20"/>
        <v>29.04</v>
      </c>
      <c r="P86" s="13">
        <f t="shared" si="20"/>
        <v>29.04</v>
      </c>
    </row>
    <row r="87" spans="1:16" s="18" customFormat="1" ht="16.5" thickBot="1">
      <c r="A87" s="108"/>
      <c r="B87" s="109"/>
      <c r="C87" s="109"/>
      <c r="D87" s="109"/>
      <c r="E87" s="110"/>
      <c r="F87" s="82" t="s">
        <v>106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</row>
    <row r="88" spans="1:16" s="18" customFormat="1" ht="28.5" customHeight="1">
      <c r="A88" s="101" t="s">
        <v>127</v>
      </c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34"/>
    </row>
    <row r="89" spans="1:16" s="18" customFormat="1">
      <c r="A89" s="7"/>
      <c r="B89" s="21"/>
      <c r="C89" s="5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34"/>
    </row>
    <row r="90" spans="1:16" s="18" customFormat="1" ht="18.75">
      <c r="A90" s="104" t="s">
        <v>138</v>
      </c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</row>
    <row r="91" spans="1:16" s="18" customFormat="1">
      <c r="A91" s="7"/>
      <c r="B91" s="21"/>
      <c r="C91" s="5"/>
      <c r="D91" s="21"/>
      <c r="E91" s="21"/>
      <c r="F91" s="21"/>
      <c r="G91" s="22"/>
      <c r="H91" s="22"/>
      <c r="I91" s="22"/>
      <c r="J91" s="22"/>
      <c r="K91" s="22"/>
      <c r="L91" s="22"/>
      <c r="M91" s="22"/>
      <c r="N91" s="22"/>
      <c r="O91" s="22"/>
      <c r="P91" s="22"/>
    </row>
    <row r="92" spans="1:16" s="18" customFormat="1">
      <c r="A92" s="7"/>
      <c r="B92" s="21" t="s">
        <v>174</v>
      </c>
      <c r="C92" s="5"/>
      <c r="E92" s="21"/>
      <c r="F92" s="21"/>
      <c r="G92" s="22"/>
      <c r="H92" s="22"/>
      <c r="I92" s="22"/>
      <c r="J92" s="22"/>
      <c r="K92" s="22"/>
      <c r="L92" s="22"/>
      <c r="M92" s="22"/>
      <c r="N92" s="22"/>
      <c r="O92" s="22"/>
      <c r="P92" s="22"/>
    </row>
    <row r="93" spans="1:16" s="18" customFormat="1">
      <c r="A93" s="7"/>
      <c r="B93" s="21" t="s">
        <v>175</v>
      </c>
      <c r="C93" s="5"/>
      <c r="D93" s="21"/>
      <c r="E93" s="21"/>
      <c r="F93" s="21"/>
      <c r="G93" s="22"/>
      <c r="H93" s="22"/>
      <c r="I93" s="22"/>
      <c r="J93" s="22"/>
      <c r="K93" s="22"/>
      <c r="L93" s="22"/>
      <c r="M93" s="22"/>
      <c r="N93" s="22"/>
      <c r="O93" s="22"/>
      <c r="P93" s="22"/>
    </row>
    <row r="94" spans="1:16" s="18" customFormat="1">
      <c r="A94" s="7"/>
      <c r="B94" s="21"/>
      <c r="C94" s="5"/>
      <c r="D94" s="21"/>
      <c r="E94" s="21"/>
      <c r="F94" s="21"/>
      <c r="G94" s="22"/>
      <c r="H94" s="22"/>
      <c r="I94" s="22"/>
      <c r="J94" s="34"/>
      <c r="K94" s="22"/>
      <c r="L94" s="22"/>
      <c r="M94" s="22"/>
      <c r="N94" s="22"/>
      <c r="O94" s="22"/>
      <c r="P94" s="22"/>
    </row>
    <row r="95" spans="1:16" s="18" customFormat="1">
      <c r="A95" s="7"/>
      <c r="B95" s="21"/>
      <c r="C95" s="5"/>
      <c r="D95" s="21"/>
      <c r="E95" s="21"/>
      <c r="F95" s="21"/>
      <c r="G95" s="34"/>
      <c r="H95" s="34"/>
      <c r="I95" s="34"/>
      <c r="J95" s="34"/>
      <c r="K95" s="34"/>
      <c r="L95" s="34"/>
      <c r="M95" s="34"/>
      <c r="N95" s="34"/>
      <c r="O95" s="34"/>
      <c r="P95" s="34"/>
    </row>
    <row r="96" spans="1:16" s="18" customFormat="1">
      <c r="A96" s="7"/>
      <c r="B96" s="21"/>
      <c r="C96" s="5"/>
      <c r="D96" s="21"/>
      <c r="E96" s="21"/>
      <c r="F96" s="21"/>
      <c r="G96" s="22"/>
      <c r="H96" s="22"/>
      <c r="I96" s="22"/>
      <c r="J96" s="22"/>
      <c r="K96" s="22"/>
      <c r="L96" s="22"/>
      <c r="M96" s="22"/>
      <c r="N96" s="22"/>
      <c r="O96" s="22"/>
      <c r="P96" s="22"/>
    </row>
    <row r="97" spans="1:16" s="18" customFormat="1">
      <c r="A97" s="7"/>
      <c r="B97" s="21"/>
      <c r="C97" s="5"/>
      <c r="D97" s="21"/>
      <c r="E97" s="21"/>
      <c r="F97" s="21"/>
      <c r="G97" s="22"/>
      <c r="H97" s="22"/>
      <c r="I97" s="22"/>
      <c r="J97" s="22"/>
      <c r="K97" s="22"/>
      <c r="L97" s="22"/>
      <c r="M97" s="22"/>
      <c r="N97" s="22"/>
      <c r="O97" s="22"/>
      <c r="P97" s="22"/>
    </row>
    <row r="98" spans="1:16" s="18" customFormat="1" ht="20.25">
      <c r="A98" s="7"/>
      <c r="B98" s="21"/>
      <c r="C98" s="5"/>
      <c r="D98" s="21"/>
      <c r="E98" s="21"/>
      <c r="F98" s="21"/>
      <c r="G98" s="49"/>
      <c r="H98" s="49"/>
      <c r="I98" s="49"/>
      <c r="J98" s="49"/>
      <c r="K98" s="49"/>
      <c r="L98" s="49"/>
      <c r="M98" s="49"/>
      <c r="N98" s="49"/>
      <c r="O98" s="49"/>
      <c r="P98" s="49"/>
    </row>
    <row r="99" spans="1:16" s="18" customFormat="1">
      <c r="A99" s="7"/>
      <c r="B99" s="21"/>
      <c r="C99" s="5"/>
      <c r="D99" s="21"/>
      <c r="E99" s="21"/>
      <c r="F99" s="21"/>
      <c r="G99" s="22"/>
      <c r="H99" s="22"/>
      <c r="I99" s="22"/>
      <c r="J99" s="22"/>
      <c r="K99" s="22"/>
      <c r="L99" s="22"/>
      <c r="M99" s="22"/>
      <c r="N99" s="22"/>
      <c r="O99" s="22"/>
      <c r="P99" s="22"/>
    </row>
    <row r="100" spans="1:16" s="18" customFormat="1">
      <c r="A100" s="7"/>
      <c r="B100" s="21"/>
      <c r="C100" s="5"/>
      <c r="D100" s="21"/>
      <c r="E100" s="21"/>
      <c r="F100" s="21"/>
      <c r="G100" s="22"/>
      <c r="H100" s="22"/>
      <c r="I100" s="22"/>
      <c r="J100" s="22"/>
      <c r="K100" s="22"/>
      <c r="L100" s="22"/>
      <c r="M100" s="22"/>
      <c r="N100" s="22"/>
      <c r="O100" s="22"/>
      <c r="P100" s="22"/>
    </row>
    <row r="101" spans="1:16" s="18" customFormat="1">
      <c r="A101" s="7"/>
      <c r="B101" s="21"/>
      <c r="C101" s="5"/>
      <c r="D101" s="21"/>
      <c r="E101" s="21"/>
      <c r="F101" s="21"/>
      <c r="G101" s="22"/>
      <c r="H101" s="22"/>
      <c r="I101" s="22"/>
      <c r="J101" s="22"/>
      <c r="K101" s="22"/>
      <c r="L101" s="22"/>
      <c r="M101" s="22"/>
      <c r="N101" s="22"/>
      <c r="O101" s="22"/>
      <c r="P101" s="22"/>
    </row>
    <row r="102" spans="1:16" s="18" customFormat="1">
      <c r="A102" s="7"/>
      <c r="B102" s="21"/>
      <c r="C102" s="5"/>
      <c r="D102" s="21"/>
      <c r="E102" s="21"/>
      <c r="F102" s="21"/>
      <c r="G102" s="22"/>
      <c r="H102" s="22"/>
      <c r="I102" s="22"/>
      <c r="J102" s="22"/>
      <c r="K102" s="22"/>
      <c r="L102" s="22"/>
      <c r="M102" s="22"/>
      <c r="N102" s="22"/>
      <c r="O102" s="22"/>
      <c r="P102" s="22"/>
    </row>
    <row r="103" spans="1:16" s="18" customFormat="1">
      <c r="A103" s="7"/>
      <c r="B103" s="21"/>
      <c r="C103" s="5"/>
      <c r="D103" s="21"/>
      <c r="E103" s="21"/>
      <c r="F103" s="21"/>
      <c r="G103" s="22"/>
      <c r="H103" s="22"/>
      <c r="I103" s="22"/>
      <c r="J103" s="22"/>
      <c r="K103" s="22"/>
      <c r="L103" s="22"/>
      <c r="M103" s="22"/>
      <c r="N103" s="22"/>
      <c r="O103" s="22"/>
      <c r="P103" s="22"/>
    </row>
    <row r="104" spans="1:16" s="18" customFormat="1">
      <c r="A104" s="7"/>
      <c r="B104" s="21"/>
      <c r="C104" s="5"/>
      <c r="D104" s="21"/>
      <c r="E104" s="21"/>
      <c r="F104" s="21"/>
      <c r="G104" s="22"/>
      <c r="H104" s="22"/>
      <c r="I104" s="22"/>
      <c r="J104" s="22"/>
      <c r="K104" s="22"/>
      <c r="L104" s="22"/>
      <c r="M104" s="22"/>
      <c r="N104" s="22"/>
      <c r="O104" s="22"/>
      <c r="P104" s="22"/>
    </row>
    <row r="105" spans="1:16" s="18" customFormat="1">
      <c r="A105" s="7"/>
      <c r="B105" s="21"/>
      <c r="C105" s="5"/>
      <c r="D105" s="21"/>
      <c r="E105" s="21"/>
      <c r="F105" s="21"/>
      <c r="G105" s="22"/>
      <c r="H105" s="22"/>
      <c r="I105" s="22"/>
      <c r="J105" s="22"/>
      <c r="K105" s="22"/>
      <c r="L105" s="22"/>
      <c r="M105" s="22"/>
      <c r="N105" s="22"/>
      <c r="O105" s="22"/>
      <c r="P105" s="22"/>
    </row>
    <row r="106" spans="1:16" s="18" customFormat="1">
      <c r="A106" s="7"/>
      <c r="B106" s="21"/>
      <c r="C106" s="5"/>
      <c r="D106" s="21"/>
      <c r="E106" s="21"/>
      <c r="F106" s="21"/>
      <c r="G106" s="22"/>
      <c r="H106" s="22"/>
      <c r="I106" s="22"/>
      <c r="J106" s="22"/>
      <c r="K106" s="22"/>
      <c r="L106" s="22"/>
      <c r="M106" s="22"/>
      <c r="N106" s="22"/>
      <c r="O106" s="22"/>
      <c r="P106" s="22"/>
    </row>
    <row r="107" spans="1:16" s="18" customFormat="1">
      <c r="A107" s="7"/>
      <c r="B107" s="21"/>
      <c r="C107" s="5"/>
      <c r="D107" s="21"/>
      <c r="E107" s="21"/>
      <c r="F107" s="21"/>
      <c r="G107" s="22"/>
      <c r="H107" s="22"/>
      <c r="I107" s="22"/>
      <c r="J107" s="22"/>
      <c r="K107" s="22"/>
      <c r="L107" s="22"/>
      <c r="M107" s="22"/>
      <c r="N107" s="22"/>
      <c r="O107" s="22"/>
      <c r="P107" s="22"/>
    </row>
    <row r="108" spans="1:16" s="18" customFormat="1">
      <c r="A108" s="7"/>
      <c r="B108" s="21"/>
      <c r="C108" s="5"/>
      <c r="D108" s="21"/>
      <c r="E108" s="21"/>
      <c r="F108" s="21"/>
      <c r="G108" s="22"/>
      <c r="H108" s="22"/>
      <c r="I108" s="22"/>
      <c r="J108" s="22"/>
      <c r="K108" s="22"/>
      <c r="L108" s="22"/>
      <c r="M108" s="22"/>
      <c r="N108" s="22"/>
      <c r="O108" s="22"/>
      <c r="P108" s="22"/>
    </row>
    <row r="109" spans="1:16" s="18" customFormat="1">
      <c r="A109" s="7"/>
      <c r="B109" s="21"/>
      <c r="C109" s="5"/>
      <c r="D109" s="21"/>
      <c r="E109" s="21"/>
      <c r="F109" s="21"/>
      <c r="G109" s="22"/>
      <c r="H109" s="22"/>
      <c r="I109" s="22"/>
      <c r="J109" s="22"/>
      <c r="K109" s="22"/>
      <c r="L109" s="22"/>
      <c r="M109" s="22"/>
      <c r="N109" s="22"/>
      <c r="O109" s="22"/>
      <c r="P109" s="22"/>
    </row>
    <row r="110" spans="1:16" s="18" customFormat="1">
      <c r="A110" s="7"/>
      <c r="B110" s="21"/>
      <c r="C110" s="5"/>
      <c r="D110" s="21"/>
      <c r="E110" s="21"/>
      <c r="F110" s="21"/>
      <c r="G110" s="22"/>
      <c r="H110" s="22"/>
      <c r="I110" s="22"/>
      <c r="J110" s="22"/>
      <c r="K110" s="22"/>
      <c r="L110" s="22"/>
      <c r="M110" s="22"/>
      <c r="N110" s="22"/>
      <c r="O110" s="22"/>
      <c r="P110" s="22"/>
    </row>
    <row r="111" spans="1:16" s="18" customFormat="1">
      <c r="A111" s="7"/>
      <c r="B111" s="21"/>
      <c r="C111" s="5"/>
      <c r="D111" s="21"/>
      <c r="E111" s="21"/>
      <c r="F111" s="21"/>
      <c r="G111" s="22"/>
      <c r="H111" s="22"/>
      <c r="I111" s="22"/>
      <c r="J111" s="22"/>
      <c r="K111" s="22"/>
      <c r="L111" s="22"/>
      <c r="M111" s="22"/>
      <c r="N111" s="22"/>
      <c r="O111" s="22"/>
      <c r="P111" s="22"/>
    </row>
    <row r="112" spans="1:16" s="18" customFormat="1">
      <c r="A112" s="7"/>
      <c r="B112" s="21"/>
      <c r="C112" s="5"/>
      <c r="D112" s="21"/>
      <c r="E112" s="21"/>
      <c r="F112" s="21"/>
      <c r="G112" s="22"/>
      <c r="H112" s="22"/>
      <c r="I112" s="22"/>
      <c r="J112" s="22"/>
      <c r="K112" s="22"/>
      <c r="L112" s="22"/>
      <c r="M112" s="22"/>
      <c r="N112" s="22"/>
      <c r="O112" s="22"/>
      <c r="P112" s="22"/>
    </row>
    <row r="113" spans="1:16" s="18" customFormat="1">
      <c r="A113" s="7"/>
      <c r="B113" s="21"/>
      <c r="C113" s="5"/>
      <c r="D113" s="21"/>
      <c r="E113" s="21"/>
      <c r="F113" s="21"/>
      <c r="G113" s="22"/>
      <c r="H113" s="22"/>
      <c r="I113" s="22"/>
      <c r="J113" s="22"/>
      <c r="K113" s="22"/>
      <c r="L113" s="22"/>
      <c r="M113" s="22"/>
      <c r="N113" s="22"/>
      <c r="O113" s="22"/>
      <c r="P113" s="22"/>
    </row>
    <row r="114" spans="1:16" s="18" customFormat="1">
      <c r="A114" s="7"/>
      <c r="B114" s="21"/>
      <c r="C114" s="5"/>
      <c r="D114" s="21"/>
      <c r="E114" s="21"/>
      <c r="F114" s="21"/>
      <c r="G114" s="22"/>
      <c r="H114" s="22"/>
      <c r="I114" s="22"/>
      <c r="J114" s="22"/>
      <c r="K114" s="22"/>
      <c r="L114" s="22"/>
      <c r="M114" s="22"/>
      <c r="N114" s="22"/>
      <c r="O114" s="22"/>
      <c r="P114" s="22"/>
    </row>
    <row r="115" spans="1:16" s="18" customFormat="1">
      <c r="A115" s="7"/>
      <c r="B115" s="21"/>
      <c r="C115" s="5"/>
      <c r="D115" s="21"/>
      <c r="E115" s="21"/>
      <c r="F115" s="21"/>
      <c r="G115" s="22"/>
      <c r="H115" s="22"/>
      <c r="I115" s="22"/>
      <c r="J115" s="22"/>
      <c r="K115" s="22"/>
      <c r="L115" s="22"/>
      <c r="M115" s="22"/>
      <c r="N115" s="22"/>
      <c r="O115" s="22"/>
      <c r="P115" s="22"/>
    </row>
    <row r="116" spans="1:16" s="18" customFormat="1">
      <c r="A116" s="7"/>
      <c r="B116" s="21"/>
      <c r="C116" s="5"/>
      <c r="D116" s="21"/>
      <c r="E116" s="21"/>
      <c r="F116" s="21"/>
      <c r="G116" s="22"/>
      <c r="H116" s="22"/>
      <c r="I116" s="22"/>
      <c r="J116" s="22"/>
      <c r="K116" s="22"/>
      <c r="L116" s="22"/>
      <c r="M116" s="22"/>
      <c r="N116" s="22"/>
      <c r="O116" s="22"/>
      <c r="P116" s="22"/>
    </row>
    <row r="117" spans="1:16" s="18" customFormat="1">
      <c r="A117" s="7"/>
      <c r="B117" s="21"/>
      <c r="C117" s="5"/>
      <c r="D117" s="21"/>
      <c r="E117" s="21"/>
      <c r="F117" s="21"/>
      <c r="G117" s="22"/>
      <c r="H117" s="22"/>
      <c r="I117" s="22"/>
      <c r="J117" s="22"/>
      <c r="K117" s="22"/>
      <c r="L117" s="22"/>
      <c r="M117" s="22"/>
      <c r="N117" s="22"/>
      <c r="O117" s="22"/>
      <c r="P117" s="22"/>
    </row>
    <row r="118" spans="1:16" s="18" customFormat="1">
      <c r="A118" s="7"/>
      <c r="B118" s="21"/>
      <c r="C118" s="5"/>
      <c r="D118" s="21"/>
      <c r="E118" s="21"/>
      <c r="F118" s="21"/>
      <c r="G118" s="22"/>
      <c r="H118" s="22"/>
      <c r="I118" s="22"/>
      <c r="J118" s="22"/>
      <c r="K118" s="22"/>
      <c r="L118" s="22"/>
      <c r="M118" s="22"/>
      <c r="N118" s="22"/>
      <c r="O118" s="22"/>
      <c r="P118" s="22"/>
    </row>
    <row r="119" spans="1:16" s="18" customFormat="1">
      <c r="A119" s="7"/>
      <c r="B119" s="21"/>
      <c r="C119" s="5"/>
      <c r="D119" s="21"/>
      <c r="E119" s="21"/>
      <c r="F119" s="21"/>
      <c r="G119" s="22"/>
      <c r="H119" s="22"/>
      <c r="I119" s="22"/>
      <c r="J119" s="22"/>
      <c r="K119" s="22"/>
      <c r="L119" s="22"/>
      <c r="M119" s="22"/>
      <c r="N119" s="22"/>
      <c r="O119" s="22"/>
      <c r="P119" s="22"/>
    </row>
    <row r="120" spans="1:16" s="18" customFormat="1">
      <c r="A120" s="7"/>
      <c r="B120" s="21"/>
      <c r="C120" s="5"/>
      <c r="D120" s="21"/>
      <c r="E120" s="21"/>
      <c r="F120" s="21"/>
      <c r="G120" s="22"/>
      <c r="H120" s="22"/>
      <c r="I120" s="22"/>
      <c r="J120" s="22"/>
      <c r="K120" s="22"/>
      <c r="L120" s="22"/>
      <c r="M120" s="22"/>
      <c r="N120" s="22"/>
      <c r="O120" s="22"/>
      <c r="P120" s="22"/>
    </row>
    <row r="121" spans="1:16" s="18" customFormat="1">
      <c r="A121" s="7"/>
      <c r="B121" s="21"/>
      <c r="C121" s="5"/>
      <c r="D121" s="21"/>
      <c r="E121" s="21"/>
      <c r="F121" s="21"/>
      <c r="G121" s="22"/>
      <c r="H121" s="22"/>
      <c r="I121" s="22"/>
      <c r="J121" s="22"/>
      <c r="K121" s="22"/>
      <c r="L121" s="22"/>
      <c r="M121" s="22"/>
      <c r="N121" s="22"/>
      <c r="O121" s="22"/>
      <c r="P121" s="22"/>
    </row>
    <row r="122" spans="1:16" s="18" customFormat="1">
      <c r="A122" s="7"/>
      <c r="B122" s="21"/>
      <c r="C122" s="5"/>
      <c r="D122" s="21"/>
      <c r="E122" s="21"/>
      <c r="F122" s="21"/>
      <c r="G122" s="22"/>
      <c r="H122" s="22"/>
      <c r="I122" s="22"/>
      <c r="J122" s="22"/>
      <c r="K122" s="22"/>
      <c r="L122" s="22"/>
      <c r="M122" s="22"/>
      <c r="N122" s="22"/>
      <c r="O122" s="22"/>
      <c r="P122" s="22"/>
    </row>
    <row r="123" spans="1:16" s="18" customFormat="1">
      <c r="A123" s="7"/>
      <c r="B123" s="21"/>
      <c r="C123" s="5"/>
      <c r="D123" s="21"/>
      <c r="E123" s="21"/>
      <c r="F123" s="21"/>
      <c r="G123" s="22"/>
      <c r="H123" s="22"/>
      <c r="I123" s="22"/>
      <c r="J123" s="22"/>
      <c r="K123" s="22"/>
      <c r="L123" s="22"/>
      <c r="M123" s="22"/>
      <c r="N123" s="22"/>
      <c r="O123" s="22"/>
      <c r="P123" s="22"/>
    </row>
    <row r="124" spans="1:16" s="18" customFormat="1">
      <c r="A124" s="7"/>
      <c r="B124" s="21"/>
      <c r="C124" s="5"/>
      <c r="D124" s="21"/>
      <c r="E124" s="21"/>
      <c r="F124" s="21"/>
      <c r="G124" s="22"/>
      <c r="H124" s="22"/>
      <c r="I124" s="22"/>
      <c r="J124" s="22"/>
      <c r="K124" s="22"/>
      <c r="L124" s="22"/>
      <c r="M124" s="22"/>
      <c r="N124" s="22"/>
      <c r="O124" s="22"/>
      <c r="P124" s="22"/>
    </row>
    <row r="125" spans="1:16" s="18" customFormat="1">
      <c r="A125" s="7"/>
      <c r="B125" s="21"/>
      <c r="C125" s="5"/>
      <c r="D125" s="21"/>
      <c r="E125" s="21"/>
      <c r="F125" s="21"/>
      <c r="G125" s="22"/>
      <c r="H125" s="22"/>
      <c r="I125" s="22"/>
      <c r="J125" s="22"/>
      <c r="K125" s="22"/>
      <c r="L125" s="22"/>
      <c r="M125" s="22"/>
      <c r="N125" s="22"/>
      <c r="O125" s="22"/>
      <c r="P125" s="22"/>
    </row>
    <row r="126" spans="1:16" s="18" customFormat="1">
      <c r="A126" s="7"/>
      <c r="B126" s="21"/>
      <c r="C126" s="5"/>
      <c r="D126" s="21"/>
      <c r="E126" s="21"/>
      <c r="F126" s="21"/>
      <c r="G126" s="22"/>
      <c r="H126" s="22"/>
      <c r="I126" s="22"/>
      <c r="J126" s="22"/>
      <c r="K126" s="22"/>
      <c r="L126" s="22"/>
      <c r="M126" s="22"/>
      <c r="N126" s="22"/>
      <c r="O126" s="22"/>
      <c r="P126" s="22"/>
    </row>
    <row r="127" spans="1:16" s="18" customFormat="1">
      <c r="A127" s="7"/>
      <c r="B127" s="21"/>
      <c r="C127" s="5"/>
      <c r="D127" s="21"/>
      <c r="E127" s="21"/>
      <c r="F127" s="21"/>
      <c r="G127" s="22"/>
      <c r="H127" s="22"/>
      <c r="I127" s="22"/>
      <c r="J127" s="22"/>
      <c r="K127" s="22"/>
      <c r="L127" s="22"/>
      <c r="M127" s="22"/>
      <c r="N127" s="22"/>
      <c r="O127" s="22"/>
      <c r="P127" s="22"/>
    </row>
    <row r="128" spans="1:16" s="18" customFormat="1">
      <c r="A128" s="7"/>
      <c r="B128" s="21"/>
      <c r="C128" s="5"/>
      <c r="D128" s="21"/>
      <c r="E128" s="21"/>
      <c r="F128" s="21"/>
      <c r="G128" s="22"/>
      <c r="H128" s="22"/>
      <c r="I128" s="22"/>
      <c r="J128" s="22"/>
      <c r="K128" s="22"/>
      <c r="L128" s="22"/>
      <c r="M128" s="22"/>
      <c r="N128" s="22"/>
      <c r="O128" s="22"/>
      <c r="P128" s="22"/>
    </row>
    <row r="129" spans="1:16" s="18" customFormat="1">
      <c r="A129" s="7"/>
      <c r="B129" s="21"/>
      <c r="C129" s="5"/>
      <c r="D129" s="21"/>
      <c r="E129" s="21"/>
      <c r="F129" s="21"/>
      <c r="G129" s="22"/>
      <c r="H129" s="22"/>
      <c r="I129" s="22"/>
      <c r="J129" s="22"/>
      <c r="K129" s="22"/>
      <c r="L129" s="22"/>
      <c r="M129" s="22"/>
      <c r="N129" s="22"/>
      <c r="O129" s="22"/>
      <c r="P129" s="22"/>
    </row>
    <row r="130" spans="1:16" s="18" customFormat="1">
      <c r="A130" s="7"/>
      <c r="B130" s="21"/>
      <c r="C130" s="5"/>
      <c r="D130" s="21"/>
      <c r="E130" s="21"/>
      <c r="F130" s="21"/>
      <c r="G130" s="22"/>
      <c r="H130" s="22"/>
      <c r="I130" s="22"/>
      <c r="J130" s="22"/>
      <c r="K130" s="22"/>
      <c r="L130" s="22"/>
      <c r="M130" s="22"/>
      <c r="N130" s="22"/>
      <c r="O130" s="22"/>
      <c r="P130" s="22"/>
    </row>
    <row r="131" spans="1:16" s="18" customFormat="1">
      <c r="A131" s="7"/>
      <c r="B131" s="21"/>
      <c r="C131" s="5"/>
      <c r="D131" s="21"/>
      <c r="E131" s="21"/>
      <c r="F131" s="21"/>
      <c r="G131" s="22"/>
      <c r="H131" s="22"/>
      <c r="I131" s="22"/>
      <c r="J131" s="22"/>
      <c r="K131" s="22"/>
      <c r="L131" s="22"/>
      <c r="M131" s="22"/>
      <c r="N131" s="22"/>
      <c r="O131" s="22"/>
      <c r="P131" s="22"/>
    </row>
    <row r="132" spans="1:16" s="18" customFormat="1">
      <c r="A132" s="7"/>
      <c r="B132" s="21"/>
      <c r="C132" s="5"/>
      <c r="D132" s="21"/>
      <c r="E132" s="21"/>
      <c r="F132" s="21"/>
      <c r="G132" s="22"/>
      <c r="H132" s="22"/>
      <c r="I132" s="22"/>
      <c r="J132" s="22"/>
      <c r="K132" s="22"/>
      <c r="L132" s="22"/>
      <c r="M132" s="22"/>
      <c r="N132" s="22"/>
      <c r="O132" s="22"/>
      <c r="P132" s="22"/>
    </row>
    <row r="133" spans="1:16" s="18" customFormat="1">
      <c r="A133" s="7"/>
      <c r="B133" s="21"/>
      <c r="C133" s="5"/>
      <c r="D133" s="21"/>
      <c r="E133" s="21"/>
      <c r="F133" s="21"/>
      <c r="G133" s="22"/>
      <c r="H133" s="22"/>
      <c r="I133" s="22"/>
      <c r="J133" s="22"/>
      <c r="K133" s="22"/>
      <c r="L133" s="22"/>
      <c r="M133" s="22"/>
      <c r="N133" s="22"/>
      <c r="O133" s="22"/>
      <c r="P133" s="22"/>
    </row>
    <row r="134" spans="1:16" s="18" customFormat="1">
      <c r="A134" s="7"/>
      <c r="B134" s="21"/>
      <c r="C134" s="5"/>
      <c r="D134" s="21"/>
      <c r="E134" s="21"/>
      <c r="F134" s="21"/>
      <c r="G134" s="22"/>
      <c r="H134" s="22"/>
      <c r="I134" s="22"/>
      <c r="J134" s="22"/>
      <c r="K134" s="22"/>
      <c r="L134" s="22"/>
      <c r="M134" s="22"/>
      <c r="N134" s="22"/>
      <c r="O134" s="22"/>
      <c r="P134" s="22"/>
    </row>
    <row r="135" spans="1:16" s="18" customFormat="1">
      <c r="A135" s="7"/>
      <c r="B135" s="21"/>
      <c r="C135" s="5"/>
      <c r="D135" s="21"/>
      <c r="E135" s="21"/>
      <c r="F135" s="21"/>
      <c r="G135" s="22"/>
      <c r="H135" s="22"/>
      <c r="I135" s="22"/>
      <c r="J135" s="22"/>
      <c r="K135" s="22"/>
      <c r="L135" s="22"/>
      <c r="M135" s="22"/>
      <c r="N135" s="22"/>
      <c r="O135" s="22"/>
      <c r="P135" s="22"/>
    </row>
    <row r="136" spans="1:16" s="18" customFormat="1">
      <c r="A136" s="7"/>
      <c r="B136" s="21"/>
      <c r="C136" s="5"/>
      <c r="D136" s="21"/>
      <c r="E136" s="21"/>
      <c r="F136" s="21"/>
      <c r="G136" s="22"/>
      <c r="H136" s="22"/>
      <c r="I136" s="22"/>
      <c r="J136" s="22"/>
      <c r="K136" s="22"/>
      <c r="L136" s="22"/>
      <c r="M136" s="22"/>
      <c r="N136" s="22"/>
      <c r="O136" s="22"/>
      <c r="P136" s="22"/>
    </row>
    <row r="137" spans="1:16" s="18" customFormat="1">
      <c r="A137" s="7"/>
      <c r="B137" s="21"/>
      <c r="C137" s="5"/>
      <c r="D137" s="21"/>
      <c r="E137" s="21"/>
      <c r="F137" s="21"/>
      <c r="G137" s="22"/>
      <c r="H137" s="22"/>
      <c r="I137" s="22"/>
      <c r="J137" s="22"/>
      <c r="K137" s="22"/>
      <c r="L137" s="22"/>
      <c r="M137" s="22"/>
      <c r="N137" s="22"/>
      <c r="O137" s="22"/>
      <c r="P137" s="22"/>
    </row>
    <row r="138" spans="1:16" s="18" customFormat="1">
      <c r="A138" s="7"/>
      <c r="B138" s="21"/>
      <c r="C138" s="5"/>
      <c r="D138" s="21"/>
      <c r="E138" s="21"/>
      <c r="F138" s="21"/>
      <c r="G138" s="22"/>
      <c r="H138" s="22"/>
      <c r="I138" s="22"/>
      <c r="J138" s="22"/>
      <c r="K138" s="22"/>
      <c r="L138" s="22"/>
      <c r="M138" s="22"/>
      <c r="N138" s="22"/>
      <c r="O138" s="22"/>
      <c r="P138" s="22"/>
    </row>
    <row r="139" spans="1:16" s="18" customFormat="1">
      <c r="A139" s="7"/>
      <c r="B139" s="21"/>
      <c r="C139" s="5"/>
      <c r="D139" s="21"/>
      <c r="E139" s="21"/>
      <c r="F139" s="21"/>
      <c r="G139" s="22"/>
      <c r="H139" s="22"/>
      <c r="I139" s="22"/>
      <c r="J139" s="22"/>
      <c r="K139" s="22"/>
      <c r="L139" s="22"/>
      <c r="M139" s="22"/>
      <c r="N139" s="22"/>
      <c r="O139" s="22"/>
      <c r="P139" s="22"/>
    </row>
    <row r="140" spans="1:16" s="18" customFormat="1">
      <c r="A140" s="7"/>
      <c r="B140" s="21"/>
      <c r="C140" s="5"/>
      <c r="D140" s="21"/>
      <c r="E140" s="21"/>
      <c r="F140" s="21"/>
      <c r="G140" s="22"/>
      <c r="H140" s="22"/>
      <c r="I140" s="22"/>
      <c r="J140" s="22"/>
      <c r="K140" s="22"/>
      <c r="L140" s="22"/>
      <c r="M140" s="22"/>
      <c r="N140" s="22"/>
      <c r="O140" s="22"/>
      <c r="P140" s="22"/>
    </row>
    <row r="141" spans="1:16" s="18" customFormat="1">
      <c r="A141" s="7"/>
      <c r="B141" s="21"/>
      <c r="C141" s="5"/>
      <c r="D141" s="21"/>
      <c r="E141" s="21"/>
      <c r="F141" s="21"/>
      <c r="G141" s="22"/>
      <c r="H141" s="22"/>
      <c r="I141" s="22"/>
      <c r="J141" s="22"/>
      <c r="K141" s="22"/>
      <c r="L141" s="22"/>
      <c r="M141" s="22"/>
      <c r="N141" s="22"/>
      <c r="O141" s="22"/>
      <c r="P141" s="22"/>
    </row>
    <row r="142" spans="1:16" s="18" customFormat="1">
      <c r="A142" s="7"/>
      <c r="B142" s="21"/>
      <c r="C142" s="5"/>
      <c r="D142" s="21"/>
      <c r="E142" s="21"/>
      <c r="F142" s="21"/>
      <c r="G142" s="22"/>
      <c r="H142" s="22"/>
      <c r="I142" s="22"/>
      <c r="J142" s="22"/>
      <c r="K142" s="22"/>
      <c r="L142" s="22"/>
      <c r="M142" s="22"/>
      <c r="N142" s="22"/>
      <c r="O142" s="22"/>
      <c r="P142" s="22"/>
    </row>
    <row r="143" spans="1:16" s="18" customFormat="1">
      <c r="A143" s="7"/>
      <c r="B143" s="21"/>
      <c r="C143" s="5"/>
      <c r="D143" s="21"/>
      <c r="E143" s="21"/>
      <c r="F143" s="21"/>
      <c r="G143" s="22"/>
      <c r="H143" s="22"/>
      <c r="I143" s="22"/>
      <c r="J143" s="22"/>
      <c r="K143" s="22"/>
      <c r="L143" s="22"/>
      <c r="M143" s="22"/>
      <c r="N143" s="22"/>
      <c r="O143" s="22"/>
      <c r="P143" s="22"/>
    </row>
    <row r="144" spans="1:16" s="18" customFormat="1">
      <c r="A144" s="7"/>
      <c r="B144" s="21"/>
      <c r="C144" s="5"/>
      <c r="D144" s="21"/>
      <c r="E144" s="21"/>
      <c r="F144" s="21"/>
      <c r="G144" s="22"/>
      <c r="H144" s="22"/>
      <c r="I144" s="22"/>
      <c r="J144" s="22"/>
      <c r="K144" s="22"/>
      <c r="L144" s="22"/>
      <c r="M144" s="22"/>
      <c r="N144" s="22"/>
      <c r="O144" s="22"/>
      <c r="P144" s="22"/>
    </row>
    <row r="145" spans="1:16" s="18" customFormat="1">
      <c r="A145" s="7"/>
      <c r="B145" s="21"/>
      <c r="C145" s="5"/>
      <c r="D145" s="21"/>
      <c r="E145" s="21"/>
      <c r="F145" s="21"/>
      <c r="G145" s="22"/>
      <c r="H145" s="22"/>
      <c r="I145" s="22"/>
      <c r="J145" s="22"/>
      <c r="K145" s="22"/>
      <c r="L145" s="22"/>
      <c r="M145" s="22"/>
      <c r="N145" s="22"/>
      <c r="O145" s="22"/>
      <c r="P145" s="22"/>
    </row>
    <row r="146" spans="1:16" s="18" customFormat="1">
      <c r="A146" s="7"/>
      <c r="B146" s="21"/>
      <c r="C146" s="5"/>
      <c r="D146" s="21"/>
      <c r="E146" s="21"/>
      <c r="F146" s="21"/>
      <c r="G146" s="22"/>
      <c r="H146" s="22"/>
      <c r="I146" s="22"/>
      <c r="J146" s="22"/>
      <c r="K146" s="22"/>
      <c r="L146" s="22"/>
      <c r="M146" s="22"/>
      <c r="N146" s="22"/>
      <c r="O146" s="22"/>
      <c r="P146" s="22"/>
    </row>
    <row r="147" spans="1:16" s="18" customFormat="1">
      <c r="A147" s="7"/>
      <c r="B147" s="21"/>
      <c r="C147" s="5"/>
      <c r="D147" s="21"/>
      <c r="E147" s="21"/>
      <c r="F147" s="21"/>
      <c r="G147" s="22"/>
      <c r="H147" s="22"/>
      <c r="I147" s="22"/>
      <c r="J147" s="22"/>
      <c r="K147" s="22"/>
      <c r="L147" s="22"/>
      <c r="M147" s="22"/>
      <c r="N147" s="22"/>
      <c r="O147" s="22"/>
      <c r="P147" s="22"/>
    </row>
    <row r="148" spans="1:16" s="18" customFormat="1">
      <c r="A148" s="7"/>
      <c r="B148" s="21"/>
      <c r="C148" s="5"/>
      <c r="D148" s="21"/>
      <c r="E148" s="21"/>
      <c r="F148" s="21"/>
      <c r="G148" s="22"/>
      <c r="H148" s="22"/>
      <c r="I148" s="22"/>
      <c r="J148" s="22"/>
      <c r="K148" s="22"/>
      <c r="L148" s="22"/>
      <c r="M148" s="22"/>
      <c r="N148" s="22"/>
      <c r="O148" s="22"/>
      <c r="P148" s="22"/>
    </row>
    <row r="149" spans="1:16" s="18" customFormat="1">
      <c r="A149" s="7"/>
      <c r="B149" s="21"/>
      <c r="C149" s="5"/>
      <c r="D149" s="21"/>
      <c r="E149" s="21"/>
      <c r="F149" s="21"/>
      <c r="G149" s="22"/>
      <c r="H149" s="22"/>
      <c r="I149" s="22"/>
      <c r="J149" s="22"/>
      <c r="K149" s="22"/>
      <c r="L149" s="22"/>
      <c r="M149" s="22"/>
      <c r="N149" s="22"/>
      <c r="O149" s="22"/>
      <c r="P149" s="22"/>
    </row>
    <row r="150" spans="1:16" s="18" customFormat="1">
      <c r="A150" s="7"/>
      <c r="B150" s="21"/>
      <c r="C150" s="5"/>
      <c r="D150" s="21"/>
      <c r="E150" s="21"/>
      <c r="F150" s="21"/>
      <c r="G150" s="22"/>
      <c r="H150" s="22"/>
      <c r="I150" s="22"/>
      <c r="J150" s="22"/>
      <c r="K150" s="22"/>
      <c r="L150" s="22"/>
      <c r="M150" s="22"/>
      <c r="N150" s="22"/>
      <c r="O150" s="22"/>
      <c r="P150" s="22"/>
    </row>
    <row r="151" spans="1:16" s="18" customFormat="1">
      <c r="A151" s="7"/>
      <c r="B151" s="21"/>
      <c r="C151" s="5"/>
      <c r="D151" s="21"/>
      <c r="E151" s="21"/>
      <c r="F151" s="21"/>
      <c r="G151" s="22"/>
      <c r="H151" s="22"/>
      <c r="I151" s="22"/>
      <c r="J151" s="22"/>
      <c r="K151" s="22"/>
      <c r="L151" s="22"/>
      <c r="M151" s="22"/>
      <c r="N151" s="22"/>
      <c r="O151" s="22"/>
      <c r="P151" s="22"/>
    </row>
    <row r="152" spans="1:16" s="18" customFormat="1">
      <c r="A152" s="7"/>
      <c r="B152" s="21"/>
      <c r="C152" s="5"/>
      <c r="D152" s="21"/>
      <c r="E152" s="21"/>
      <c r="F152" s="21"/>
      <c r="G152" s="22"/>
      <c r="H152" s="22"/>
      <c r="I152" s="22"/>
      <c r="J152" s="22"/>
      <c r="K152" s="22"/>
      <c r="L152" s="22"/>
      <c r="M152" s="22"/>
      <c r="N152" s="22"/>
      <c r="O152" s="22"/>
      <c r="P152" s="22"/>
    </row>
    <row r="153" spans="1:16" s="18" customFormat="1">
      <c r="A153" s="7"/>
      <c r="B153" s="21"/>
      <c r="C153" s="5"/>
      <c r="D153" s="21"/>
      <c r="E153" s="21"/>
      <c r="F153" s="21"/>
      <c r="G153" s="22"/>
      <c r="H153" s="22"/>
      <c r="I153" s="22"/>
      <c r="J153" s="22"/>
      <c r="K153" s="22"/>
      <c r="L153" s="22"/>
      <c r="M153" s="22"/>
      <c r="N153" s="22"/>
      <c r="O153" s="22"/>
      <c r="P153" s="22"/>
    </row>
    <row r="154" spans="1:16" s="18" customFormat="1">
      <c r="A154" s="7"/>
      <c r="B154" s="21"/>
      <c r="C154" s="5"/>
      <c r="D154" s="21"/>
      <c r="E154" s="21"/>
      <c r="F154" s="21"/>
      <c r="G154" s="22"/>
      <c r="H154" s="22"/>
      <c r="I154" s="22"/>
      <c r="J154" s="22"/>
      <c r="K154" s="22"/>
      <c r="L154" s="22"/>
      <c r="M154" s="22"/>
      <c r="N154" s="22"/>
      <c r="O154" s="22"/>
      <c r="P154" s="22"/>
    </row>
    <row r="155" spans="1:16" s="18" customFormat="1">
      <c r="A155" s="7"/>
      <c r="B155" s="21"/>
      <c r="C155" s="5"/>
      <c r="D155" s="21"/>
      <c r="E155" s="21"/>
      <c r="F155" s="21"/>
      <c r="G155" s="22"/>
      <c r="H155" s="22"/>
      <c r="I155" s="22"/>
      <c r="J155" s="22"/>
      <c r="K155" s="22"/>
      <c r="L155" s="22"/>
      <c r="M155" s="22"/>
      <c r="N155" s="22"/>
      <c r="O155" s="22"/>
      <c r="P155" s="22"/>
    </row>
    <row r="156" spans="1:16" s="18" customFormat="1">
      <c r="A156" s="7"/>
      <c r="B156" s="21"/>
      <c r="C156" s="5"/>
      <c r="D156" s="21"/>
      <c r="E156" s="21"/>
      <c r="F156" s="21"/>
      <c r="G156" s="22"/>
      <c r="H156" s="22"/>
      <c r="I156" s="22"/>
      <c r="J156" s="22"/>
      <c r="K156" s="22"/>
      <c r="L156" s="22"/>
      <c r="M156" s="22"/>
      <c r="N156" s="22"/>
      <c r="O156" s="22"/>
      <c r="P156" s="22"/>
    </row>
    <row r="157" spans="1:16" s="18" customFormat="1">
      <c r="A157" s="7"/>
      <c r="B157" s="21"/>
      <c r="C157" s="5"/>
      <c r="D157" s="21"/>
      <c r="E157" s="21"/>
      <c r="F157" s="21"/>
      <c r="G157" s="22"/>
      <c r="H157" s="22"/>
      <c r="I157" s="22"/>
      <c r="J157" s="22"/>
      <c r="K157" s="22"/>
      <c r="L157" s="22"/>
      <c r="M157" s="22"/>
      <c r="N157" s="22"/>
      <c r="O157" s="22"/>
      <c r="P157" s="22"/>
    </row>
    <row r="158" spans="1:16" s="18" customFormat="1">
      <c r="A158" s="7"/>
      <c r="B158" s="21"/>
      <c r="C158" s="5"/>
      <c r="D158" s="21"/>
      <c r="E158" s="21"/>
      <c r="F158" s="21"/>
      <c r="G158" s="22"/>
      <c r="H158" s="22"/>
      <c r="I158" s="22"/>
      <c r="J158" s="22"/>
      <c r="K158" s="22"/>
      <c r="L158" s="22"/>
      <c r="M158" s="22"/>
      <c r="N158" s="22"/>
      <c r="O158" s="22"/>
      <c r="P158" s="22"/>
    </row>
    <row r="159" spans="1:16" s="18" customFormat="1">
      <c r="A159" s="7"/>
      <c r="B159" s="21"/>
      <c r="C159" s="5"/>
      <c r="D159" s="21"/>
      <c r="E159" s="21"/>
      <c r="F159" s="21"/>
      <c r="G159" s="22"/>
      <c r="H159" s="22"/>
      <c r="I159" s="22"/>
      <c r="J159" s="22"/>
      <c r="K159" s="22"/>
      <c r="L159" s="22"/>
      <c r="M159" s="22"/>
      <c r="N159" s="22"/>
      <c r="O159" s="22"/>
      <c r="P159" s="22"/>
    </row>
    <row r="160" spans="1:16" s="18" customFormat="1">
      <c r="A160" s="7"/>
      <c r="B160" s="21"/>
      <c r="C160" s="5"/>
      <c r="D160" s="21"/>
      <c r="E160" s="21"/>
      <c r="F160" s="21"/>
      <c r="G160" s="22"/>
      <c r="H160" s="22"/>
      <c r="I160" s="22"/>
      <c r="J160" s="22"/>
      <c r="K160" s="22"/>
      <c r="L160" s="22"/>
      <c r="M160" s="22"/>
      <c r="N160" s="22"/>
      <c r="O160" s="22"/>
      <c r="P160" s="22"/>
    </row>
    <row r="161" spans="1:16" s="18" customFormat="1">
      <c r="A161" s="7"/>
      <c r="B161" s="21"/>
      <c r="C161" s="5"/>
      <c r="D161" s="21"/>
      <c r="E161" s="21"/>
      <c r="F161" s="21"/>
      <c r="G161" s="22"/>
      <c r="H161" s="22"/>
      <c r="I161" s="22"/>
      <c r="J161" s="22"/>
      <c r="K161" s="22"/>
      <c r="L161" s="22"/>
      <c r="M161" s="22"/>
      <c r="N161" s="22"/>
      <c r="O161" s="22"/>
      <c r="P161" s="22"/>
    </row>
    <row r="162" spans="1:16" s="18" customFormat="1">
      <c r="A162" s="7"/>
      <c r="B162" s="21"/>
      <c r="C162" s="5"/>
      <c r="D162" s="21"/>
      <c r="E162" s="21"/>
      <c r="F162" s="21"/>
      <c r="G162" s="22"/>
      <c r="H162" s="22"/>
      <c r="I162" s="22"/>
      <c r="J162" s="22"/>
      <c r="K162" s="22"/>
      <c r="L162" s="22"/>
      <c r="M162" s="22"/>
      <c r="N162" s="22"/>
      <c r="O162" s="22"/>
      <c r="P162" s="22"/>
    </row>
    <row r="163" spans="1:16" s="18" customFormat="1">
      <c r="A163" s="7"/>
      <c r="B163" s="21"/>
      <c r="C163" s="5"/>
      <c r="D163" s="21"/>
      <c r="E163" s="21"/>
      <c r="F163" s="21"/>
      <c r="G163" s="22"/>
      <c r="H163" s="22"/>
      <c r="I163" s="22"/>
      <c r="J163" s="22"/>
      <c r="K163" s="22"/>
      <c r="L163" s="22"/>
      <c r="M163" s="22"/>
      <c r="N163" s="22"/>
      <c r="O163" s="22"/>
      <c r="P163" s="22"/>
    </row>
    <row r="164" spans="1:16" s="18" customFormat="1">
      <c r="A164" s="7"/>
      <c r="B164" s="21"/>
      <c r="C164" s="5"/>
      <c r="D164" s="21"/>
      <c r="E164" s="21"/>
      <c r="F164" s="21"/>
      <c r="G164" s="22"/>
      <c r="H164" s="22"/>
      <c r="I164" s="22"/>
      <c r="J164" s="22"/>
      <c r="K164" s="22"/>
      <c r="L164" s="22"/>
      <c r="M164" s="22"/>
      <c r="N164" s="22"/>
      <c r="O164" s="22"/>
      <c r="P164" s="22"/>
    </row>
    <row r="165" spans="1:16" s="18" customFormat="1">
      <c r="A165" s="7"/>
      <c r="B165" s="21"/>
      <c r="C165" s="5"/>
      <c r="D165" s="21"/>
      <c r="E165" s="21"/>
      <c r="F165" s="21"/>
      <c r="G165" s="22"/>
      <c r="H165" s="22"/>
      <c r="I165" s="22"/>
      <c r="J165" s="22"/>
      <c r="K165" s="22"/>
      <c r="L165" s="22"/>
      <c r="M165" s="22"/>
      <c r="N165" s="22"/>
      <c r="O165" s="22"/>
      <c r="P165" s="22"/>
    </row>
    <row r="166" spans="1:16" s="18" customFormat="1">
      <c r="A166" s="7"/>
      <c r="B166" s="21"/>
      <c r="C166" s="5"/>
      <c r="D166" s="21"/>
      <c r="E166" s="21"/>
      <c r="F166" s="21"/>
      <c r="G166" s="22"/>
      <c r="H166" s="22"/>
      <c r="I166" s="22"/>
      <c r="J166" s="22"/>
      <c r="K166" s="22"/>
      <c r="L166" s="22"/>
      <c r="M166" s="22"/>
      <c r="N166" s="22"/>
      <c r="O166" s="22"/>
      <c r="P166" s="22"/>
    </row>
    <row r="167" spans="1:16" s="18" customFormat="1">
      <c r="A167" s="7"/>
      <c r="B167" s="21"/>
      <c r="C167" s="5"/>
      <c r="D167" s="21"/>
      <c r="E167" s="21"/>
      <c r="F167" s="21"/>
      <c r="G167" s="22"/>
      <c r="H167" s="22"/>
      <c r="I167" s="22"/>
      <c r="J167" s="22"/>
      <c r="K167" s="22"/>
      <c r="L167" s="22"/>
      <c r="M167" s="22"/>
      <c r="N167" s="22"/>
      <c r="O167" s="22"/>
      <c r="P167" s="22"/>
    </row>
    <row r="168" spans="1:16" s="18" customFormat="1">
      <c r="A168" s="7"/>
      <c r="B168" s="21"/>
      <c r="C168" s="5"/>
      <c r="D168" s="21"/>
      <c r="E168" s="21"/>
      <c r="F168" s="21"/>
      <c r="G168" s="22"/>
      <c r="H168" s="22"/>
      <c r="I168" s="22"/>
      <c r="J168" s="22"/>
      <c r="K168" s="22"/>
      <c r="L168" s="22"/>
      <c r="M168" s="22"/>
      <c r="N168" s="22"/>
      <c r="O168" s="22"/>
      <c r="P168" s="22"/>
    </row>
    <row r="169" spans="1:16" s="18" customFormat="1">
      <c r="A169" s="7"/>
      <c r="B169" s="21"/>
      <c r="C169" s="5"/>
      <c r="D169" s="21"/>
      <c r="E169" s="21"/>
      <c r="F169" s="21"/>
      <c r="G169" s="22"/>
      <c r="H169" s="22"/>
      <c r="I169" s="22"/>
      <c r="J169" s="22"/>
      <c r="K169" s="22"/>
      <c r="L169" s="22"/>
      <c r="M169" s="22"/>
      <c r="N169" s="22"/>
      <c r="O169" s="22"/>
      <c r="P169" s="22"/>
    </row>
    <row r="170" spans="1:16" s="18" customFormat="1">
      <c r="A170" s="7"/>
      <c r="B170" s="21"/>
      <c r="C170" s="5"/>
      <c r="D170" s="21"/>
      <c r="E170" s="21"/>
      <c r="F170" s="21"/>
      <c r="G170" s="22"/>
      <c r="H170" s="22"/>
      <c r="I170" s="22"/>
      <c r="J170" s="22"/>
      <c r="K170" s="22"/>
      <c r="L170" s="22"/>
      <c r="M170" s="22"/>
      <c r="N170" s="22"/>
      <c r="O170" s="22"/>
      <c r="P170" s="22"/>
    </row>
    <row r="171" spans="1:16" s="18" customFormat="1">
      <c r="A171" s="7"/>
      <c r="B171" s="21"/>
      <c r="C171" s="5"/>
      <c r="D171" s="21"/>
      <c r="E171" s="21"/>
      <c r="F171" s="21"/>
      <c r="G171" s="22"/>
      <c r="H171" s="22"/>
      <c r="I171" s="22"/>
      <c r="J171" s="22"/>
      <c r="K171" s="22"/>
      <c r="L171" s="22"/>
      <c r="M171" s="22"/>
      <c r="N171" s="22"/>
      <c r="O171" s="22"/>
      <c r="P171" s="22"/>
    </row>
    <row r="172" spans="1:16" s="18" customFormat="1">
      <c r="A172" s="7"/>
      <c r="B172" s="21"/>
      <c r="C172" s="5"/>
      <c r="D172" s="21"/>
      <c r="E172" s="21"/>
      <c r="F172" s="21"/>
      <c r="G172" s="22"/>
      <c r="H172" s="22"/>
      <c r="I172" s="22"/>
      <c r="J172" s="22"/>
      <c r="K172" s="22"/>
      <c r="L172" s="22"/>
      <c r="M172" s="22"/>
      <c r="N172" s="22"/>
      <c r="O172" s="22"/>
      <c r="P172" s="22"/>
    </row>
    <row r="173" spans="1:16" s="18" customFormat="1">
      <c r="A173" s="7"/>
      <c r="B173" s="21"/>
      <c r="C173" s="5"/>
      <c r="D173" s="21"/>
      <c r="E173" s="21"/>
      <c r="F173" s="21"/>
      <c r="G173" s="22"/>
      <c r="H173" s="22"/>
      <c r="I173" s="22"/>
      <c r="J173" s="22"/>
      <c r="K173" s="22"/>
      <c r="L173" s="22"/>
      <c r="M173" s="22"/>
      <c r="N173" s="22"/>
      <c r="O173" s="22"/>
      <c r="P173" s="22"/>
    </row>
    <row r="174" spans="1:16" s="18" customFormat="1">
      <c r="A174" s="7"/>
      <c r="B174" s="21"/>
      <c r="C174" s="5"/>
      <c r="D174" s="21"/>
      <c r="E174" s="21"/>
      <c r="F174" s="21"/>
      <c r="G174" s="22"/>
      <c r="H174" s="22"/>
      <c r="I174" s="22"/>
      <c r="J174" s="22"/>
      <c r="K174" s="22"/>
      <c r="L174" s="22"/>
      <c r="M174" s="22"/>
      <c r="N174" s="22"/>
      <c r="O174" s="22"/>
      <c r="P174" s="22"/>
    </row>
    <row r="175" spans="1:16" s="18" customFormat="1">
      <c r="A175" s="7"/>
      <c r="B175" s="21"/>
      <c r="C175" s="5"/>
      <c r="D175" s="21"/>
      <c r="E175" s="21"/>
      <c r="F175" s="21"/>
      <c r="G175" s="22"/>
      <c r="H175" s="22"/>
      <c r="I175" s="22"/>
      <c r="J175" s="22"/>
      <c r="K175" s="22"/>
      <c r="L175" s="22"/>
      <c r="M175" s="22"/>
      <c r="N175" s="22"/>
      <c r="O175" s="22"/>
      <c r="P175" s="22"/>
    </row>
    <row r="176" spans="1:16" s="18" customFormat="1">
      <c r="A176" s="7"/>
      <c r="B176" s="21"/>
      <c r="C176" s="5"/>
      <c r="D176" s="21"/>
      <c r="E176" s="21"/>
      <c r="F176" s="21"/>
      <c r="G176" s="22"/>
      <c r="H176" s="22"/>
      <c r="I176" s="22"/>
      <c r="J176" s="22"/>
      <c r="K176" s="22"/>
      <c r="L176" s="22"/>
      <c r="M176" s="22"/>
      <c r="N176" s="22"/>
      <c r="O176" s="22"/>
      <c r="P176" s="22"/>
    </row>
    <row r="177" spans="1:16" s="18" customFormat="1">
      <c r="A177" s="7"/>
      <c r="B177" s="21"/>
      <c r="C177" s="5"/>
      <c r="D177" s="21"/>
      <c r="E177" s="21"/>
      <c r="F177" s="21"/>
      <c r="G177" s="22"/>
      <c r="H177" s="22"/>
      <c r="I177" s="22"/>
      <c r="J177" s="22"/>
      <c r="K177" s="22"/>
      <c r="L177" s="22"/>
      <c r="M177" s="22"/>
      <c r="N177" s="22"/>
      <c r="O177" s="22"/>
      <c r="P177" s="22"/>
    </row>
    <row r="178" spans="1:16" s="18" customFormat="1">
      <c r="A178" s="7"/>
      <c r="B178" s="21"/>
      <c r="C178" s="5"/>
      <c r="D178" s="21"/>
      <c r="E178" s="21"/>
      <c r="F178" s="21"/>
      <c r="G178" s="22"/>
      <c r="H178" s="22"/>
      <c r="I178" s="22"/>
      <c r="J178" s="22"/>
      <c r="K178" s="22"/>
      <c r="L178" s="22"/>
      <c r="M178" s="22"/>
      <c r="N178" s="22"/>
      <c r="O178" s="22"/>
      <c r="P178" s="22"/>
    </row>
    <row r="179" spans="1:16" s="18" customFormat="1">
      <c r="A179" s="7"/>
      <c r="B179" s="21"/>
      <c r="C179" s="5"/>
      <c r="D179" s="21"/>
      <c r="E179" s="21"/>
      <c r="F179" s="21"/>
      <c r="G179" s="22"/>
      <c r="H179" s="22"/>
      <c r="I179" s="22"/>
      <c r="J179" s="22"/>
      <c r="K179" s="22"/>
      <c r="L179" s="22"/>
      <c r="M179" s="22"/>
      <c r="N179" s="22"/>
      <c r="O179" s="22"/>
      <c r="P179" s="22"/>
    </row>
    <row r="180" spans="1:16" s="18" customFormat="1">
      <c r="A180" s="7"/>
      <c r="B180" s="21"/>
      <c r="C180" s="5"/>
      <c r="D180" s="21"/>
      <c r="E180" s="21"/>
      <c r="F180" s="21"/>
      <c r="G180" s="22"/>
      <c r="H180" s="22"/>
      <c r="I180" s="22"/>
      <c r="J180" s="22"/>
      <c r="K180" s="22"/>
      <c r="L180" s="22"/>
      <c r="M180" s="22"/>
      <c r="N180" s="22"/>
      <c r="O180" s="22"/>
      <c r="P180" s="22"/>
    </row>
    <row r="181" spans="1:16" s="18" customFormat="1">
      <c r="A181" s="7"/>
      <c r="B181" s="21"/>
      <c r="C181" s="5"/>
      <c r="D181" s="21"/>
      <c r="E181" s="21"/>
      <c r="F181" s="21"/>
      <c r="G181" s="22"/>
      <c r="H181" s="22"/>
      <c r="I181" s="22"/>
      <c r="J181" s="22"/>
      <c r="K181" s="22"/>
      <c r="L181" s="22"/>
      <c r="M181" s="22"/>
      <c r="N181" s="22"/>
      <c r="O181" s="22"/>
      <c r="P181" s="22"/>
    </row>
  </sheetData>
  <mergeCells count="33">
    <mergeCell ref="A83:E87"/>
    <mergeCell ref="A88:O88"/>
    <mergeCell ref="D89:O89"/>
    <mergeCell ref="A90:P90"/>
    <mergeCell ref="B32:P32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2016/2017&amp;R&amp;P</oddFooter>
  </headerFooter>
  <rowBreaks count="2" manualBreakCount="2">
    <brk id="31" max="15" man="1"/>
    <brk id="56" max="15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52" zoomScale="90" zoomScaleNormal="80" zoomScaleSheetLayoutView="90" workbookViewId="0">
      <selection activeCell="O65" sqref="O65"/>
    </sheetView>
  </sheetViews>
  <sheetFormatPr defaultColWidth="8.85546875" defaultRowHeight="15.75"/>
  <cols>
    <col min="1" max="1" width="6" style="23" customWidth="1"/>
    <col min="2" max="2" width="49.5703125" style="24" customWidth="1"/>
    <col min="3" max="3" width="16.85546875" style="83" customWidth="1"/>
    <col min="4" max="4" width="29" style="24" customWidth="1"/>
    <col min="5" max="5" width="17" style="24" customWidth="1"/>
    <col min="6" max="6" width="14.42578125" style="24" customWidth="1"/>
    <col min="7" max="7" width="7.85546875" style="9" customWidth="1"/>
    <col min="8" max="8" width="8.7109375" style="9" customWidth="1"/>
    <col min="9" max="9" width="8.140625" style="9" customWidth="1"/>
    <col min="10" max="10" width="8.7109375" style="9" customWidth="1"/>
    <col min="11" max="11" width="8.42578125" style="9" customWidth="1"/>
    <col min="12" max="12" width="8.7109375" style="9" customWidth="1"/>
    <col min="13" max="13" width="8.42578125" style="9" customWidth="1"/>
    <col min="14" max="14" width="9.140625" style="9" customWidth="1"/>
    <col min="15" max="15" width="8.42578125" style="9" customWidth="1"/>
    <col min="16" max="16" width="9.42578125" style="9" customWidth="1"/>
    <col min="17" max="16384" width="8.85546875" style="9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118" t="s">
        <v>0</v>
      </c>
      <c r="E2" s="118"/>
      <c r="F2" s="118"/>
      <c r="G2" s="3"/>
      <c r="H2" s="3"/>
      <c r="I2" s="3"/>
      <c r="J2" s="119" t="s">
        <v>1</v>
      </c>
      <c r="K2" s="119"/>
      <c r="L2" s="119"/>
      <c r="M2" s="119"/>
      <c r="N2" s="119"/>
      <c r="O2" s="2"/>
      <c r="P2" s="2"/>
    </row>
    <row r="3" spans="1:16" s="1" customFormat="1" ht="19.5" customHeight="1">
      <c r="A3" s="120" t="s">
        <v>2</v>
      </c>
      <c r="B3" s="120"/>
      <c r="C3" s="2"/>
      <c r="D3" s="120" t="s">
        <v>3</v>
      </c>
      <c r="E3" s="120"/>
      <c r="F3" s="120"/>
      <c r="G3" s="2"/>
      <c r="H3" s="2"/>
      <c r="I3" s="2"/>
      <c r="J3" s="47" t="s">
        <v>115</v>
      </c>
      <c r="K3" s="47"/>
      <c r="L3" s="47"/>
      <c r="M3" s="47"/>
      <c r="N3" s="47"/>
      <c r="O3" s="2"/>
      <c r="P3" s="2"/>
    </row>
    <row r="4" spans="1:16" s="4" customFormat="1" ht="19.5" customHeight="1">
      <c r="A4" s="120" t="s">
        <v>4</v>
      </c>
      <c r="B4" s="120"/>
      <c r="C4" s="2"/>
      <c r="D4" s="120" t="s">
        <v>5</v>
      </c>
      <c r="E4" s="120"/>
      <c r="F4" s="120"/>
      <c r="G4" s="2"/>
      <c r="H4" s="2"/>
      <c r="I4" s="2"/>
      <c r="J4" s="120" t="s">
        <v>6</v>
      </c>
      <c r="K4" s="120"/>
      <c r="L4" s="120"/>
      <c r="M4" s="120"/>
      <c r="N4" s="120"/>
      <c r="O4" s="2"/>
      <c r="P4" s="2"/>
    </row>
    <row r="5" spans="1:16" s="4" customFormat="1" ht="19.5" customHeight="1">
      <c r="A5" s="121" t="s">
        <v>7</v>
      </c>
      <c r="B5" s="121"/>
      <c r="C5" s="5"/>
      <c r="D5" s="120" t="s">
        <v>154</v>
      </c>
      <c r="E5" s="120"/>
      <c r="F5" s="120"/>
      <c r="G5" s="5"/>
      <c r="H5" s="5"/>
      <c r="I5" s="5"/>
      <c r="J5" s="120" t="s">
        <v>153</v>
      </c>
      <c r="K5" s="120"/>
      <c r="L5" s="120"/>
      <c r="M5" s="120"/>
      <c r="N5" s="120"/>
      <c r="O5" s="5"/>
      <c r="P5" s="5"/>
    </row>
    <row r="6" spans="1:16" s="4" customFormat="1" ht="19.5" customHeight="1">
      <c r="A6" s="118" t="s">
        <v>146</v>
      </c>
      <c r="B6" s="118"/>
      <c r="C6" s="3"/>
      <c r="D6" s="118" t="s">
        <v>147</v>
      </c>
      <c r="E6" s="118"/>
      <c r="F6" s="118"/>
      <c r="G6" s="3"/>
      <c r="H6" s="3"/>
      <c r="I6" s="3"/>
      <c r="J6" s="118" t="s">
        <v>147</v>
      </c>
      <c r="K6" s="118"/>
      <c r="L6" s="118"/>
      <c r="M6" s="118"/>
      <c r="N6" s="118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122" t="s">
        <v>8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</row>
    <row r="9" spans="1:16" s="47" customFormat="1" ht="19.5" customHeight="1">
      <c r="A9" s="121" t="s">
        <v>155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</row>
    <row r="10" spans="1:16" s="48" customFormat="1" ht="19.5" customHeight="1">
      <c r="A10" s="121" t="s">
        <v>128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6" s="7" customFormat="1" ht="19.5" customHeight="1" thickBot="1">
      <c r="A11" s="49"/>
      <c r="B11" s="49"/>
      <c r="C11" s="49"/>
      <c r="D11" s="49"/>
      <c r="E11" s="49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16" s="8" customFormat="1" ht="20.25" customHeight="1" thickBot="1">
      <c r="A12" s="126" t="s">
        <v>9</v>
      </c>
      <c r="B12" s="128" t="s">
        <v>110</v>
      </c>
      <c r="C12" s="130" t="s">
        <v>10</v>
      </c>
      <c r="D12" s="126" t="s">
        <v>11</v>
      </c>
      <c r="E12" s="126" t="s">
        <v>131</v>
      </c>
      <c r="F12" s="132" t="s">
        <v>132</v>
      </c>
      <c r="G12" s="123" t="s">
        <v>12</v>
      </c>
      <c r="H12" s="124"/>
      <c r="I12" s="124"/>
      <c r="J12" s="124"/>
      <c r="K12" s="124"/>
      <c r="L12" s="124"/>
      <c r="M12" s="124"/>
      <c r="N12" s="124"/>
      <c r="O12" s="124"/>
      <c r="P12" s="125"/>
    </row>
    <row r="13" spans="1:16" ht="46.5" customHeight="1" thickBot="1">
      <c r="A13" s="127"/>
      <c r="B13" s="129"/>
      <c r="C13" s="131"/>
      <c r="D13" s="127"/>
      <c r="E13" s="127"/>
      <c r="F13" s="133"/>
      <c r="G13" s="52" t="s">
        <v>13</v>
      </c>
      <c r="H13" s="52" t="s">
        <v>14</v>
      </c>
      <c r="I13" s="52" t="s">
        <v>15</v>
      </c>
      <c r="J13" s="53" t="s">
        <v>16</v>
      </c>
      <c r="K13" s="54" t="s">
        <v>17</v>
      </c>
      <c r="L13" s="52" t="s">
        <v>18</v>
      </c>
      <c r="M13" s="55" t="s">
        <v>19</v>
      </c>
      <c r="N13" s="52" t="s">
        <v>20</v>
      </c>
      <c r="O13" s="55" t="s">
        <v>21</v>
      </c>
      <c r="P13" s="52" t="s">
        <v>22</v>
      </c>
    </row>
    <row r="14" spans="1:16" s="18" customFormat="1" ht="29.25" customHeight="1" thickBot="1">
      <c r="A14" s="32">
        <v>1</v>
      </c>
      <c r="B14" s="56" t="s">
        <v>119</v>
      </c>
      <c r="C14" s="56" t="s">
        <v>76</v>
      </c>
      <c r="D14" s="12" t="s">
        <v>77</v>
      </c>
      <c r="E14" s="57" t="s">
        <v>157</v>
      </c>
      <c r="F14" s="45">
        <v>10</v>
      </c>
      <c r="G14" s="13"/>
      <c r="H14" s="13"/>
      <c r="I14" s="17"/>
      <c r="J14" s="13">
        <v>1.3</v>
      </c>
      <c r="K14" s="13"/>
      <c r="L14" s="13"/>
      <c r="M14" s="13"/>
      <c r="N14" s="13"/>
      <c r="O14" s="13"/>
      <c r="P14" s="13"/>
    </row>
    <row r="15" spans="1:16" s="18" customFormat="1" ht="27.75" customHeight="1" thickBot="1">
      <c r="A15" s="10">
        <v>2</v>
      </c>
      <c r="B15" s="11" t="s">
        <v>119</v>
      </c>
      <c r="C15" s="11" t="s">
        <v>76</v>
      </c>
      <c r="D15" s="12" t="s">
        <v>78</v>
      </c>
      <c r="E15" s="57" t="s">
        <v>157</v>
      </c>
      <c r="F15" s="45">
        <v>10</v>
      </c>
      <c r="G15" s="13"/>
      <c r="H15" s="13"/>
      <c r="I15" s="13"/>
      <c r="J15" s="13">
        <v>2.83</v>
      </c>
      <c r="K15" s="13"/>
      <c r="L15" s="14"/>
      <c r="M15" s="14"/>
      <c r="N15" s="14"/>
      <c r="O15" s="14"/>
      <c r="P15" s="14"/>
    </row>
    <row r="16" spans="1:16" s="18" customFormat="1" ht="32.25" thickBot="1">
      <c r="A16" s="10">
        <v>3</v>
      </c>
      <c r="B16" s="11" t="s">
        <v>119</v>
      </c>
      <c r="C16" s="12" t="s">
        <v>79</v>
      </c>
      <c r="D16" s="12" t="s">
        <v>80</v>
      </c>
      <c r="E16" s="51" t="s">
        <v>140</v>
      </c>
      <c r="F16" s="51">
        <v>15</v>
      </c>
      <c r="G16" s="13"/>
      <c r="H16" s="13"/>
      <c r="I16" s="13">
        <v>1.3</v>
      </c>
      <c r="J16" s="13"/>
      <c r="K16" s="13"/>
      <c r="L16" s="13"/>
      <c r="M16" s="13"/>
      <c r="N16" s="13"/>
      <c r="O16" s="13"/>
      <c r="P16" s="13"/>
    </row>
    <row r="17" spans="1:16" s="18" customFormat="1" ht="32.25" thickBot="1">
      <c r="A17" s="10">
        <v>4</v>
      </c>
      <c r="B17" s="11" t="s">
        <v>119</v>
      </c>
      <c r="C17" s="12" t="s">
        <v>79</v>
      </c>
      <c r="D17" s="12" t="s">
        <v>81</v>
      </c>
      <c r="E17" s="51" t="s">
        <v>140</v>
      </c>
      <c r="F17" s="51">
        <v>15</v>
      </c>
      <c r="G17" s="13"/>
      <c r="H17" s="13"/>
      <c r="I17" s="13">
        <v>0.1</v>
      </c>
      <c r="J17" s="13"/>
      <c r="K17" s="13"/>
      <c r="L17" s="13"/>
      <c r="M17" s="13"/>
      <c r="N17" s="13"/>
      <c r="O17" s="13"/>
      <c r="P17" s="13"/>
    </row>
    <row r="18" spans="1:16" s="18" customFormat="1" ht="32.25" customHeight="1" thickBot="1">
      <c r="A18" s="10">
        <v>5</v>
      </c>
      <c r="B18" s="58" t="s">
        <v>82</v>
      </c>
      <c r="C18" s="20" t="s">
        <v>83</v>
      </c>
      <c r="D18" s="12" t="s">
        <v>84</v>
      </c>
      <c r="E18" s="51" t="s">
        <v>140</v>
      </c>
      <c r="F18" s="51">
        <v>30</v>
      </c>
      <c r="G18" s="13"/>
      <c r="H18" s="13"/>
      <c r="I18" s="14"/>
      <c r="J18" s="13"/>
      <c r="K18" s="13"/>
      <c r="L18" s="13"/>
      <c r="M18" s="13"/>
      <c r="N18" s="13"/>
      <c r="O18" s="13">
        <v>1.83</v>
      </c>
      <c r="P18" s="13"/>
    </row>
    <row r="19" spans="1:16" s="18" customFormat="1" ht="33" customHeight="1" thickBot="1">
      <c r="A19" s="30">
        <v>6</v>
      </c>
      <c r="B19" s="59" t="s">
        <v>85</v>
      </c>
      <c r="C19" s="60" t="s">
        <v>139</v>
      </c>
      <c r="D19" s="12" t="s">
        <v>120</v>
      </c>
      <c r="E19" s="51" t="s">
        <v>140</v>
      </c>
      <c r="F19" s="51">
        <v>40</v>
      </c>
      <c r="G19" s="14"/>
      <c r="H19" s="14"/>
      <c r="I19" s="14"/>
      <c r="J19" s="14">
        <v>0.54</v>
      </c>
      <c r="K19" s="14">
        <v>0.95</v>
      </c>
      <c r="L19" s="14">
        <v>0.85</v>
      </c>
      <c r="M19" s="14"/>
      <c r="N19" s="14"/>
      <c r="O19" s="14"/>
      <c r="P19" s="14"/>
    </row>
    <row r="20" spans="1:16" s="18" customFormat="1" ht="30.75" customHeight="1" thickBot="1">
      <c r="A20" s="10">
        <v>7</v>
      </c>
      <c r="B20" s="11" t="s">
        <v>86</v>
      </c>
      <c r="C20" s="26" t="s">
        <v>87</v>
      </c>
      <c r="D20" s="12" t="s">
        <v>148</v>
      </c>
      <c r="E20" s="51" t="s">
        <v>140</v>
      </c>
      <c r="F20" s="51">
        <v>20</v>
      </c>
      <c r="G20" s="13"/>
      <c r="H20" s="13"/>
      <c r="I20" s="13"/>
      <c r="J20" s="13">
        <v>3.1</v>
      </c>
      <c r="K20" s="13"/>
      <c r="L20" s="13"/>
      <c r="M20" s="13"/>
      <c r="N20" s="13"/>
      <c r="O20" s="13"/>
      <c r="P20" s="13"/>
    </row>
    <row r="21" spans="1:16" s="18" customFormat="1" ht="33" customHeight="1" thickBot="1">
      <c r="A21" s="10">
        <v>8</v>
      </c>
      <c r="B21" s="26" t="s">
        <v>88</v>
      </c>
      <c r="C21" s="36" t="s">
        <v>89</v>
      </c>
      <c r="D21" s="12" t="s">
        <v>90</v>
      </c>
      <c r="E21" s="51" t="s">
        <v>140</v>
      </c>
      <c r="F21" s="51">
        <v>30</v>
      </c>
      <c r="G21" s="13"/>
      <c r="H21" s="13"/>
      <c r="I21" s="13"/>
      <c r="J21" s="13"/>
      <c r="K21" s="13"/>
      <c r="L21" s="13">
        <v>8.5</v>
      </c>
      <c r="M21" s="13"/>
      <c r="N21" s="13"/>
      <c r="O21" s="13"/>
      <c r="P21" s="13"/>
    </row>
    <row r="22" spans="1:16" s="18" customFormat="1" ht="35.25" customHeight="1" thickBot="1">
      <c r="A22" s="32">
        <v>9</v>
      </c>
      <c r="B22" s="61" t="s">
        <v>91</v>
      </c>
      <c r="C22" s="62" t="s">
        <v>92</v>
      </c>
      <c r="D22" s="12" t="s">
        <v>93</v>
      </c>
      <c r="E22" s="51" t="s">
        <v>140</v>
      </c>
      <c r="F22" s="51">
        <v>30</v>
      </c>
      <c r="G22" s="13"/>
      <c r="H22" s="13"/>
      <c r="I22" s="13"/>
      <c r="J22" s="13"/>
      <c r="K22" s="87">
        <v>20.7</v>
      </c>
      <c r="L22" s="87">
        <v>12.3</v>
      </c>
      <c r="M22" s="87">
        <v>13.1</v>
      </c>
      <c r="N22" s="87">
        <v>7.4</v>
      </c>
      <c r="O22" s="13"/>
      <c r="P22" s="13"/>
    </row>
    <row r="23" spans="1:16" s="18" customFormat="1" ht="33" customHeight="1" thickBot="1">
      <c r="A23" s="10">
        <v>10</v>
      </c>
      <c r="B23" s="63" t="s">
        <v>94</v>
      </c>
      <c r="C23" s="26" t="s">
        <v>95</v>
      </c>
      <c r="D23" s="12" t="s">
        <v>96</v>
      </c>
      <c r="E23" s="51" t="s">
        <v>156</v>
      </c>
      <c r="F23" s="51">
        <v>5</v>
      </c>
      <c r="G23" s="13"/>
      <c r="H23" s="13"/>
      <c r="I23" s="13">
        <v>14</v>
      </c>
      <c r="J23" s="13"/>
      <c r="K23" s="13"/>
      <c r="L23" s="13"/>
      <c r="M23" s="13"/>
      <c r="N23" s="13"/>
      <c r="O23" s="13"/>
      <c r="P23" s="13"/>
    </row>
    <row r="24" spans="1:16" s="18" customFormat="1" ht="31.5" customHeight="1" thickBot="1">
      <c r="A24" s="10">
        <v>11</v>
      </c>
      <c r="B24" s="12" t="s">
        <v>101</v>
      </c>
      <c r="C24" s="64" t="s">
        <v>102</v>
      </c>
      <c r="D24" s="12" t="s">
        <v>151</v>
      </c>
      <c r="E24" s="51" t="s">
        <v>158</v>
      </c>
      <c r="F24" s="51">
        <v>5</v>
      </c>
      <c r="G24" s="14"/>
      <c r="H24" s="14"/>
      <c r="I24" s="14"/>
      <c r="J24" s="14"/>
      <c r="K24" s="14"/>
      <c r="L24" s="14"/>
      <c r="M24" s="14"/>
      <c r="N24" s="14"/>
      <c r="O24" s="14"/>
      <c r="P24" s="14">
        <v>19.5</v>
      </c>
    </row>
    <row r="25" spans="1:16" s="18" customFormat="1" ht="35.25" customHeight="1" thickBot="1">
      <c r="A25" s="10">
        <v>12</v>
      </c>
      <c r="B25" s="16" t="s">
        <v>149</v>
      </c>
      <c r="C25" s="20" t="s">
        <v>97</v>
      </c>
      <c r="D25" s="12" t="s">
        <v>150</v>
      </c>
      <c r="E25" s="51" t="s">
        <v>140</v>
      </c>
      <c r="F25" s="51">
        <v>20</v>
      </c>
      <c r="G25" s="14"/>
      <c r="H25" s="14"/>
      <c r="I25" s="14"/>
      <c r="J25" s="14"/>
      <c r="K25" s="14"/>
      <c r="L25" s="14"/>
      <c r="M25" s="14">
        <v>1</v>
      </c>
      <c r="N25" s="14"/>
      <c r="O25" s="14"/>
      <c r="P25" s="14"/>
    </row>
    <row r="26" spans="1:16" s="18" customFormat="1" ht="33.75" customHeight="1" thickBot="1">
      <c r="A26" s="10">
        <v>13</v>
      </c>
      <c r="B26" s="65" t="s">
        <v>122</v>
      </c>
      <c r="C26" s="59" t="s">
        <v>71</v>
      </c>
      <c r="D26" s="12" t="s">
        <v>72</v>
      </c>
      <c r="E26" s="51" t="s">
        <v>140</v>
      </c>
      <c r="F26" s="51">
        <v>20</v>
      </c>
      <c r="G26" s="14"/>
      <c r="H26" s="14"/>
      <c r="I26" s="14">
        <v>7.82</v>
      </c>
      <c r="J26" s="14"/>
      <c r="K26" s="42"/>
      <c r="L26" s="14"/>
      <c r="M26" s="14"/>
      <c r="N26" s="14"/>
      <c r="O26" s="14"/>
      <c r="P26" s="14"/>
    </row>
    <row r="27" spans="1:16" s="18" customFormat="1" ht="32.25" customHeight="1" thickBot="1">
      <c r="A27" s="10">
        <v>14</v>
      </c>
      <c r="B27" s="65" t="s">
        <v>122</v>
      </c>
      <c r="C27" s="59" t="s">
        <v>71</v>
      </c>
      <c r="D27" s="12" t="s">
        <v>125</v>
      </c>
      <c r="E27" s="51" t="s">
        <v>140</v>
      </c>
      <c r="F27" s="51">
        <v>20</v>
      </c>
      <c r="G27" s="14"/>
      <c r="H27" s="14"/>
      <c r="I27" s="14"/>
      <c r="J27" s="14"/>
      <c r="K27" s="14">
        <v>5.31</v>
      </c>
      <c r="L27" s="14"/>
      <c r="M27" s="14"/>
      <c r="N27" s="14"/>
      <c r="O27" s="14"/>
      <c r="P27" s="14"/>
    </row>
    <row r="28" spans="1:16" s="18" customFormat="1" ht="30.75" customHeight="1" thickBot="1">
      <c r="A28" s="10">
        <v>15</v>
      </c>
      <c r="B28" s="65" t="s">
        <v>122</v>
      </c>
      <c r="C28" s="12" t="s">
        <v>73</v>
      </c>
      <c r="D28" s="12" t="s">
        <v>74</v>
      </c>
      <c r="E28" s="51" t="s">
        <v>140</v>
      </c>
      <c r="F28" s="51">
        <v>20</v>
      </c>
      <c r="G28" s="14"/>
      <c r="H28" s="14"/>
      <c r="I28" s="45"/>
      <c r="J28" s="14">
        <v>0</v>
      </c>
      <c r="K28" s="14"/>
      <c r="L28" s="14"/>
      <c r="M28" s="14"/>
      <c r="N28" s="14"/>
      <c r="O28" s="14"/>
      <c r="P28" s="14"/>
    </row>
    <row r="29" spans="1:16" s="18" customFormat="1" ht="30" customHeight="1" thickBot="1">
      <c r="A29" s="10">
        <v>16</v>
      </c>
      <c r="B29" s="65" t="s">
        <v>122</v>
      </c>
      <c r="C29" s="12" t="s">
        <v>73</v>
      </c>
      <c r="D29" s="12" t="s">
        <v>168</v>
      </c>
      <c r="E29" s="51" t="s">
        <v>140</v>
      </c>
      <c r="F29" s="51">
        <v>20</v>
      </c>
      <c r="G29" s="13"/>
      <c r="H29" s="13"/>
      <c r="I29" s="14"/>
      <c r="J29" s="14">
        <v>0.05</v>
      </c>
      <c r="K29" s="13"/>
      <c r="L29" s="13"/>
      <c r="M29" s="13"/>
      <c r="N29" s="13"/>
      <c r="O29" s="13"/>
      <c r="P29" s="13"/>
    </row>
    <row r="30" spans="1:16" s="18" customFormat="1" ht="39.75" customHeight="1" thickBot="1">
      <c r="A30" s="10">
        <v>17</v>
      </c>
      <c r="B30" s="65" t="s">
        <v>122</v>
      </c>
      <c r="C30" s="12" t="s">
        <v>123</v>
      </c>
      <c r="D30" s="12" t="s">
        <v>75</v>
      </c>
      <c r="E30" s="51" t="s">
        <v>140</v>
      </c>
      <c r="F30" s="51">
        <v>20</v>
      </c>
      <c r="G30" s="13"/>
      <c r="H30" s="13"/>
      <c r="I30" s="14"/>
      <c r="J30" s="14">
        <v>3.1</v>
      </c>
      <c r="K30" s="13"/>
      <c r="L30" s="13"/>
      <c r="M30" s="13"/>
      <c r="N30" s="13"/>
      <c r="O30" s="13"/>
      <c r="P30" s="13"/>
    </row>
    <row r="31" spans="1:16" s="18" customFormat="1" ht="40.5" customHeight="1" thickBot="1">
      <c r="A31" s="10">
        <v>18</v>
      </c>
      <c r="B31" s="66" t="s">
        <v>122</v>
      </c>
      <c r="C31" s="12" t="s">
        <v>135</v>
      </c>
      <c r="D31" s="12" t="s">
        <v>124</v>
      </c>
      <c r="E31" s="51" t="s">
        <v>140</v>
      </c>
      <c r="F31" s="51">
        <v>20</v>
      </c>
      <c r="G31" s="13"/>
      <c r="H31" s="13"/>
      <c r="I31" s="14"/>
      <c r="J31" s="14"/>
      <c r="K31" s="13"/>
      <c r="L31" s="13"/>
      <c r="M31" s="13"/>
      <c r="N31" s="13"/>
      <c r="O31" s="13"/>
      <c r="P31" s="13">
        <v>17.63</v>
      </c>
    </row>
    <row r="32" spans="1:16" s="18" customFormat="1" ht="40.5" customHeight="1" thickBot="1">
      <c r="A32" s="10">
        <v>19</v>
      </c>
      <c r="B32" s="98" t="s">
        <v>137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100"/>
    </row>
    <row r="33" spans="1:16" s="18" customFormat="1" ht="37.5" customHeight="1" thickBot="1">
      <c r="A33" s="10">
        <v>20</v>
      </c>
      <c r="B33" s="67" t="s">
        <v>121</v>
      </c>
      <c r="C33" s="35" t="s">
        <v>64</v>
      </c>
      <c r="D33" s="12" t="s">
        <v>65</v>
      </c>
      <c r="E33" s="68" t="s">
        <v>159</v>
      </c>
      <c r="F33" s="69">
        <v>5</v>
      </c>
      <c r="G33" s="13"/>
      <c r="H33" s="13"/>
      <c r="I33" s="13"/>
      <c r="J33" s="13">
        <v>0.01</v>
      </c>
      <c r="K33" s="13"/>
      <c r="L33" s="13"/>
      <c r="M33" s="13"/>
      <c r="N33" s="13"/>
      <c r="O33" s="13"/>
      <c r="P33" s="51"/>
    </row>
    <row r="34" spans="1:16" s="18" customFormat="1" ht="32.25" thickBot="1">
      <c r="A34" s="10">
        <v>21</v>
      </c>
      <c r="B34" s="67" t="s">
        <v>121</v>
      </c>
      <c r="C34" s="20" t="s">
        <v>66</v>
      </c>
      <c r="D34" s="12" t="s">
        <v>67</v>
      </c>
      <c r="E34" s="51" t="s">
        <v>68</v>
      </c>
      <c r="F34" s="51">
        <v>5</v>
      </c>
      <c r="G34" s="14">
        <v>16.5</v>
      </c>
      <c r="H34" s="14"/>
      <c r="I34" s="14"/>
      <c r="J34" s="14"/>
      <c r="K34" s="14"/>
      <c r="L34" s="14"/>
      <c r="M34" s="14"/>
      <c r="N34" s="14"/>
      <c r="O34" s="14"/>
      <c r="P34" s="14"/>
    </row>
    <row r="35" spans="1:16" s="18" customFormat="1" ht="32.25" thickBot="1">
      <c r="A35" s="10">
        <v>22</v>
      </c>
      <c r="B35" s="67" t="s">
        <v>121</v>
      </c>
      <c r="C35" s="35" t="s">
        <v>69</v>
      </c>
      <c r="D35" s="12" t="s">
        <v>70</v>
      </c>
      <c r="E35" s="51" t="s">
        <v>68</v>
      </c>
      <c r="F35" s="51">
        <v>5</v>
      </c>
      <c r="G35" s="14"/>
      <c r="H35" s="14">
        <v>20.399999999999999</v>
      </c>
      <c r="I35" s="14"/>
      <c r="J35" s="13"/>
      <c r="K35" s="13"/>
      <c r="L35" s="13"/>
      <c r="M35" s="13"/>
      <c r="N35" s="13"/>
      <c r="O35" s="13"/>
      <c r="P35" s="13"/>
    </row>
    <row r="36" spans="1:16" s="18" customFormat="1" ht="30.75" customHeight="1" thickBot="1">
      <c r="A36" s="10">
        <v>23</v>
      </c>
      <c r="B36" s="67" t="s">
        <v>121</v>
      </c>
      <c r="C36" s="35" t="s">
        <v>117</v>
      </c>
      <c r="D36" s="12" t="s">
        <v>118</v>
      </c>
      <c r="E36" s="51" t="s">
        <v>68</v>
      </c>
      <c r="F36" s="51">
        <v>5</v>
      </c>
      <c r="G36" s="14"/>
      <c r="H36" s="14"/>
      <c r="I36" s="14">
        <v>20.3</v>
      </c>
      <c r="J36" s="13"/>
      <c r="K36" s="13"/>
      <c r="L36" s="13"/>
      <c r="M36" s="13"/>
      <c r="N36" s="13"/>
      <c r="O36" s="13"/>
      <c r="P36" s="13"/>
    </row>
    <row r="37" spans="1:16" s="18" customFormat="1" ht="40.5" customHeight="1" thickBot="1">
      <c r="A37" s="38">
        <v>24</v>
      </c>
      <c r="B37" s="39" t="s">
        <v>152</v>
      </c>
      <c r="C37" s="40" t="s">
        <v>63</v>
      </c>
      <c r="D37" s="28" t="s">
        <v>172</v>
      </c>
      <c r="E37" s="51" t="s">
        <v>140</v>
      </c>
      <c r="F37" s="51">
        <v>40</v>
      </c>
      <c r="G37" s="14"/>
      <c r="H37" s="14"/>
      <c r="I37" s="14"/>
      <c r="J37" s="14"/>
      <c r="K37" s="14"/>
      <c r="L37" s="14"/>
      <c r="M37" s="14"/>
      <c r="N37" s="14">
        <v>3</v>
      </c>
      <c r="O37" s="14"/>
      <c r="P37" s="14"/>
    </row>
    <row r="38" spans="1:16" s="18" customFormat="1" ht="32.25" thickBot="1">
      <c r="A38" s="10">
        <v>25</v>
      </c>
      <c r="B38" s="11" t="s">
        <v>112</v>
      </c>
      <c r="C38" s="26" t="s">
        <v>111</v>
      </c>
      <c r="D38" s="12" t="s">
        <v>165</v>
      </c>
      <c r="E38" s="51" t="s">
        <v>166</v>
      </c>
      <c r="F38" s="51">
        <v>5</v>
      </c>
      <c r="G38" s="13"/>
      <c r="H38" s="13"/>
      <c r="I38" s="41">
        <v>1.08</v>
      </c>
      <c r="J38" s="13"/>
      <c r="K38" s="13"/>
      <c r="L38" s="13"/>
      <c r="M38" s="13"/>
      <c r="N38" s="13"/>
      <c r="O38" s="13"/>
      <c r="P38" s="13"/>
    </row>
    <row r="39" spans="1:16" s="18" customFormat="1" ht="41.25" customHeight="1" thickBot="1">
      <c r="A39" s="30">
        <v>26</v>
      </c>
      <c r="B39" s="12" t="s">
        <v>23</v>
      </c>
      <c r="C39" s="15" t="s">
        <v>24</v>
      </c>
      <c r="D39" s="12" t="s">
        <v>173</v>
      </c>
      <c r="E39" s="51" t="s">
        <v>140</v>
      </c>
      <c r="F39" s="51">
        <v>30</v>
      </c>
      <c r="G39" s="13"/>
      <c r="H39" s="13"/>
      <c r="I39" s="42"/>
      <c r="J39" s="13"/>
      <c r="K39" s="13"/>
      <c r="L39" s="13"/>
      <c r="M39" s="13">
        <v>3</v>
      </c>
      <c r="N39" s="13"/>
      <c r="O39" s="13"/>
      <c r="P39" s="13"/>
    </row>
    <row r="40" spans="1:16" s="18" customFormat="1" ht="27" customHeight="1" thickBot="1">
      <c r="A40" s="30">
        <v>27</v>
      </c>
      <c r="B40" s="12" t="s">
        <v>164</v>
      </c>
      <c r="C40" s="27" t="s">
        <v>134</v>
      </c>
      <c r="D40" s="12" t="s">
        <v>25</v>
      </c>
      <c r="E40" s="45" t="s">
        <v>26</v>
      </c>
      <c r="F40" s="51">
        <v>5</v>
      </c>
      <c r="G40" s="13"/>
      <c r="H40" s="13"/>
      <c r="I40" s="42"/>
      <c r="J40" s="13"/>
      <c r="K40" s="13">
        <v>2.09</v>
      </c>
      <c r="L40" s="13"/>
      <c r="M40" s="13"/>
      <c r="N40" s="13"/>
      <c r="O40" s="13"/>
      <c r="P40" s="13"/>
    </row>
    <row r="41" spans="1:16" s="18" customFormat="1" ht="31.5" customHeight="1" thickBot="1">
      <c r="A41" s="30">
        <v>28</v>
      </c>
      <c r="B41" s="15" t="s">
        <v>143</v>
      </c>
      <c r="C41" s="33" t="s">
        <v>39</v>
      </c>
      <c r="D41" s="12" t="s">
        <v>144</v>
      </c>
      <c r="E41" s="45" t="s">
        <v>140</v>
      </c>
      <c r="F41" s="51">
        <v>45</v>
      </c>
      <c r="G41" s="13"/>
      <c r="H41" s="13"/>
      <c r="I41" s="42"/>
      <c r="J41" s="13"/>
      <c r="K41" s="13"/>
      <c r="L41" s="13"/>
      <c r="M41" s="13"/>
      <c r="N41" s="13"/>
      <c r="O41" s="13">
        <v>1.1000000000000001</v>
      </c>
      <c r="P41" s="13"/>
    </row>
    <row r="42" spans="1:16" s="18" customFormat="1" ht="32.25" thickBot="1">
      <c r="A42" s="10">
        <v>29</v>
      </c>
      <c r="B42" s="15" t="s">
        <v>27</v>
      </c>
      <c r="C42" s="37" t="s">
        <v>28</v>
      </c>
      <c r="D42" s="16" t="s">
        <v>29</v>
      </c>
      <c r="E42" s="45" t="s">
        <v>26</v>
      </c>
      <c r="F42" s="45">
        <v>5</v>
      </c>
      <c r="G42" s="45"/>
      <c r="H42" s="45"/>
      <c r="I42" s="45"/>
      <c r="J42" s="45"/>
      <c r="K42" s="45">
        <v>0.1</v>
      </c>
      <c r="L42" s="45"/>
      <c r="M42" s="45"/>
      <c r="N42" s="17"/>
      <c r="O42" s="13"/>
      <c r="P42" s="13"/>
    </row>
    <row r="43" spans="1:16" s="18" customFormat="1" ht="32.25" thickBot="1">
      <c r="A43" s="10">
        <v>30</v>
      </c>
      <c r="B43" s="15" t="s">
        <v>27</v>
      </c>
      <c r="C43" s="37" t="s">
        <v>30</v>
      </c>
      <c r="D43" s="16" t="s">
        <v>31</v>
      </c>
      <c r="E43" s="45" t="s">
        <v>160</v>
      </c>
      <c r="F43" s="45">
        <v>45</v>
      </c>
      <c r="G43" s="45"/>
      <c r="H43" s="45"/>
      <c r="I43" s="45"/>
      <c r="J43" s="45"/>
      <c r="K43" s="45"/>
      <c r="L43" s="45"/>
      <c r="M43" s="45">
        <v>0.35</v>
      </c>
      <c r="N43" s="17"/>
      <c r="O43" s="13"/>
      <c r="P43" s="13"/>
    </row>
    <row r="44" spans="1:16" s="18" customFormat="1" ht="32.25" thickBot="1">
      <c r="A44" s="10">
        <v>31</v>
      </c>
      <c r="B44" s="15" t="s">
        <v>27</v>
      </c>
      <c r="C44" s="37" t="s">
        <v>32</v>
      </c>
      <c r="D44" s="16" t="s">
        <v>33</v>
      </c>
      <c r="E44" s="45" t="s">
        <v>160</v>
      </c>
      <c r="F44" s="45">
        <v>45</v>
      </c>
      <c r="G44" s="45"/>
      <c r="H44" s="45"/>
      <c r="I44" s="45"/>
      <c r="J44" s="45"/>
      <c r="K44" s="45"/>
      <c r="L44" s="45"/>
      <c r="M44" s="45">
        <v>1.53</v>
      </c>
      <c r="N44" s="17"/>
      <c r="O44" s="13"/>
      <c r="P44" s="13"/>
    </row>
    <row r="45" spans="1:16" s="18" customFormat="1" ht="32.25" thickBot="1">
      <c r="A45" s="10">
        <v>32</v>
      </c>
      <c r="B45" s="15" t="s">
        <v>27</v>
      </c>
      <c r="C45" s="37" t="s">
        <v>34</v>
      </c>
      <c r="D45" s="16" t="s">
        <v>35</v>
      </c>
      <c r="E45" s="45" t="s">
        <v>160</v>
      </c>
      <c r="F45" s="45">
        <v>45</v>
      </c>
      <c r="G45" s="45"/>
      <c r="H45" s="45"/>
      <c r="I45" s="45"/>
      <c r="J45" s="45"/>
      <c r="K45" s="45"/>
      <c r="L45" s="45"/>
      <c r="M45" s="45"/>
      <c r="N45" s="17">
        <v>3.8</v>
      </c>
      <c r="O45" s="13"/>
      <c r="P45" s="13"/>
    </row>
    <row r="46" spans="1:16" s="18" customFormat="1" ht="32.25" thickBot="1">
      <c r="A46" s="10">
        <v>33</v>
      </c>
      <c r="B46" s="15" t="s">
        <v>27</v>
      </c>
      <c r="C46" s="37" t="s">
        <v>36</v>
      </c>
      <c r="D46" s="16" t="s">
        <v>43</v>
      </c>
      <c r="E46" s="45" t="s">
        <v>160</v>
      </c>
      <c r="F46" s="45">
        <v>45</v>
      </c>
      <c r="G46" s="45"/>
      <c r="H46" s="45"/>
      <c r="I46" s="45"/>
      <c r="J46" s="45"/>
      <c r="K46" s="45"/>
      <c r="L46" s="45"/>
      <c r="M46" s="45">
        <v>1</v>
      </c>
      <c r="N46" s="17"/>
      <c r="O46" s="13"/>
      <c r="P46" s="13"/>
    </row>
    <row r="47" spans="1:16" s="18" customFormat="1" ht="32.25" thickBot="1">
      <c r="A47" s="10">
        <v>34</v>
      </c>
      <c r="B47" s="15" t="s">
        <v>27</v>
      </c>
      <c r="C47" s="37" t="s">
        <v>37</v>
      </c>
      <c r="D47" s="16" t="s">
        <v>38</v>
      </c>
      <c r="E47" s="45" t="s">
        <v>160</v>
      </c>
      <c r="F47" s="45">
        <v>45</v>
      </c>
      <c r="G47" s="45"/>
      <c r="H47" s="45"/>
      <c r="I47" s="45"/>
      <c r="J47" s="45"/>
      <c r="K47" s="45"/>
      <c r="L47" s="45"/>
      <c r="M47" s="45">
        <v>3.26</v>
      </c>
      <c r="N47" s="17"/>
      <c r="O47" s="13"/>
      <c r="P47" s="13"/>
    </row>
    <row r="48" spans="1:16" s="18" customFormat="1" ht="32.25" thickBot="1">
      <c r="A48" s="10">
        <v>35</v>
      </c>
      <c r="B48" s="15" t="s">
        <v>27</v>
      </c>
      <c r="C48" s="37" t="s">
        <v>39</v>
      </c>
      <c r="D48" s="16" t="s">
        <v>113</v>
      </c>
      <c r="E48" s="45" t="s">
        <v>160</v>
      </c>
      <c r="F48" s="45">
        <v>45</v>
      </c>
      <c r="G48" s="45"/>
      <c r="H48" s="45"/>
      <c r="I48" s="45"/>
      <c r="J48" s="45"/>
      <c r="K48" s="45"/>
      <c r="L48" s="45"/>
      <c r="M48" s="45">
        <v>4.3</v>
      </c>
      <c r="N48" s="17"/>
      <c r="O48" s="13"/>
      <c r="P48" s="13"/>
    </row>
    <row r="49" spans="1:16" s="18" customFormat="1" ht="32.25" thickBot="1">
      <c r="A49" s="10">
        <v>36</v>
      </c>
      <c r="B49" s="15" t="s">
        <v>27</v>
      </c>
      <c r="C49" s="37" t="s">
        <v>40</v>
      </c>
      <c r="D49" s="16" t="s">
        <v>41</v>
      </c>
      <c r="E49" s="45" t="s">
        <v>160</v>
      </c>
      <c r="F49" s="45">
        <v>45</v>
      </c>
      <c r="G49" s="45"/>
      <c r="H49" s="45"/>
      <c r="I49" s="45"/>
      <c r="J49" s="45"/>
      <c r="K49" s="45"/>
      <c r="L49" s="45"/>
      <c r="M49" s="45"/>
      <c r="N49" s="17">
        <v>0.23</v>
      </c>
      <c r="O49" s="13"/>
      <c r="P49" s="13"/>
    </row>
    <row r="50" spans="1:16" s="18" customFormat="1" ht="32.25" thickBot="1">
      <c r="A50" s="10">
        <v>37</v>
      </c>
      <c r="B50" s="15" t="s">
        <v>27</v>
      </c>
      <c r="C50" s="37" t="s">
        <v>42</v>
      </c>
      <c r="D50" s="16" t="s">
        <v>43</v>
      </c>
      <c r="E50" s="45" t="s">
        <v>160</v>
      </c>
      <c r="F50" s="45">
        <v>45</v>
      </c>
      <c r="G50" s="45"/>
      <c r="H50" s="45"/>
      <c r="I50" s="42"/>
      <c r="J50" s="45"/>
      <c r="K50" s="45"/>
      <c r="L50" s="45"/>
      <c r="M50" s="45"/>
      <c r="N50" s="17"/>
      <c r="O50" s="45">
        <v>1.3</v>
      </c>
      <c r="P50" s="13"/>
    </row>
    <row r="51" spans="1:16" s="18" customFormat="1" ht="32.25" thickBot="1">
      <c r="A51" s="10">
        <v>38</v>
      </c>
      <c r="B51" s="25" t="s">
        <v>44</v>
      </c>
      <c r="C51" s="46" t="s">
        <v>45</v>
      </c>
      <c r="D51" s="28" t="s">
        <v>169</v>
      </c>
      <c r="E51" s="51" t="s">
        <v>140</v>
      </c>
      <c r="F51" s="51">
        <v>20</v>
      </c>
      <c r="G51" s="13"/>
      <c r="H51" s="13"/>
      <c r="I51" s="42"/>
      <c r="J51" s="13"/>
      <c r="K51" s="13"/>
      <c r="L51" s="13"/>
      <c r="M51" s="13"/>
      <c r="N51" s="13">
        <v>1.69</v>
      </c>
      <c r="O51" s="13"/>
      <c r="P51" s="13"/>
    </row>
    <row r="52" spans="1:16" s="18" customFormat="1" ht="37.5" customHeight="1" thickBot="1">
      <c r="A52" s="10">
        <v>39</v>
      </c>
      <c r="B52" s="15" t="s">
        <v>46</v>
      </c>
      <c r="C52" s="19" t="s">
        <v>47</v>
      </c>
      <c r="D52" s="16" t="s">
        <v>170</v>
      </c>
      <c r="E52" s="45" t="s">
        <v>140</v>
      </c>
      <c r="F52" s="45">
        <v>40</v>
      </c>
      <c r="G52" s="45"/>
      <c r="H52" s="45"/>
      <c r="I52" s="45"/>
      <c r="J52" s="45"/>
      <c r="K52" s="45"/>
      <c r="L52" s="45"/>
      <c r="M52" s="45"/>
      <c r="N52" s="17">
        <v>3</v>
      </c>
      <c r="O52" s="13"/>
      <c r="P52" s="13"/>
    </row>
    <row r="53" spans="1:16" s="18" customFormat="1" ht="43.5" thickBot="1">
      <c r="A53" s="10">
        <v>40</v>
      </c>
      <c r="B53" s="66" t="s">
        <v>145</v>
      </c>
      <c r="C53" s="28" t="s">
        <v>141</v>
      </c>
      <c r="D53" s="70" t="s">
        <v>142</v>
      </c>
      <c r="E53" s="51" t="s">
        <v>140</v>
      </c>
      <c r="F53" s="51">
        <v>40</v>
      </c>
      <c r="G53" s="13"/>
      <c r="H53" s="13"/>
      <c r="I53" s="13"/>
      <c r="J53" s="13"/>
      <c r="K53" s="13"/>
      <c r="L53" s="13"/>
      <c r="M53" s="13">
        <v>2.74</v>
      </c>
      <c r="N53" s="13"/>
      <c r="O53" s="13"/>
      <c r="P53" s="13"/>
    </row>
    <row r="54" spans="1:16" s="18" customFormat="1" ht="32.25" thickBot="1">
      <c r="A54" s="10">
        <v>41</v>
      </c>
      <c r="B54" s="65" t="s">
        <v>48</v>
      </c>
      <c r="C54" s="11" t="s">
        <v>49</v>
      </c>
      <c r="D54" s="12" t="s">
        <v>50</v>
      </c>
      <c r="E54" s="51" t="s">
        <v>51</v>
      </c>
      <c r="F54" s="51">
        <v>5</v>
      </c>
      <c r="G54" s="14"/>
      <c r="H54" s="14"/>
      <c r="I54" s="14"/>
      <c r="J54" s="14"/>
      <c r="K54" s="14"/>
      <c r="L54" s="14"/>
      <c r="M54" s="14"/>
      <c r="N54" s="14"/>
      <c r="O54" s="14">
        <v>2</v>
      </c>
      <c r="P54" s="14"/>
    </row>
    <row r="55" spans="1:16" s="18" customFormat="1" ht="32.25" thickBot="1">
      <c r="A55" s="10">
        <v>42</v>
      </c>
      <c r="B55" s="65" t="s">
        <v>48</v>
      </c>
      <c r="C55" s="11" t="s">
        <v>49</v>
      </c>
      <c r="D55" s="12" t="s">
        <v>114</v>
      </c>
      <c r="E55" s="71" t="s">
        <v>161</v>
      </c>
      <c r="F55" s="51">
        <v>30</v>
      </c>
      <c r="G55" s="14"/>
      <c r="H55" s="14"/>
      <c r="I55" s="14"/>
      <c r="J55" s="14"/>
      <c r="K55" s="14"/>
      <c r="L55" s="14"/>
      <c r="M55" s="14"/>
      <c r="N55" s="14"/>
      <c r="O55" s="14">
        <v>2</v>
      </c>
      <c r="P55" s="14"/>
    </row>
    <row r="56" spans="1:16" s="18" customFormat="1" ht="32.25" thickBot="1">
      <c r="A56" s="10">
        <v>43</v>
      </c>
      <c r="B56" s="72" t="s">
        <v>48</v>
      </c>
      <c r="C56" s="11" t="s">
        <v>52</v>
      </c>
      <c r="D56" s="12" t="s">
        <v>53</v>
      </c>
      <c r="E56" s="71" t="s">
        <v>161</v>
      </c>
      <c r="F56" s="51">
        <v>40</v>
      </c>
      <c r="G56" s="14"/>
      <c r="H56" s="14"/>
      <c r="I56" s="14"/>
      <c r="J56" s="14"/>
      <c r="K56" s="14"/>
      <c r="L56" s="14">
        <v>0.23</v>
      </c>
      <c r="M56" s="14"/>
      <c r="N56" s="14"/>
      <c r="O56" s="14"/>
      <c r="P56" s="14"/>
    </row>
    <row r="57" spans="1:16" s="18" customFormat="1" ht="32.25" thickBot="1">
      <c r="A57" s="10">
        <v>44</v>
      </c>
      <c r="B57" s="72" t="s">
        <v>48</v>
      </c>
      <c r="C57" s="11" t="s">
        <v>54</v>
      </c>
      <c r="D57" s="12" t="s">
        <v>53</v>
      </c>
      <c r="E57" s="51" t="s">
        <v>51</v>
      </c>
      <c r="F57" s="51">
        <v>5</v>
      </c>
      <c r="G57" s="14"/>
      <c r="H57" s="14"/>
      <c r="I57" s="14"/>
      <c r="J57" s="14"/>
      <c r="K57" s="14"/>
      <c r="L57" s="14">
        <v>7.0000000000000007E-2</v>
      </c>
      <c r="M57" s="14"/>
      <c r="N57" s="14"/>
      <c r="O57" s="14"/>
      <c r="P57" s="14"/>
    </row>
    <row r="58" spans="1:16" s="18" customFormat="1" ht="32.25" thickBot="1">
      <c r="A58" s="10">
        <v>45</v>
      </c>
      <c r="B58" s="72" t="s">
        <v>48</v>
      </c>
      <c r="C58" s="11" t="s">
        <v>55</v>
      </c>
      <c r="D58" s="12" t="s">
        <v>56</v>
      </c>
      <c r="E58" s="51" t="s">
        <v>51</v>
      </c>
      <c r="F58" s="51">
        <v>10</v>
      </c>
      <c r="G58" s="14"/>
      <c r="H58" s="14"/>
      <c r="I58" s="14"/>
      <c r="J58" s="14"/>
      <c r="K58" s="14"/>
      <c r="L58" s="14"/>
      <c r="M58" s="14"/>
      <c r="N58" s="14"/>
      <c r="O58" s="14"/>
      <c r="P58" s="14">
        <v>1.4</v>
      </c>
    </row>
    <row r="59" spans="1:16" s="18" customFormat="1" ht="36.75" thickBot="1">
      <c r="A59" s="10">
        <v>46</v>
      </c>
      <c r="B59" s="72" t="s">
        <v>57</v>
      </c>
      <c r="C59" s="73" t="s">
        <v>58</v>
      </c>
      <c r="D59" s="12" t="s">
        <v>171</v>
      </c>
      <c r="E59" s="71" t="s">
        <v>162</v>
      </c>
      <c r="F59" s="51">
        <v>30</v>
      </c>
      <c r="G59" s="74"/>
      <c r="H59" s="74"/>
      <c r="I59" s="74"/>
      <c r="J59" s="74"/>
      <c r="K59" s="74"/>
      <c r="L59" s="74"/>
      <c r="M59" s="74">
        <v>0.78</v>
      </c>
      <c r="N59" s="74">
        <v>0.03</v>
      </c>
      <c r="O59" s="74">
        <v>0.61</v>
      </c>
      <c r="P59" s="74">
        <v>0.83599999999999997</v>
      </c>
    </row>
    <row r="60" spans="1:16" s="18" customFormat="1" ht="32.25" thickBot="1">
      <c r="A60" s="10">
        <v>47</v>
      </c>
      <c r="B60" s="75" t="s">
        <v>59</v>
      </c>
      <c r="C60" s="46" t="s">
        <v>60</v>
      </c>
      <c r="D60" s="12" t="s">
        <v>133</v>
      </c>
      <c r="E60" s="45" t="s">
        <v>163</v>
      </c>
      <c r="F60" s="45">
        <v>5</v>
      </c>
      <c r="G60" s="13"/>
      <c r="H60" s="13"/>
      <c r="I60" s="13"/>
      <c r="J60" s="13"/>
      <c r="K60" s="13"/>
      <c r="L60" s="13"/>
      <c r="M60" s="13"/>
      <c r="N60" s="13">
        <v>1.3</v>
      </c>
      <c r="O60" s="13"/>
      <c r="P60" s="13"/>
    </row>
    <row r="61" spans="1:16" s="18" customFormat="1" ht="32.25" thickBot="1">
      <c r="A61" s="10">
        <v>48</v>
      </c>
      <c r="B61" s="66" t="s">
        <v>61</v>
      </c>
      <c r="C61" s="11" t="s">
        <v>62</v>
      </c>
      <c r="D61" s="12" t="s">
        <v>116</v>
      </c>
      <c r="E61" s="45" t="s">
        <v>140</v>
      </c>
      <c r="F61" s="51">
        <v>20</v>
      </c>
      <c r="G61" s="14"/>
      <c r="H61" s="14"/>
      <c r="I61" s="14"/>
      <c r="J61" s="14"/>
      <c r="K61" s="14"/>
      <c r="L61" s="14"/>
      <c r="M61" s="14"/>
      <c r="N61" s="14"/>
      <c r="O61" s="14">
        <v>1</v>
      </c>
      <c r="P61" s="14"/>
    </row>
    <row r="62" spans="1:16" s="18" customFormat="1" ht="19.5" thickBot="1">
      <c r="A62" s="10">
        <v>49</v>
      </c>
      <c r="B62" s="98" t="s">
        <v>136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100"/>
    </row>
    <row r="63" spans="1:16" s="18" customFormat="1" ht="32.25" thickBot="1">
      <c r="A63" s="10">
        <v>50</v>
      </c>
      <c r="B63" s="15" t="s">
        <v>98</v>
      </c>
      <c r="C63" s="37" t="s">
        <v>99</v>
      </c>
      <c r="D63" s="76" t="s">
        <v>100</v>
      </c>
      <c r="E63" s="45" t="s">
        <v>140</v>
      </c>
      <c r="F63" s="45">
        <v>5</v>
      </c>
      <c r="G63" s="45"/>
      <c r="H63" s="45"/>
      <c r="I63" s="45"/>
      <c r="J63" s="45">
        <v>0.44</v>
      </c>
      <c r="K63" s="45"/>
      <c r="L63" s="45"/>
      <c r="M63" s="45"/>
      <c r="N63" s="17"/>
      <c r="O63" s="13"/>
      <c r="P63" s="13"/>
    </row>
    <row r="64" spans="1:16" s="18" customFormat="1" ht="32.25" thickBot="1">
      <c r="A64" s="10">
        <v>51</v>
      </c>
      <c r="B64" s="15" t="s">
        <v>98</v>
      </c>
      <c r="C64" s="37" t="s">
        <v>99</v>
      </c>
      <c r="D64" s="76" t="s">
        <v>100</v>
      </c>
      <c r="E64" s="45" t="s">
        <v>140</v>
      </c>
      <c r="F64" s="44">
        <v>5</v>
      </c>
      <c r="G64" s="43"/>
      <c r="H64" s="44"/>
      <c r="I64" s="43"/>
      <c r="J64" s="44"/>
      <c r="K64" s="43"/>
      <c r="L64" s="44"/>
      <c r="M64" s="43"/>
      <c r="N64" s="77"/>
      <c r="O64" s="31">
        <v>10.16</v>
      </c>
      <c r="P64" s="29"/>
    </row>
    <row r="65" spans="1:16" s="18" customFormat="1" ht="34.5" customHeight="1" thickBot="1">
      <c r="A65" s="10">
        <v>52</v>
      </c>
      <c r="B65" s="15" t="s">
        <v>98</v>
      </c>
      <c r="C65" s="37" t="s">
        <v>99</v>
      </c>
      <c r="D65" s="76" t="s">
        <v>100</v>
      </c>
      <c r="E65" s="45" t="s">
        <v>140</v>
      </c>
      <c r="F65" s="45">
        <v>20</v>
      </c>
      <c r="G65" s="43"/>
      <c r="H65" s="44"/>
      <c r="I65" s="43"/>
      <c r="J65" s="44"/>
      <c r="K65" s="43"/>
      <c r="L65" s="44"/>
      <c r="M65" s="43"/>
      <c r="N65" s="77"/>
      <c r="O65" s="31">
        <v>16</v>
      </c>
      <c r="P65" s="29"/>
    </row>
    <row r="66" spans="1:16" s="18" customFormat="1" ht="16.5" hidden="1" customHeight="1" thickBot="1">
      <c r="A66" s="10"/>
      <c r="B66" s="78"/>
      <c r="C66" s="79"/>
      <c r="D66" s="80"/>
      <c r="E66" s="80"/>
      <c r="F66" s="80" t="s">
        <v>103</v>
      </c>
      <c r="G66" s="81">
        <f t="shared" ref="G66:P66" si="0">G23+G24+G33+G34+G35+G36+G38+G40+G42+G54+G57+G60+G63+G64</f>
        <v>16.5</v>
      </c>
      <c r="H66" s="81">
        <f t="shared" si="0"/>
        <v>20.399999999999999</v>
      </c>
      <c r="I66" s="81">
        <f t="shared" si="0"/>
        <v>35.379999999999995</v>
      </c>
      <c r="J66" s="81">
        <f t="shared" si="0"/>
        <v>0.45</v>
      </c>
      <c r="K66" s="81">
        <f t="shared" si="0"/>
        <v>2.19</v>
      </c>
      <c r="L66" s="81">
        <f t="shared" si="0"/>
        <v>7.0000000000000007E-2</v>
      </c>
      <c r="M66" s="81">
        <f t="shared" si="0"/>
        <v>0</v>
      </c>
      <c r="N66" s="81">
        <f t="shared" si="0"/>
        <v>1.3</v>
      </c>
      <c r="O66" s="81">
        <f t="shared" si="0"/>
        <v>12.16</v>
      </c>
      <c r="P66" s="81">
        <f t="shared" si="0"/>
        <v>19.5</v>
      </c>
    </row>
    <row r="67" spans="1:16" s="18" customFormat="1" ht="15" customHeight="1" thickBot="1">
      <c r="A67" s="105" t="s">
        <v>104</v>
      </c>
      <c r="B67" s="106"/>
      <c r="C67" s="106"/>
      <c r="D67" s="106"/>
      <c r="E67" s="107"/>
      <c r="F67" s="11" t="s">
        <v>103</v>
      </c>
      <c r="G67" s="81">
        <f>G23+G24+G33+G34+G35+G36+G40+G42+G54+G57+G60+G63+G64+G38</f>
        <v>16.5</v>
      </c>
      <c r="H67" s="81">
        <f>G67+H66</f>
        <v>36.9</v>
      </c>
      <c r="I67" s="81">
        <f t="shared" ref="I67:P67" si="1">H67+I66</f>
        <v>72.28</v>
      </c>
      <c r="J67" s="81">
        <f t="shared" si="1"/>
        <v>72.73</v>
      </c>
      <c r="K67" s="81">
        <f t="shared" si="1"/>
        <v>74.92</v>
      </c>
      <c r="L67" s="81">
        <f t="shared" si="1"/>
        <v>74.989999999999995</v>
      </c>
      <c r="M67" s="81">
        <f t="shared" si="1"/>
        <v>74.989999999999995</v>
      </c>
      <c r="N67" s="81">
        <f t="shared" si="1"/>
        <v>76.289999999999992</v>
      </c>
      <c r="O67" s="81">
        <f t="shared" si="1"/>
        <v>88.449999999999989</v>
      </c>
      <c r="P67" s="81">
        <f t="shared" si="1"/>
        <v>107.94999999999999</v>
      </c>
    </row>
    <row r="68" spans="1:16" s="18" customFormat="1" ht="15" hidden="1" customHeight="1" thickBot="1">
      <c r="A68" s="108"/>
      <c r="B68" s="109"/>
      <c r="C68" s="109"/>
      <c r="D68" s="109"/>
      <c r="E68" s="110"/>
      <c r="F68" s="11" t="s">
        <v>126</v>
      </c>
      <c r="G68" s="81">
        <f t="shared" ref="G68:P68" si="2">G14+G15+G16+G17+G20+G23+G24+G25+G26+G27+G28+G29+G30+G31+G33+G34+G35+G36+G38+G40+G42+G51+G54+G57+G58+G60+G61+G63+G64+G65</f>
        <v>16.5</v>
      </c>
      <c r="H68" s="81">
        <f t="shared" si="2"/>
        <v>20.399999999999999</v>
      </c>
      <c r="I68" s="81">
        <f t="shared" si="2"/>
        <v>44.599999999999994</v>
      </c>
      <c r="J68" s="81">
        <f t="shared" si="2"/>
        <v>10.83</v>
      </c>
      <c r="K68" s="81">
        <f t="shared" si="2"/>
        <v>7.4999999999999991</v>
      </c>
      <c r="L68" s="81">
        <f t="shared" si="2"/>
        <v>7.0000000000000007E-2</v>
      </c>
      <c r="M68" s="81">
        <f t="shared" si="2"/>
        <v>1</v>
      </c>
      <c r="N68" s="81">
        <f t="shared" si="2"/>
        <v>2.99</v>
      </c>
      <c r="O68" s="81">
        <f t="shared" si="2"/>
        <v>29.16</v>
      </c>
      <c r="P68" s="81">
        <f t="shared" si="2"/>
        <v>38.529999999999994</v>
      </c>
    </row>
    <row r="69" spans="1:16" s="18" customFormat="1" ht="14.25" customHeight="1" thickBot="1">
      <c r="A69" s="108"/>
      <c r="B69" s="109"/>
      <c r="C69" s="109"/>
      <c r="D69" s="109"/>
      <c r="E69" s="110"/>
      <c r="F69" s="11" t="s">
        <v>126</v>
      </c>
      <c r="G69" s="81">
        <f>G14+G15+G16+G17+G20+G23+G24+G26+G27+G28+G29+G30+G31+G33+G34+G35+G36+G40+G42+G51+G54+G57+G60+G61+G63+G64+G65</f>
        <v>16.5</v>
      </c>
      <c r="H69" s="81">
        <f>G69+H68</f>
        <v>36.9</v>
      </c>
      <c r="I69" s="81">
        <f t="shared" ref="I69:P69" si="3">H69+I68</f>
        <v>81.5</v>
      </c>
      <c r="J69" s="81">
        <f t="shared" si="3"/>
        <v>92.33</v>
      </c>
      <c r="K69" s="81">
        <f t="shared" si="3"/>
        <v>99.83</v>
      </c>
      <c r="L69" s="81">
        <f t="shared" si="3"/>
        <v>99.899999999999991</v>
      </c>
      <c r="M69" s="81">
        <f t="shared" si="3"/>
        <v>100.89999999999999</v>
      </c>
      <c r="N69" s="81">
        <f t="shared" si="3"/>
        <v>103.88999999999999</v>
      </c>
      <c r="O69" s="81">
        <f t="shared" si="3"/>
        <v>133.04999999999998</v>
      </c>
      <c r="P69" s="81">
        <f t="shared" si="3"/>
        <v>171.57999999999998</v>
      </c>
    </row>
    <row r="70" spans="1:16" s="18" customFormat="1" ht="17.25" hidden="1" customHeight="1" thickBot="1">
      <c r="A70" s="108"/>
      <c r="B70" s="109"/>
      <c r="C70" s="109"/>
      <c r="D70" s="109"/>
      <c r="E70" s="110"/>
      <c r="F70" s="11" t="s">
        <v>167</v>
      </c>
      <c r="G70" s="81">
        <f t="shared" ref="G70:P70" si="4">G14+G15+G16+G17+G18+G19+G20+G21+G22+G23+G24+G25+G26+G27+G28+G29+G30+G31+G33+G34+G35+G36+G37+G38+G39+G40+G41+G42+G43+G44+G45+G46+G47+G48+G49+G50+G51+G52+G53+G54+G55+G56+G57+G58+G59+G60+G61+G63+G64+G65</f>
        <v>16.5</v>
      </c>
      <c r="H70" s="81">
        <f t="shared" si="4"/>
        <v>20.399999999999999</v>
      </c>
      <c r="I70" s="81">
        <f t="shared" si="4"/>
        <v>44.599999999999994</v>
      </c>
      <c r="J70" s="81">
        <f t="shared" si="4"/>
        <v>11.37</v>
      </c>
      <c r="K70" s="81">
        <f t="shared" si="4"/>
        <v>29.15</v>
      </c>
      <c r="L70" s="81">
        <f t="shared" si="4"/>
        <v>21.95</v>
      </c>
      <c r="M70" s="81">
        <f t="shared" si="4"/>
        <v>31.060000000000002</v>
      </c>
      <c r="N70" s="81">
        <f t="shared" si="4"/>
        <v>20.450000000000003</v>
      </c>
      <c r="O70" s="81">
        <f t="shared" si="4"/>
        <v>36</v>
      </c>
      <c r="P70" s="81">
        <f t="shared" si="4"/>
        <v>39.365999999999993</v>
      </c>
    </row>
    <row r="71" spans="1:16" s="18" customFormat="1" ht="16.5" customHeight="1" thickBot="1">
      <c r="A71" s="108"/>
      <c r="B71" s="109"/>
      <c r="C71" s="109"/>
      <c r="D71" s="109"/>
      <c r="E71" s="110"/>
      <c r="F71" s="11" t="s">
        <v>105</v>
      </c>
      <c r="G71" s="81">
        <f>G14+G15+G16+G17+G18+G19+G20+G21+G22+G23+G24+G26+G27+G28+G29+G30+G31+G33+G34+G35+G36+G37+G38+G39+G40+G42+G43+G44+G45+G46+G47+G48+G49+G50+G51+G52+G53+G54+G55+G56+G57+G58+G59+G60+G61+G63+G64+G65</f>
        <v>16.5</v>
      </c>
      <c r="H71" s="81">
        <f>H70+G71</f>
        <v>36.9</v>
      </c>
      <c r="I71" s="81">
        <f t="shared" ref="I71:P71" si="5">I70+H71</f>
        <v>81.5</v>
      </c>
      <c r="J71" s="81">
        <f t="shared" si="5"/>
        <v>92.87</v>
      </c>
      <c r="K71" s="81">
        <f t="shared" si="5"/>
        <v>122.02000000000001</v>
      </c>
      <c r="L71" s="81">
        <f t="shared" si="5"/>
        <v>143.97</v>
      </c>
      <c r="M71" s="81">
        <f t="shared" si="5"/>
        <v>175.03</v>
      </c>
      <c r="N71" s="81">
        <f t="shared" si="5"/>
        <v>195.48000000000002</v>
      </c>
      <c r="O71" s="81">
        <f t="shared" si="5"/>
        <v>231.48000000000002</v>
      </c>
      <c r="P71" s="81">
        <f t="shared" si="5"/>
        <v>270.846</v>
      </c>
    </row>
    <row r="72" spans="1:16" s="18" customFormat="1" ht="15.75" hidden="1" customHeight="1" thickBot="1">
      <c r="A72" s="108"/>
      <c r="B72" s="109"/>
      <c r="C72" s="109"/>
      <c r="D72" s="109"/>
      <c r="E72" s="110"/>
      <c r="F72" s="11" t="s">
        <v>106</v>
      </c>
      <c r="G72" s="81">
        <f>G40+G42</f>
        <v>0</v>
      </c>
      <c r="H72" s="81">
        <f t="shared" ref="H72:P72" si="6">H40+H42</f>
        <v>0</v>
      </c>
      <c r="I72" s="81">
        <f t="shared" si="6"/>
        <v>0</v>
      </c>
      <c r="J72" s="81">
        <f t="shared" si="6"/>
        <v>0</v>
      </c>
      <c r="K72" s="81">
        <f t="shared" si="6"/>
        <v>2.19</v>
      </c>
      <c r="L72" s="81">
        <f t="shared" si="6"/>
        <v>0</v>
      </c>
      <c r="M72" s="81">
        <f t="shared" si="6"/>
        <v>0</v>
      </c>
      <c r="N72" s="81">
        <f t="shared" si="6"/>
        <v>0</v>
      </c>
      <c r="O72" s="81">
        <f t="shared" si="6"/>
        <v>0</v>
      </c>
      <c r="P72" s="81">
        <f t="shared" si="6"/>
        <v>0</v>
      </c>
    </row>
    <row r="73" spans="1:16" s="18" customFormat="1" ht="15" customHeight="1" thickBot="1">
      <c r="A73" s="108"/>
      <c r="B73" s="109"/>
      <c r="C73" s="109"/>
      <c r="D73" s="109"/>
      <c r="E73" s="110"/>
      <c r="F73" s="11" t="s">
        <v>106</v>
      </c>
      <c r="G73" s="81">
        <f>G40+G42</f>
        <v>0</v>
      </c>
      <c r="H73" s="81">
        <f>H72+G73</f>
        <v>0</v>
      </c>
      <c r="I73" s="81">
        <f t="shared" ref="I73:P73" si="7">I72+H73</f>
        <v>0</v>
      </c>
      <c r="J73" s="81">
        <f t="shared" si="7"/>
        <v>0</v>
      </c>
      <c r="K73" s="81">
        <f t="shared" si="7"/>
        <v>2.19</v>
      </c>
      <c r="L73" s="81">
        <f t="shared" si="7"/>
        <v>2.19</v>
      </c>
      <c r="M73" s="81">
        <f t="shared" si="7"/>
        <v>2.19</v>
      </c>
      <c r="N73" s="81">
        <f t="shared" si="7"/>
        <v>2.19</v>
      </c>
      <c r="O73" s="81">
        <f t="shared" si="7"/>
        <v>2.19</v>
      </c>
      <c r="P73" s="81">
        <f t="shared" si="7"/>
        <v>2.19</v>
      </c>
    </row>
    <row r="74" spans="1:16" s="18" customFormat="1" ht="15.75" hidden="1" customHeight="1" thickBot="1">
      <c r="A74" s="10"/>
      <c r="B74" s="111" t="s">
        <v>107</v>
      </c>
      <c r="C74" s="112"/>
      <c r="D74" s="112"/>
      <c r="E74" s="113"/>
      <c r="F74" s="82" t="s">
        <v>103</v>
      </c>
      <c r="G74" s="13">
        <f>G33+G34+G35+G36+G38+G40+G42+G54+G57+G60</f>
        <v>16.5</v>
      </c>
      <c r="H74" s="13">
        <f t="shared" ref="H74:P74" si="8">H33+H34+H35+H36+H38+H40+H42+H54+H57+H60</f>
        <v>20.399999999999999</v>
      </c>
      <c r="I74" s="13">
        <f t="shared" si="8"/>
        <v>21.380000000000003</v>
      </c>
      <c r="J74" s="13">
        <f t="shared" si="8"/>
        <v>0.01</v>
      </c>
      <c r="K74" s="13">
        <f t="shared" si="8"/>
        <v>2.19</v>
      </c>
      <c r="L74" s="13">
        <f t="shared" si="8"/>
        <v>7.0000000000000007E-2</v>
      </c>
      <c r="M74" s="13">
        <f t="shared" si="8"/>
        <v>0</v>
      </c>
      <c r="N74" s="13">
        <f t="shared" si="8"/>
        <v>1.3</v>
      </c>
      <c r="O74" s="13">
        <f t="shared" si="8"/>
        <v>2</v>
      </c>
      <c r="P74" s="13">
        <f t="shared" si="8"/>
        <v>0</v>
      </c>
    </row>
    <row r="75" spans="1:16" s="18" customFormat="1" ht="15.75" customHeight="1" thickBot="1">
      <c r="A75" s="114" t="s">
        <v>130</v>
      </c>
      <c r="B75" s="106"/>
      <c r="C75" s="106"/>
      <c r="D75" s="106"/>
      <c r="E75" s="107"/>
      <c r="F75" s="82" t="s">
        <v>103</v>
      </c>
      <c r="G75" s="13">
        <f>G74</f>
        <v>16.5</v>
      </c>
      <c r="H75" s="13">
        <f>H74+G75</f>
        <v>36.9</v>
      </c>
      <c r="I75" s="13">
        <f t="shared" ref="I75:P75" si="9">I74+H75</f>
        <v>58.28</v>
      </c>
      <c r="J75" s="13">
        <f t="shared" si="9"/>
        <v>58.29</v>
      </c>
      <c r="K75" s="13">
        <f t="shared" si="9"/>
        <v>60.48</v>
      </c>
      <c r="L75" s="13">
        <f t="shared" si="9"/>
        <v>60.55</v>
      </c>
      <c r="M75" s="13">
        <f t="shared" si="9"/>
        <v>60.55</v>
      </c>
      <c r="N75" s="13">
        <f t="shared" si="9"/>
        <v>61.849999999999994</v>
      </c>
      <c r="O75" s="13">
        <f t="shared" si="9"/>
        <v>63.849999999999994</v>
      </c>
      <c r="P75" s="13">
        <f t="shared" si="9"/>
        <v>63.849999999999994</v>
      </c>
    </row>
    <row r="76" spans="1:16" s="18" customFormat="1" ht="16.5" hidden="1" customHeight="1" thickBot="1">
      <c r="A76" s="108"/>
      <c r="B76" s="109"/>
      <c r="C76" s="109"/>
      <c r="D76" s="109"/>
      <c r="E76" s="110"/>
      <c r="F76" s="82" t="s">
        <v>126</v>
      </c>
      <c r="G76" s="13">
        <f>G33+G34+G35+G36+G38+G40+G42+G51+G54+G57+G58+G60+G61</f>
        <v>16.5</v>
      </c>
      <c r="H76" s="13">
        <f t="shared" ref="H76:P76" si="10">H33+H34+H35+H36+H38+H40+H42+H51+H54+H57+H58+H60+H61</f>
        <v>20.399999999999999</v>
      </c>
      <c r="I76" s="13">
        <f t="shared" si="10"/>
        <v>21.380000000000003</v>
      </c>
      <c r="J76" s="13">
        <f t="shared" si="10"/>
        <v>0.01</v>
      </c>
      <c r="K76" s="13">
        <f t="shared" si="10"/>
        <v>2.19</v>
      </c>
      <c r="L76" s="13">
        <f t="shared" si="10"/>
        <v>7.0000000000000007E-2</v>
      </c>
      <c r="M76" s="13">
        <f t="shared" si="10"/>
        <v>0</v>
      </c>
      <c r="N76" s="13">
        <f t="shared" si="10"/>
        <v>2.99</v>
      </c>
      <c r="O76" s="13">
        <f t="shared" si="10"/>
        <v>3</v>
      </c>
      <c r="P76" s="13">
        <f t="shared" si="10"/>
        <v>1.4</v>
      </c>
    </row>
    <row r="77" spans="1:16" s="18" customFormat="1" ht="15" customHeight="1" thickBot="1">
      <c r="A77" s="108"/>
      <c r="B77" s="109"/>
      <c r="C77" s="109"/>
      <c r="D77" s="109"/>
      <c r="E77" s="110"/>
      <c r="F77" s="82" t="s">
        <v>126</v>
      </c>
      <c r="G77" s="13">
        <f>G76</f>
        <v>16.5</v>
      </c>
      <c r="H77" s="13">
        <f>G77+H76</f>
        <v>36.9</v>
      </c>
      <c r="I77" s="13">
        <f t="shared" ref="I77:P77" si="11">H77+I76</f>
        <v>58.28</v>
      </c>
      <c r="J77" s="13">
        <f t="shared" si="11"/>
        <v>58.29</v>
      </c>
      <c r="K77" s="13">
        <f t="shared" si="11"/>
        <v>60.48</v>
      </c>
      <c r="L77" s="13">
        <f t="shared" si="11"/>
        <v>60.55</v>
      </c>
      <c r="M77" s="13">
        <f t="shared" si="11"/>
        <v>60.55</v>
      </c>
      <c r="N77" s="13">
        <f t="shared" si="11"/>
        <v>63.54</v>
      </c>
      <c r="O77" s="13">
        <f t="shared" si="11"/>
        <v>66.539999999999992</v>
      </c>
      <c r="P77" s="13">
        <f t="shared" si="11"/>
        <v>67.94</v>
      </c>
    </row>
    <row r="78" spans="1:16" s="18" customFormat="1" ht="15" hidden="1" customHeight="1" thickBot="1">
      <c r="A78" s="108"/>
      <c r="B78" s="109"/>
      <c r="C78" s="109"/>
      <c r="D78" s="109"/>
      <c r="E78" s="110"/>
      <c r="F78" s="82" t="s">
        <v>108</v>
      </c>
      <c r="G78" s="13">
        <f>SUM(G33:G61)</f>
        <v>16.5</v>
      </c>
      <c r="H78" s="13">
        <f t="shared" ref="H78:P78" si="12">SUM(H33:H61)</f>
        <v>20.399999999999999</v>
      </c>
      <c r="I78" s="13">
        <f t="shared" si="12"/>
        <v>21.380000000000003</v>
      </c>
      <c r="J78" s="13">
        <f t="shared" si="12"/>
        <v>0.01</v>
      </c>
      <c r="K78" s="13">
        <f t="shared" si="12"/>
        <v>2.19</v>
      </c>
      <c r="L78" s="13">
        <f t="shared" si="12"/>
        <v>0.30000000000000004</v>
      </c>
      <c r="M78" s="13">
        <f t="shared" si="12"/>
        <v>16.96</v>
      </c>
      <c r="N78" s="13">
        <f t="shared" si="12"/>
        <v>13.05</v>
      </c>
      <c r="O78" s="13">
        <f t="shared" si="12"/>
        <v>8.0100000000000016</v>
      </c>
      <c r="P78" s="13">
        <f t="shared" si="12"/>
        <v>2.2359999999999998</v>
      </c>
    </row>
    <row r="79" spans="1:16" s="18" customFormat="1" ht="15" customHeight="1" thickBot="1">
      <c r="A79" s="108"/>
      <c r="B79" s="109"/>
      <c r="C79" s="109"/>
      <c r="D79" s="109"/>
      <c r="E79" s="110"/>
      <c r="F79" s="82" t="s">
        <v>108</v>
      </c>
      <c r="G79" s="13">
        <f>G78</f>
        <v>16.5</v>
      </c>
      <c r="H79" s="13">
        <f>G79+H78</f>
        <v>36.9</v>
      </c>
      <c r="I79" s="13">
        <f t="shared" ref="I79:P79" si="13">H79+I78</f>
        <v>58.28</v>
      </c>
      <c r="J79" s="13">
        <f t="shared" si="13"/>
        <v>58.29</v>
      </c>
      <c r="K79" s="13">
        <f t="shared" si="13"/>
        <v>60.48</v>
      </c>
      <c r="L79" s="13">
        <f t="shared" si="13"/>
        <v>60.779999999999994</v>
      </c>
      <c r="M79" s="13">
        <f t="shared" si="13"/>
        <v>77.739999999999995</v>
      </c>
      <c r="N79" s="13">
        <f t="shared" si="13"/>
        <v>90.789999999999992</v>
      </c>
      <c r="O79" s="13">
        <f t="shared" si="13"/>
        <v>98.8</v>
      </c>
      <c r="P79" s="13">
        <f t="shared" si="13"/>
        <v>101.036</v>
      </c>
    </row>
    <row r="80" spans="1:16" s="18" customFormat="1" ht="14.25" hidden="1" customHeight="1" thickBot="1">
      <c r="A80" s="108"/>
      <c r="B80" s="109"/>
      <c r="C80" s="109"/>
      <c r="D80" s="109"/>
      <c r="E80" s="110"/>
      <c r="F80" s="82" t="s">
        <v>106</v>
      </c>
      <c r="G80" s="13">
        <f>G40+G42</f>
        <v>0</v>
      </c>
      <c r="H80" s="13">
        <f t="shared" ref="H80:P80" si="14">H40+H42</f>
        <v>0</v>
      </c>
      <c r="I80" s="13">
        <f t="shared" si="14"/>
        <v>0</v>
      </c>
      <c r="J80" s="13">
        <f t="shared" si="14"/>
        <v>0</v>
      </c>
      <c r="K80" s="13">
        <f t="shared" si="14"/>
        <v>2.19</v>
      </c>
      <c r="L80" s="13">
        <f t="shared" si="14"/>
        <v>0</v>
      </c>
      <c r="M80" s="13">
        <f t="shared" si="14"/>
        <v>0</v>
      </c>
      <c r="N80" s="13">
        <f t="shared" si="14"/>
        <v>0</v>
      </c>
      <c r="O80" s="13">
        <f t="shared" si="14"/>
        <v>0</v>
      </c>
      <c r="P80" s="13">
        <f t="shared" si="14"/>
        <v>0</v>
      </c>
    </row>
    <row r="81" spans="1:16" s="18" customFormat="1" ht="15.75" customHeight="1" thickBot="1">
      <c r="A81" s="115"/>
      <c r="B81" s="116"/>
      <c r="C81" s="116"/>
      <c r="D81" s="116"/>
      <c r="E81" s="117"/>
      <c r="F81" s="82" t="s">
        <v>106</v>
      </c>
      <c r="G81" s="13">
        <f>G73</f>
        <v>0</v>
      </c>
      <c r="H81" s="13">
        <f t="shared" ref="H81:P81" si="15">H73</f>
        <v>0</v>
      </c>
      <c r="I81" s="13">
        <f t="shared" si="15"/>
        <v>0</v>
      </c>
      <c r="J81" s="13">
        <f t="shared" si="15"/>
        <v>0</v>
      </c>
      <c r="K81" s="13">
        <f t="shared" si="15"/>
        <v>2.19</v>
      </c>
      <c r="L81" s="13">
        <f t="shared" si="15"/>
        <v>2.19</v>
      </c>
      <c r="M81" s="13">
        <f t="shared" si="15"/>
        <v>2.19</v>
      </c>
      <c r="N81" s="13">
        <f t="shared" si="15"/>
        <v>2.19</v>
      </c>
      <c r="O81" s="13">
        <f t="shared" si="15"/>
        <v>2.19</v>
      </c>
      <c r="P81" s="13">
        <f t="shared" si="15"/>
        <v>2.19</v>
      </c>
    </row>
    <row r="82" spans="1:16" s="18" customFormat="1" ht="15" hidden="1" customHeight="1" thickBot="1">
      <c r="A82" s="10"/>
      <c r="B82" s="111" t="s">
        <v>109</v>
      </c>
      <c r="C82" s="112"/>
      <c r="D82" s="112"/>
      <c r="E82" s="113"/>
      <c r="F82" s="82" t="s">
        <v>103</v>
      </c>
      <c r="G82" s="13">
        <f>G63+G64</f>
        <v>0</v>
      </c>
      <c r="H82" s="13">
        <f t="shared" ref="H82:P82" si="16">H63+H64</f>
        <v>0</v>
      </c>
      <c r="I82" s="13">
        <f t="shared" si="16"/>
        <v>0</v>
      </c>
      <c r="J82" s="13">
        <f t="shared" si="16"/>
        <v>0.44</v>
      </c>
      <c r="K82" s="13">
        <f t="shared" si="16"/>
        <v>0</v>
      </c>
      <c r="L82" s="13">
        <f t="shared" si="16"/>
        <v>0</v>
      </c>
      <c r="M82" s="13">
        <f t="shared" si="16"/>
        <v>0</v>
      </c>
      <c r="N82" s="13">
        <f t="shared" si="16"/>
        <v>0</v>
      </c>
      <c r="O82" s="13">
        <f t="shared" si="16"/>
        <v>10.16</v>
      </c>
      <c r="P82" s="13">
        <f t="shared" si="16"/>
        <v>0</v>
      </c>
    </row>
    <row r="83" spans="1:16" s="18" customFormat="1" ht="15.75" customHeight="1" thickBot="1">
      <c r="A83" s="114" t="s">
        <v>129</v>
      </c>
      <c r="B83" s="106"/>
      <c r="C83" s="106"/>
      <c r="D83" s="106"/>
      <c r="E83" s="107"/>
      <c r="F83" s="82" t="s">
        <v>103</v>
      </c>
      <c r="G83" s="13">
        <f>G63+G64</f>
        <v>0</v>
      </c>
      <c r="H83" s="13">
        <f>G83+H82</f>
        <v>0</v>
      </c>
      <c r="I83" s="13">
        <f t="shared" ref="I83:P83" si="17">H83+I82</f>
        <v>0</v>
      </c>
      <c r="J83" s="13">
        <f t="shared" si="17"/>
        <v>0.44</v>
      </c>
      <c r="K83" s="13">
        <f t="shared" si="17"/>
        <v>0.44</v>
      </c>
      <c r="L83" s="13">
        <f t="shared" si="17"/>
        <v>0.44</v>
      </c>
      <c r="M83" s="13">
        <f t="shared" si="17"/>
        <v>0.44</v>
      </c>
      <c r="N83" s="13">
        <f t="shared" si="17"/>
        <v>0.44</v>
      </c>
      <c r="O83" s="13">
        <f t="shared" si="17"/>
        <v>10.6</v>
      </c>
      <c r="P83" s="13">
        <f t="shared" si="17"/>
        <v>10.6</v>
      </c>
    </row>
    <row r="84" spans="1:16" s="18" customFormat="1" ht="15.75" hidden="1" customHeight="1" thickBot="1">
      <c r="A84" s="108"/>
      <c r="B84" s="109"/>
      <c r="C84" s="109"/>
      <c r="D84" s="109"/>
      <c r="E84" s="110"/>
      <c r="F84" s="82" t="s">
        <v>126</v>
      </c>
      <c r="G84" s="13">
        <f>G63+G64+G65</f>
        <v>0</v>
      </c>
      <c r="H84" s="13">
        <f t="shared" ref="H84:P84" si="18">H63+H64+H65</f>
        <v>0</v>
      </c>
      <c r="I84" s="13">
        <f t="shared" si="18"/>
        <v>0</v>
      </c>
      <c r="J84" s="13">
        <f t="shared" si="18"/>
        <v>0.44</v>
      </c>
      <c r="K84" s="13">
        <f t="shared" si="18"/>
        <v>0</v>
      </c>
      <c r="L84" s="13">
        <f t="shared" si="18"/>
        <v>0</v>
      </c>
      <c r="M84" s="13">
        <f t="shared" si="18"/>
        <v>0</v>
      </c>
      <c r="N84" s="13">
        <f t="shared" si="18"/>
        <v>0</v>
      </c>
      <c r="O84" s="13">
        <f t="shared" si="18"/>
        <v>26.16</v>
      </c>
      <c r="P84" s="13">
        <f t="shared" si="18"/>
        <v>0</v>
      </c>
    </row>
    <row r="85" spans="1:16" s="18" customFormat="1" ht="16.5" thickBot="1">
      <c r="A85" s="108"/>
      <c r="B85" s="109"/>
      <c r="C85" s="109"/>
      <c r="D85" s="109"/>
      <c r="E85" s="110"/>
      <c r="F85" s="82" t="s">
        <v>126</v>
      </c>
      <c r="G85" s="13">
        <f>G63+G64+G65</f>
        <v>0</v>
      </c>
      <c r="H85" s="13">
        <f>H84+G85</f>
        <v>0</v>
      </c>
      <c r="I85" s="13">
        <f t="shared" ref="I85:P85" si="19">I84+H85</f>
        <v>0</v>
      </c>
      <c r="J85" s="13">
        <f t="shared" si="19"/>
        <v>0.44</v>
      </c>
      <c r="K85" s="13">
        <f t="shared" si="19"/>
        <v>0.44</v>
      </c>
      <c r="L85" s="13">
        <f t="shared" si="19"/>
        <v>0.44</v>
      </c>
      <c r="M85" s="13">
        <f t="shared" si="19"/>
        <v>0.44</v>
      </c>
      <c r="N85" s="13">
        <f t="shared" si="19"/>
        <v>0.44</v>
      </c>
      <c r="O85" s="13">
        <f t="shared" si="19"/>
        <v>26.6</v>
      </c>
      <c r="P85" s="13">
        <f t="shared" si="19"/>
        <v>26.6</v>
      </c>
    </row>
    <row r="86" spans="1:16" s="18" customFormat="1" ht="16.5" thickBot="1">
      <c r="A86" s="108"/>
      <c r="B86" s="109"/>
      <c r="C86" s="109"/>
      <c r="D86" s="109"/>
      <c r="E86" s="110"/>
      <c r="F86" s="82" t="s">
        <v>108</v>
      </c>
      <c r="G86" s="13">
        <f>G63+G64+G65</f>
        <v>0</v>
      </c>
      <c r="H86" s="13">
        <f t="shared" ref="H86:P86" si="20">G86+H63+H64+H65</f>
        <v>0</v>
      </c>
      <c r="I86" s="13">
        <f t="shared" si="20"/>
        <v>0</v>
      </c>
      <c r="J86" s="13">
        <f t="shared" si="20"/>
        <v>0.44</v>
      </c>
      <c r="K86" s="13">
        <f t="shared" si="20"/>
        <v>0.44</v>
      </c>
      <c r="L86" s="13">
        <f t="shared" si="20"/>
        <v>0.44</v>
      </c>
      <c r="M86" s="13">
        <f t="shared" si="20"/>
        <v>0.44</v>
      </c>
      <c r="N86" s="13">
        <f t="shared" si="20"/>
        <v>0.44</v>
      </c>
      <c r="O86" s="13">
        <f t="shared" si="20"/>
        <v>26.6</v>
      </c>
      <c r="P86" s="13">
        <f t="shared" si="20"/>
        <v>26.6</v>
      </c>
    </row>
    <row r="87" spans="1:16" s="18" customFormat="1" ht="16.5" thickBot="1">
      <c r="A87" s="108"/>
      <c r="B87" s="109"/>
      <c r="C87" s="109"/>
      <c r="D87" s="109"/>
      <c r="E87" s="110"/>
      <c r="F87" s="82" t="s">
        <v>106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</row>
    <row r="88" spans="1:16" s="18" customFormat="1" ht="28.5" customHeight="1">
      <c r="A88" s="101" t="s">
        <v>127</v>
      </c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34"/>
    </row>
    <row r="89" spans="1:16" s="18" customFormat="1">
      <c r="A89" s="7"/>
      <c r="B89" s="21"/>
      <c r="C89" s="5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34"/>
    </row>
    <row r="90" spans="1:16" s="18" customFormat="1" ht="18.75">
      <c r="A90" s="104" t="s">
        <v>138</v>
      </c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</row>
    <row r="91" spans="1:16" s="18" customFormat="1">
      <c r="A91" s="7"/>
      <c r="B91" s="21"/>
      <c r="C91" s="5"/>
      <c r="D91" s="21"/>
      <c r="E91" s="21"/>
      <c r="F91" s="21"/>
      <c r="G91" s="22"/>
      <c r="H91" s="22"/>
      <c r="I91" s="22"/>
      <c r="J91" s="22"/>
      <c r="K91" s="22"/>
      <c r="L91" s="22"/>
      <c r="M91" s="22"/>
      <c r="N91" s="22"/>
      <c r="O91" s="22"/>
      <c r="P91" s="22"/>
    </row>
    <row r="92" spans="1:16" s="18" customFormat="1">
      <c r="A92" s="7"/>
      <c r="B92" s="21" t="s">
        <v>174</v>
      </c>
      <c r="C92" s="5"/>
      <c r="E92" s="21"/>
      <c r="F92" s="21"/>
      <c r="G92" s="22"/>
      <c r="H92" s="22"/>
      <c r="I92" s="22"/>
      <c r="J92" s="22"/>
      <c r="K92" s="22"/>
      <c r="L92" s="22"/>
      <c r="M92" s="22"/>
      <c r="N92" s="22"/>
      <c r="O92" s="22"/>
      <c r="P92" s="22"/>
    </row>
    <row r="93" spans="1:16" s="18" customFormat="1">
      <c r="A93" s="7"/>
      <c r="B93" s="21" t="s">
        <v>175</v>
      </c>
      <c r="C93" s="5"/>
      <c r="D93" s="21"/>
      <c r="E93" s="21"/>
      <c r="F93" s="21"/>
      <c r="G93" s="22"/>
      <c r="H93" s="22"/>
      <c r="I93" s="22"/>
      <c r="J93" s="22"/>
      <c r="K93" s="22"/>
      <c r="L93" s="22"/>
      <c r="M93" s="22"/>
      <c r="N93" s="22"/>
      <c r="O93" s="22"/>
      <c r="P93" s="22"/>
    </row>
    <row r="94" spans="1:16" s="18" customFormat="1">
      <c r="A94" s="7"/>
      <c r="B94" s="21"/>
      <c r="C94" s="5"/>
      <c r="D94" s="21"/>
      <c r="E94" s="21"/>
      <c r="F94" s="21"/>
      <c r="G94" s="22"/>
      <c r="H94" s="22"/>
      <c r="I94" s="22"/>
      <c r="J94" s="34"/>
      <c r="K94" s="22"/>
      <c r="L94" s="22"/>
      <c r="M94" s="22"/>
      <c r="N94" s="22"/>
      <c r="O94" s="22"/>
      <c r="P94" s="22"/>
    </row>
    <row r="95" spans="1:16" s="18" customFormat="1">
      <c r="A95" s="7"/>
      <c r="B95" s="21"/>
      <c r="C95" s="5"/>
      <c r="D95" s="21"/>
      <c r="E95" s="21"/>
      <c r="F95" s="21"/>
      <c r="G95" s="34"/>
      <c r="H95" s="34"/>
      <c r="I95" s="34"/>
      <c r="J95" s="34"/>
      <c r="K95" s="34"/>
      <c r="L95" s="34"/>
      <c r="M95" s="34"/>
      <c r="N95" s="34"/>
      <c r="O95" s="34"/>
      <c r="P95" s="34"/>
    </row>
    <row r="96" spans="1:16" s="18" customFormat="1">
      <c r="A96" s="7"/>
      <c r="B96" s="21"/>
      <c r="C96" s="5"/>
      <c r="D96" s="21"/>
      <c r="E96" s="21"/>
      <c r="F96" s="21"/>
      <c r="G96" s="22"/>
      <c r="H96" s="22"/>
      <c r="I96" s="22"/>
      <c r="J96" s="22"/>
      <c r="K96" s="22"/>
      <c r="L96" s="22"/>
      <c r="M96" s="22"/>
      <c r="N96" s="22"/>
      <c r="O96" s="22"/>
      <c r="P96" s="22"/>
    </row>
    <row r="97" spans="1:16" s="18" customFormat="1">
      <c r="A97" s="7"/>
      <c r="B97" s="21"/>
      <c r="C97" s="5"/>
      <c r="D97" s="21"/>
      <c r="E97" s="21"/>
      <c r="F97" s="21"/>
      <c r="G97" s="22"/>
      <c r="H97" s="22"/>
      <c r="I97" s="22"/>
      <c r="J97" s="22"/>
      <c r="K97" s="22"/>
      <c r="L97" s="22"/>
      <c r="M97" s="22"/>
      <c r="N97" s="22"/>
      <c r="O97" s="22"/>
      <c r="P97" s="22"/>
    </row>
    <row r="98" spans="1:16" s="18" customFormat="1" ht="20.25">
      <c r="A98" s="7"/>
      <c r="B98" s="21"/>
      <c r="C98" s="5"/>
      <c r="D98" s="21"/>
      <c r="E98" s="21"/>
      <c r="F98" s="21"/>
      <c r="G98" s="49"/>
      <c r="H98" s="49"/>
      <c r="I98" s="49"/>
      <c r="J98" s="49"/>
      <c r="K98" s="49"/>
      <c r="L98" s="49"/>
      <c r="M98" s="49"/>
      <c r="N98" s="49"/>
      <c r="O98" s="49"/>
      <c r="P98" s="49"/>
    </row>
    <row r="99" spans="1:16" s="18" customFormat="1">
      <c r="A99" s="7"/>
      <c r="B99" s="21"/>
      <c r="C99" s="5"/>
      <c r="D99" s="21"/>
      <c r="E99" s="21"/>
      <c r="F99" s="21"/>
      <c r="G99" s="22"/>
      <c r="H99" s="22"/>
      <c r="I99" s="22"/>
      <c r="J99" s="22"/>
      <c r="K99" s="22"/>
      <c r="L99" s="22"/>
      <c r="M99" s="22"/>
      <c r="N99" s="22"/>
      <c r="O99" s="22"/>
      <c r="P99" s="22"/>
    </row>
    <row r="100" spans="1:16" s="18" customFormat="1">
      <c r="A100" s="7"/>
      <c r="B100" s="21"/>
      <c r="C100" s="5"/>
      <c r="D100" s="21"/>
      <c r="E100" s="21"/>
      <c r="F100" s="21"/>
      <c r="G100" s="22"/>
      <c r="H100" s="22"/>
      <c r="I100" s="22"/>
      <c r="J100" s="22"/>
      <c r="K100" s="22"/>
      <c r="L100" s="22"/>
      <c r="M100" s="22"/>
      <c r="N100" s="22"/>
      <c r="O100" s="22"/>
      <c r="P100" s="22"/>
    </row>
    <row r="101" spans="1:16" s="18" customFormat="1">
      <c r="A101" s="7"/>
      <c r="B101" s="21"/>
      <c r="C101" s="5"/>
      <c r="D101" s="21"/>
      <c r="E101" s="21"/>
      <c r="F101" s="21"/>
      <c r="G101" s="22"/>
      <c r="H101" s="22"/>
      <c r="I101" s="22"/>
      <c r="J101" s="22"/>
      <c r="K101" s="22"/>
      <c r="L101" s="22"/>
      <c r="M101" s="22"/>
      <c r="N101" s="22"/>
      <c r="O101" s="22"/>
      <c r="P101" s="22"/>
    </row>
    <row r="102" spans="1:16" s="18" customFormat="1">
      <c r="A102" s="7"/>
      <c r="B102" s="21"/>
      <c r="C102" s="5"/>
      <c r="D102" s="21"/>
      <c r="E102" s="21"/>
      <c r="F102" s="21"/>
      <c r="G102" s="22"/>
      <c r="H102" s="22"/>
      <c r="I102" s="22"/>
      <c r="J102" s="22"/>
      <c r="K102" s="22"/>
      <c r="L102" s="22"/>
      <c r="M102" s="22"/>
      <c r="N102" s="22"/>
      <c r="O102" s="22"/>
      <c r="P102" s="22"/>
    </row>
    <row r="103" spans="1:16" s="18" customFormat="1">
      <c r="A103" s="7"/>
      <c r="B103" s="21"/>
      <c r="C103" s="5"/>
      <c r="D103" s="21"/>
      <c r="E103" s="21"/>
      <c r="F103" s="21"/>
      <c r="G103" s="22"/>
      <c r="H103" s="22"/>
      <c r="I103" s="22"/>
      <c r="J103" s="22"/>
      <c r="K103" s="22"/>
      <c r="L103" s="22"/>
      <c r="M103" s="22"/>
      <c r="N103" s="22"/>
      <c r="O103" s="22"/>
      <c r="P103" s="22"/>
    </row>
    <row r="104" spans="1:16" s="18" customFormat="1">
      <c r="A104" s="7"/>
      <c r="B104" s="21"/>
      <c r="C104" s="5"/>
      <c r="D104" s="21"/>
      <c r="E104" s="21"/>
      <c r="F104" s="21"/>
      <c r="G104" s="22"/>
      <c r="H104" s="22"/>
      <c r="I104" s="22"/>
      <c r="J104" s="22"/>
      <c r="K104" s="22"/>
      <c r="L104" s="22"/>
      <c r="M104" s="22"/>
      <c r="N104" s="22"/>
      <c r="O104" s="22"/>
      <c r="P104" s="22"/>
    </row>
    <row r="105" spans="1:16" s="18" customFormat="1">
      <c r="A105" s="7"/>
      <c r="B105" s="21"/>
      <c r="C105" s="5"/>
      <c r="D105" s="21"/>
      <c r="E105" s="21"/>
      <c r="F105" s="21"/>
      <c r="G105" s="22"/>
      <c r="H105" s="22"/>
      <c r="I105" s="22"/>
      <c r="J105" s="22"/>
      <c r="K105" s="22"/>
      <c r="L105" s="22"/>
      <c r="M105" s="22"/>
      <c r="N105" s="22"/>
      <c r="O105" s="22"/>
      <c r="P105" s="22"/>
    </row>
    <row r="106" spans="1:16" s="18" customFormat="1">
      <c r="A106" s="7"/>
      <c r="B106" s="21"/>
      <c r="C106" s="5"/>
      <c r="D106" s="21"/>
      <c r="E106" s="21"/>
      <c r="F106" s="21"/>
      <c r="G106" s="22"/>
      <c r="H106" s="22"/>
      <c r="I106" s="22"/>
      <c r="J106" s="22"/>
      <c r="K106" s="22"/>
      <c r="L106" s="22"/>
      <c r="M106" s="22"/>
      <c r="N106" s="22"/>
      <c r="O106" s="22"/>
      <c r="P106" s="22"/>
    </row>
    <row r="107" spans="1:16" s="18" customFormat="1">
      <c r="A107" s="7"/>
      <c r="B107" s="21"/>
      <c r="C107" s="5"/>
      <c r="D107" s="21"/>
      <c r="E107" s="21"/>
      <c r="F107" s="21"/>
      <c r="G107" s="22"/>
      <c r="H107" s="22"/>
      <c r="I107" s="22"/>
      <c r="J107" s="22"/>
      <c r="K107" s="22"/>
      <c r="L107" s="22"/>
      <c r="M107" s="22"/>
      <c r="N107" s="22"/>
      <c r="O107" s="22"/>
      <c r="P107" s="22"/>
    </row>
    <row r="108" spans="1:16" s="18" customFormat="1">
      <c r="A108" s="7"/>
      <c r="B108" s="21"/>
      <c r="C108" s="5"/>
      <c r="D108" s="21"/>
      <c r="E108" s="21"/>
      <c r="F108" s="21"/>
      <c r="G108" s="22"/>
      <c r="H108" s="22"/>
      <c r="I108" s="22"/>
      <c r="J108" s="22"/>
      <c r="K108" s="22"/>
      <c r="L108" s="22"/>
      <c r="M108" s="22"/>
      <c r="N108" s="22"/>
      <c r="O108" s="22"/>
      <c r="P108" s="22"/>
    </row>
    <row r="109" spans="1:16" s="18" customFormat="1">
      <c r="A109" s="7"/>
      <c r="B109" s="21"/>
      <c r="C109" s="5"/>
      <c r="D109" s="21"/>
      <c r="E109" s="21"/>
      <c r="F109" s="21"/>
      <c r="G109" s="22"/>
      <c r="H109" s="22"/>
      <c r="I109" s="22"/>
      <c r="J109" s="22"/>
      <c r="K109" s="22"/>
      <c r="L109" s="22"/>
      <c r="M109" s="22"/>
      <c r="N109" s="22"/>
      <c r="O109" s="22"/>
      <c r="P109" s="22"/>
    </row>
    <row r="110" spans="1:16" s="18" customFormat="1">
      <c r="A110" s="7"/>
      <c r="B110" s="21"/>
      <c r="C110" s="5"/>
      <c r="D110" s="21"/>
      <c r="E110" s="21"/>
      <c r="F110" s="21"/>
      <c r="G110" s="22"/>
      <c r="H110" s="22"/>
      <c r="I110" s="22"/>
      <c r="J110" s="22"/>
      <c r="K110" s="22"/>
      <c r="L110" s="22"/>
      <c r="M110" s="22"/>
      <c r="N110" s="22"/>
      <c r="O110" s="22"/>
      <c r="P110" s="22"/>
    </row>
    <row r="111" spans="1:16" s="18" customFormat="1">
      <c r="A111" s="7"/>
      <c r="B111" s="21"/>
      <c r="C111" s="5"/>
      <c r="D111" s="21"/>
      <c r="E111" s="21"/>
      <c r="F111" s="21"/>
      <c r="G111" s="22"/>
      <c r="H111" s="22"/>
      <c r="I111" s="22"/>
      <c r="J111" s="22"/>
      <c r="K111" s="22"/>
      <c r="L111" s="22"/>
      <c r="M111" s="22"/>
      <c r="N111" s="22"/>
      <c r="O111" s="22"/>
      <c r="P111" s="22"/>
    </row>
    <row r="112" spans="1:16" s="18" customFormat="1">
      <c r="A112" s="7"/>
      <c r="B112" s="21"/>
      <c r="C112" s="5"/>
      <c r="D112" s="21"/>
      <c r="E112" s="21"/>
      <c r="F112" s="21"/>
      <c r="G112" s="22"/>
      <c r="H112" s="22"/>
      <c r="I112" s="22"/>
      <c r="J112" s="22"/>
      <c r="K112" s="22"/>
      <c r="L112" s="22"/>
      <c r="M112" s="22"/>
      <c r="N112" s="22"/>
      <c r="O112" s="22"/>
      <c r="P112" s="22"/>
    </row>
    <row r="113" spans="1:16" s="18" customFormat="1">
      <c r="A113" s="7"/>
      <c r="B113" s="21"/>
      <c r="C113" s="5"/>
      <c r="D113" s="21"/>
      <c r="E113" s="21"/>
      <c r="F113" s="21"/>
      <c r="G113" s="22"/>
      <c r="H113" s="22"/>
      <c r="I113" s="22"/>
      <c r="J113" s="22"/>
      <c r="K113" s="22"/>
      <c r="L113" s="22"/>
      <c r="M113" s="22"/>
      <c r="N113" s="22"/>
      <c r="O113" s="22"/>
      <c r="P113" s="22"/>
    </row>
    <row r="114" spans="1:16" s="18" customFormat="1">
      <c r="A114" s="7"/>
      <c r="B114" s="21"/>
      <c r="C114" s="5"/>
      <c r="D114" s="21"/>
      <c r="E114" s="21"/>
      <c r="F114" s="21"/>
      <c r="G114" s="22"/>
      <c r="H114" s="22"/>
      <c r="I114" s="22"/>
      <c r="J114" s="22"/>
      <c r="K114" s="22"/>
      <c r="L114" s="22"/>
      <c r="M114" s="22"/>
      <c r="N114" s="22"/>
      <c r="O114" s="22"/>
      <c r="P114" s="22"/>
    </row>
    <row r="115" spans="1:16" s="18" customFormat="1">
      <c r="A115" s="7"/>
      <c r="B115" s="21"/>
      <c r="C115" s="5"/>
      <c r="D115" s="21"/>
      <c r="E115" s="21"/>
      <c r="F115" s="21"/>
      <c r="G115" s="22"/>
      <c r="H115" s="22"/>
      <c r="I115" s="22"/>
      <c r="J115" s="22"/>
      <c r="K115" s="22"/>
      <c r="L115" s="22"/>
      <c r="M115" s="22"/>
      <c r="N115" s="22"/>
      <c r="O115" s="22"/>
      <c r="P115" s="22"/>
    </row>
    <row r="116" spans="1:16" s="18" customFormat="1">
      <c r="A116" s="7"/>
      <c r="B116" s="21"/>
      <c r="C116" s="5"/>
      <c r="D116" s="21"/>
      <c r="E116" s="21"/>
      <c r="F116" s="21"/>
      <c r="G116" s="22"/>
      <c r="H116" s="22"/>
      <c r="I116" s="22"/>
      <c r="J116" s="22"/>
      <c r="K116" s="22"/>
      <c r="L116" s="22"/>
      <c r="M116" s="22"/>
      <c r="N116" s="22"/>
      <c r="O116" s="22"/>
      <c r="P116" s="22"/>
    </row>
    <row r="117" spans="1:16" s="18" customFormat="1">
      <c r="A117" s="7"/>
      <c r="B117" s="21"/>
      <c r="C117" s="5"/>
      <c r="D117" s="21"/>
      <c r="E117" s="21"/>
      <c r="F117" s="21"/>
      <c r="G117" s="22"/>
      <c r="H117" s="22"/>
      <c r="I117" s="22"/>
      <c r="J117" s="22"/>
      <c r="K117" s="22"/>
      <c r="L117" s="22"/>
      <c r="M117" s="22"/>
      <c r="N117" s="22"/>
      <c r="O117" s="22"/>
      <c r="P117" s="22"/>
    </row>
    <row r="118" spans="1:16" s="18" customFormat="1">
      <c r="A118" s="7"/>
      <c r="B118" s="21"/>
      <c r="C118" s="5"/>
      <c r="D118" s="21"/>
      <c r="E118" s="21"/>
      <c r="F118" s="21"/>
      <c r="G118" s="22"/>
      <c r="H118" s="22"/>
      <c r="I118" s="22"/>
      <c r="J118" s="22"/>
      <c r="K118" s="22"/>
      <c r="L118" s="22"/>
      <c r="M118" s="22"/>
      <c r="N118" s="22"/>
      <c r="O118" s="22"/>
      <c r="P118" s="22"/>
    </row>
    <row r="119" spans="1:16" s="18" customFormat="1">
      <c r="A119" s="7"/>
      <c r="B119" s="21"/>
      <c r="C119" s="5"/>
      <c r="D119" s="21"/>
      <c r="E119" s="21"/>
      <c r="F119" s="21"/>
      <c r="G119" s="22"/>
      <c r="H119" s="22"/>
      <c r="I119" s="22"/>
      <c r="J119" s="22"/>
      <c r="K119" s="22"/>
      <c r="L119" s="22"/>
      <c r="M119" s="22"/>
      <c r="N119" s="22"/>
      <c r="O119" s="22"/>
      <c r="P119" s="22"/>
    </row>
    <row r="120" spans="1:16" s="18" customFormat="1">
      <c r="A120" s="7"/>
      <c r="B120" s="21"/>
      <c r="C120" s="5"/>
      <c r="D120" s="21"/>
      <c r="E120" s="21"/>
      <c r="F120" s="21"/>
      <c r="G120" s="22"/>
      <c r="H120" s="22"/>
      <c r="I120" s="22"/>
      <c r="J120" s="22"/>
      <c r="K120" s="22"/>
      <c r="L120" s="22"/>
      <c r="M120" s="22"/>
      <c r="N120" s="22"/>
      <c r="O120" s="22"/>
      <c r="P120" s="22"/>
    </row>
    <row r="121" spans="1:16" s="18" customFormat="1">
      <c r="A121" s="7"/>
      <c r="B121" s="21"/>
      <c r="C121" s="5"/>
      <c r="D121" s="21"/>
      <c r="E121" s="21"/>
      <c r="F121" s="21"/>
      <c r="G121" s="22"/>
      <c r="H121" s="22"/>
      <c r="I121" s="22"/>
      <c r="J121" s="22"/>
      <c r="K121" s="22"/>
      <c r="L121" s="22"/>
      <c r="M121" s="22"/>
      <c r="N121" s="22"/>
      <c r="O121" s="22"/>
      <c r="P121" s="22"/>
    </row>
    <row r="122" spans="1:16" s="18" customFormat="1">
      <c r="A122" s="7"/>
      <c r="B122" s="21"/>
      <c r="C122" s="5"/>
      <c r="D122" s="21"/>
      <c r="E122" s="21"/>
      <c r="F122" s="21"/>
      <c r="G122" s="22"/>
      <c r="H122" s="22"/>
      <c r="I122" s="22"/>
      <c r="J122" s="22"/>
      <c r="K122" s="22"/>
      <c r="L122" s="22"/>
      <c r="M122" s="22"/>
      <c r="N122" s="22"/>
      <c r="O122" s="22"/>
      <c r="P122" s="22"/>
    </row>
    <row r="123" spans="1:16" s="18" customFormat="1">
      <c r="A123" s="7"/>
      <c r="B123" s="21"/>
      <c r="C123" s="5"/>
      <c r="D123" s="21"/>
      <c r="E123" s="21"/>
      <c r="F123" s="21"/>
      <c r="G123" s="22"/>
      <c r="H123" s="22"/>
      <c r="I123" s="22"/>
      <c r="J123" s="22"/>
      <c r="K123" s="22"/>
      <c r="L123" s="22"/>
      <c r="M123" s="22"/>
      <c r="N123" s="22"/>
      <c r="O123" s="22"/>
      <c r="P123" s="22"/>
    </row>
    <row r="124" spans="1:16" s="18" customFormat="1">
      <c r="A124" s="7"/>
      <c r="B124" s="21"/>
      <c r="C124" s="5"/>
      <c r="D124" s="21"/>
      <c r="E124" s="21"/>
      <c r="F124" s="21"/>
      <c r="G124" s="22"/>
      <c r="H124" s="22"/>
      <c r="I124" s="22"/>
      <c r="J124" s="22"/>
      <c r="K124" s="22"/>
      <c r="L124" s="22"/>
      <c r="M124" s="22"/>
      <c r="N124" s="22"/>
      <c r="O124" s="22"/>
      <c r="P124" s="22"/>
    </row>
    <row r="125" spans="1:16" s="18" customFormat="1">
      <c r="A125" s="7"/>
      <c r="B125" s="21"/>
      <c r="C125" s="5"/>
      <c r="D125" s="21"/>
      <c r="E125" s="21"/>
      <c r="F125" s="21"/>
      <c r="G125" s="22"/>
      <c r="H125" s="22"/>
      <c r="I125" s="22"/>
      <c r="J125" s="22"/>
      <c r="K125" s="22"/>
      <c r="L125" s="22"/>
      <c r="M125" s="22"/>
      <c r="N125" s="22"/>
      <c r="O125" s="22"/>
      <c r="P125" s="22"/>
    </row>
    <row r="126" spans="1:16" s="18" customFormat="1">
      <c r="A126" s="7"/>
      <c r="B126" s="21"/>
      <c r="C126" s="5"/>
      <c r="D126" s="21"/>
      <c r="E126" s="21"/>
      <c r="F126" s="21"/>
      <c r="G126" s="22"/>
      <c r="H126" s="22"/>
      <c r="I126" s="22"/>
      <c r="J126" s="22"/>
      <c r="K126" s="22"/>
      <c r="L126" s="22"/>
      <c r="M126" s="22"/>
      <c r="N126" s="22"/>
      <c r="O126" s="22"/>
      <c r="P126" s="22"/>
    </row>
    <row r="127" spans="1:16" s="18" customFormat="1">
      <c r="A127" s="7"/>
      <c r="B127" s="21"/>
      <c r="C127" s="5"/>
      <c r="D127" s="21"/>
      <c r="E127" s="21"/>
      <c r="F127" s="21"/>
      <c r="G127" s="22"/>
      <c r="H127" s="22"/>
      <c r="I127" s="22"/>
      <c r="J127" s="22"/>
      <c r="K127" s="22"/>
      <c r="L127" s="22"/>
      <c r="M127" s="22"/>
      <c r="N127" s="22"/>
      <c r="O127" s="22"/>
      <c r="P127" s="22"/>
    </row>
    <row r="128" spans="1:16" s="18" customFormat="1">
      <c r="A128" s="7"/>
      <c r="B128" s="21"/>
      <c r="C128" s="5"/>
      <c r="D128" s="21"/>
      <c r="E128" s="21"/>
      <c r="F128" s="21"/>
      <c r="G128" s="22"/>
      <c r="H128" s="22"/>
      <c r="I128" s="22"/>
      <c r="J128" s="22"/>
      <c r="K128" s="22"/>
      <c r="L128" s="22"/>
      <c r="M128" s="22"/>
      <c r="N128" s="22"/>
      <c r="O128" s="22"/>
      <c r="P128" s="22"/>
    </row>
    <row r="129" spans="1:16" s="18" customFormat="1">
      <c r="A129" s="7"/>
      <c r="B129" s="21"/>
      <c r="C129" s="5"/>
      <c r="D129" s="21"/>
      <c r="E129" s="21"/>
      <c r="F129" s="21"/>
      <c r="G129" s="22"/>
      <c r="H129" s="22"/>
      <c r="I129" s="22"/>
      <c r="J129" s="22"/>
      <c r="K129" s="22"/>
      <c r="L129" s="22"/>
      <c r="M129" s="22"/>
      <c r="N129" s="22"/>
      <c r="O129" s="22"/>
      <c r="P129" s="22"/>
    </row>
    <row r="130" spans="1:16" s="18" customFormat="1">
      <c r="A130" s="7"/>
      <c r="B130" s="21"/>
      <c r="C130" s="5"/>
      <c r="D130" s="21"/>
      <c r="E130" s="21"/>
      <c r="F130" s="21"/>
      <c r="G130" s="22"/>
      <c r="H130" s="22"/>
      <c r="I130" s="22"/>
      <c r="J130" s="22"/>
      <c r="K130" s="22"/>
      <c r="L130" s="22"/>
      <c r="M130" s="22"/>
      <c r="N130" s="22"/>
      <c r="O130" s="22"/>
      <c r="P130" s="22"/>
    </row>
    <row r="131" spans="1:16" s="18" customFormat="1">
      <c r="A131" s="7"/>
      <c r="B131" s="21"/>
      <c r="C131" s="5"/>
      <c r="D131" s="21"/>
      <c r="E131" s="21"/>
      <c r="F131" s="21"/>
      <c r="G131" s="22"/>
      <c r="H131" s="22"/>
      <c r="I131" s="22"/>
      <c r="J131" s="22"/>
      <c r="K131" s="22"/>
      <c r="L131" s="22"/>
      <c r="M131" s="22"/>
      <c r="N131" s="22"/>
      <c r="O131" s="22"/>
      <c r="P131" s="22"/>
    </row>
    <row r="132" spans="1:16" s="18" customFormat="1">
      <c r="A132" s="7"/>
      <c r="B132" s="21"/>
      <c r="C132" s="5"/>
      <c r="D132" s="21"/>
      <c r="E132" s="21"/>
      <c r="F132" s="21"/>
      <c r="G132" s="22"/>
      <c r="H132" s="22"/>
      <c r="I132" s="22"/>
      <c r="J132" s="22"/>
      <c r="K132" s="22"/>
      <c r="L132" s="22"/>
      <c r="M132" s="22"/>
      <c r="N132" s="22"/>
      <c r="O132" s="22"/>
      <c r="P132" s="22"/>
    </row>
    <row r="133" spans="1:16" s="18" customFormat="1">
      <c r="A133" s="7"/>
      <c r="B133" s="21"/>
      <c r="C133" s="5"/>
      <c r="D133" s="21"/>
      <c r="E133" s="21"/>
      <c r="F133" s="21"/>
      <c r="G133" s="22"/>
      <c r="H133" s="22"/>
      <c r="I133" s="22"/>
      <c r="J133" s="22"/>
      <c r="K133" s="22"/>
      <c r="L133" s="22"/>
      <c r="M133" s="22"/>
      <c r="N133" s="22"/>
      <c r="O133" s="22"/>
      <c r="P133" s="22"/>
    </row>
    <row r="134" spans="1:16" s="18" customFormat="1">
      <c r="A134" s="7"/>
      <c r="B134" s="21"/>
      <c r="C134" s="5"/>
      <c r="D134" s="21"/>
      <c r="E134" s="21"/>
      <c r="F134" s="21"/>
      <c r="G134" s="22"/>
      <c r="H134" s="22"/>
      <c r="I134" s="22"/>
      <c r="J134" s="22"/>
      <c r="K134" s="22"/>
      <c r="L134" s="22"/>
      <c r="M134" s="22"/>
      <c r="N134" s="22"/>
      <c r="O134" s="22"/>
      <c r="P134" s="22"/>
    </row>
    <row r="135" spans="1:16" s="18" customFormat="1">
      <c r="A135" s="7"/>
      <c r="B135" s="21"/>
      <c r="C135" s="5"/>
      <c r="D135" s="21"/>
      <c r="E135" s="21"/>
      <c r="F135" s="21"/>
      <c r="G135" s="22"/>
      <c r="H135" s="22"/>
      <c r="I135" s="22"/>
      <c r="J135" s="22"/>
      <c r="K135" s="22"/>
      <c r="L135" s="22"/>
      <c r="M135" s="22"/>
      <c r="N135" s="22"/>
      <c r="O135" s="22"/>
      <c r="P135" s="22"/>
    </row>
    <row r="136" spans="1:16" s="18" customFormat="1">
      <c r="A136" s="7"/>
      <c r="B136" s="21"/>
      <c r="C136" s="5"/>
      <c r="D136" s="21"/>
      <c r="E136" s="21"/>
      <c r="F136" s="21"/>
      <c r="G136" s="22"/>
      <c r="H136" s="22"/>
      <c r="I136" s="22"/>
      <c r="J136" s="22"/>
      <c r="K136" s="22"/>
      <c r="L136" s="22"/>
      <c r="M136" s="22"/>
      <c r="N136" s="22"/>
      <c r="O136" s="22"/>
      <c r="P136" s="22"/>
    </row>
    <row r="137" spans="1:16" s="18" customFormat="1">
      <c r="A137" s="7"/>
      <c r="B137" s="21"/>
      <c r="C137" s="5"/>
      <c r="D137" s="21"/>
      <c r="E137" s="21"/>
      <c r="F137" s="21"/>
      <c r="G137" s="22"/>
      <c r="H137" s="22"/>
      <c r="I137" s="22"/>
      <c r="J137" s="22"/>
      <c r="K137" s="22"/>
      <c r="L137" s="22"/>
      <c r="M137" s="22"/>
      <c r="N137" s="22"/>
      <c r="O137" s="22"/>
      <c r="P137" s="22"/>
    </row>
    <row r="138" spans="1:16" s="18" customFormat="1">
      <c r="A138" s="7"/>
      <c r="B138" s="21"/>
      <c r="C138" s="5"/>
      <c r="D138" s="21"/>
      <c r="E138" s="21"/>
      <c r="F138" s="21"/>
      <c r="G138" s="22"/>
      <c r="H138" s="22"/>
      <c r="I138" s="22"/>
      <c r="J138" s="22"/>
      <c r="K138" s="22"/>
      <c r="L138" s="22"/>
      <c r="M138" s="22"/>
      <c r="N138" s="22"/>
      <c r="O138" s="22"/>
      <c r="P138" s="22"/>
    </row>
    <row r="139" spans="1:16" s="18" customFormat="1">
      <c r="A139" s="7"/>
      <c r="B139" s="21"/>
      <c r="C139" s="5"/>
      <c r="D139" s="21"/>
      <c r="E139" s="21"/>
      <c r="F139" s="21"/>
      <c r="G139" s="22"/>
      <c r="H139" s="22"/>
      <c r="I139" s="22"/>
      <c r="J139" s="22"/>
      <c r="K139" s="22"/>
      <c r="L139" s="22"/>
      <c r="M139" s="22"/>
      <c r="N139" s="22"/>
      <c r="O139" s="22"/>
      <c r="P139" s="22"/>
    </row>
    <row r="140" spans="1:16" s="18" customFormat="1">
      <c r="A140" s="7"/>
      <c r="B140" s="21"/>
      <c r="C140" s="5"/>
      <c r="D140" s="21"/>
      <c r="E140" s="21"/>
      <c r="F140" s="21"/>
      <c r="G140" s="22"/>
      <c r="H140" s="22"/>
      <c r="I140" s="22"/>
      <c r="J140" s="22"/>
      <c r="K140" s="22"/>
      <c r="L140" s="22"/>
      <c r="M140" s="22"/>
      <c r="N140" s="22"/>
      <c r="O140" s="22"/>
      <c r="P140" s="22"/>
    </row>
    <row r="141" spans="1:16" s="18" customFormat="1">
      <c r="A141" s="7"/>
      <c r="B141" s="21"/>
      <c r="C141" s="5"/>
      <c r="D141" s="21"/>
      <c r="E141" s="21"/>
      <c r="F141" s="21"/>
      <c r="G141" s="22"/>
      <c r="H141" s="22"/>
      <c r="I141" s="22"/>
      <c r="J141" s="22"/>
      <c r="K141" s="22"/>
      <c r="L141" s="22"/>
      <c r="M141" s="22"/>
      <c r="N141" s="22"/>
      <c r="O141" s="22"/>
      <c r="P141" s="22"/>
    </row>
    <row r="142" spans="1:16" s="18" customFormat="1">
      <c r="A142" s="7"/>
      <c r="B142" s="21"/>
      <c r="C142" s="5"/>
      <c r="D142" s="21"/>
      <c r="E142" s="21"/>
      <c r="F142" s="21"/>
      <c r="G142" s="22"/>
      <c r="H142" s="22"/>
      <c r="I142" s="22"/>
      <c r="J142" s="22"/>
      <c r="K142" s="22"/>
      <c r="L142" s="22"/>
      <c r="M142" s="22"/>
      <c r="N142" s="22"/>
      <c r="O142" s="22"/>
      <c r="P142" s="22"/>
    </row>
    <row r="143" spans="1:16" s="18" customFormat="1">
      <c r="A143" s="7"/>
      <c r="B143" s="21"/>
      <c r="C143" s="5"/>
      <c r="D143" s="21"/>
      <c r="E143" s="21"/>
      <c r="F143" s="21"/>
      <c r="G143" s="22"/>
      <c r="H143" s="22"/>
      <c r="I143" s="22"/>
      <c r="J143" s="22"/>
      <c r="K143" s="22"/>
      <c r="L143" s="22"/>
      <c r="M143" s="22"/>
      <c r="N143" s="22"/>
      <c r="O143" s="22"/>
      <c r="P143" s="22"/>
    </row>
    <row r="144" spans="1:16" s="18" customFormat="1">
      <c r="A144" s="7"/>
      <c r="B144" s="21"/>
      <c r="C144" s="5"/>
      <c r="D144" s="21"/>
      <c r="E144" s="21"/>
      <c r="F144" s="21"/>
      <c r="G144" s="22"/>
      <c r="H144" s="22"/>
      <c r="I144" s="22"/>
      <c r="J144" s="22"/>
      <c r="K144" s="22"/>
      <c r="L144" s="22"/>
      <c r="M144" s="22"/>
      <c r="N144" s="22"/>
      <c r="O144" s="22"/>
      <c r="P144" s="22"/>
    </row>
    <row r="145" spans="1:16" s="18" customFormat="1">
      <c r="A145" s="7"/>
      <c r="B145" s="21"/>
      <c r="C145" s="5"/>
      <c r="D145" s="21"/>
      <c r="E145" s="21"/>
      <c r="F145" s="21"/>
      <c r="G145" s="22"/>
      <c r="H145" s="22"/>
      <c r="I145" s="22"/>
      <c r="J145" s="22"/>
      <c r="K145" s="22"/>
      <c r="L145" s="22"/>
      <c r="M145" s="22"/>
      <c r="N145" s="22"/>
      <c r="O145" s="22"/>
      <c r="P145" s="22"/>
    </row>
    <row r="146" spans="1:16" s="18" customFormat="1">
      <c r="A146" s="7"/>
      <c r="B146" s="21"/>
      <c r="C146" s="5"/>
      <c r="D146" s="21"/>
      <c r="E146" s="21"/>
      <c r="F146" s="21"/>
      <c r="G146" s="22"/>
      <c r="H146" s="22"/>
      <c r="I146" s="22"/>
      <c r="J146" s="22"/>
      <c r="K146" s="22"/>
      <c r="L146" s="22"/>
      <c r="M146" s="22"/>
      <c r="N146" s="22"/>
      <c r="O146" s="22"/>
      <c r="P146" s="22"/>
    </row>
    <row r="147" spans="1:16" s="18" customFormat="1">
      <c r="A147" s="7"/>
      <c r="B147" s="21"/>
      <c r="C147" s="5"/>
      <c r="D147" s="21"/>
      <c r="E147" s="21"/>
      <c r="F147" s="21"/>
      <c r="G147" s="22"/>
      <c r="H147" s="22"/>
      <c r="I147" s="22"/>
      <c r="J147" s="22"/>
      <c r="K147" s="22"/>
      <c r="L147" s="22"/>
      <c r="M147" s="22"/>
      <c r="N147" s="22"/>
      <c r="O147" s="22"/>
      <c r="P147" s="22"/>
    </row>
    <row r="148" spans="1:16" s="18" customFormat="1">
      <c r="A148" s="7"/>
      <c r="B148" s="21"/>
      <c r="C148" s="5"/>
      <c r="D148" s="21"/>
      <c r="E148" s="21"/>
      <c r="F148" s="21"/>
      <c r="G148" s="22"/>
      <c r="H148" s="22"/>
      <c r="I148" s="22"/>
      <c r="J148" s="22"/>
      <c r="K148" s="22"/>
      <c r="L148" s="22"/>
      <c r="M148" s="22"/>
      <c r="N148" s="22"/>
      <c r="O148" s="22"/>
      <c r="P148" s="22"/>
    </row>
    <row r="149" spans="1:16" s="18" customFormat="1">
      <c r="A149" s="7"/>
      <c r="B149" s="21"/>
      <c r="C149" s="5"/>
      <c r="D149" s="21"/>
      <c r="E149" s="21"/>
      <c r="F149" s="21"/>
      <c r="G149" s="22"/>
      <c r="H149" s="22"/>
      <c r="I149" s="22"/>
      <c r="J149" s="22"/>
      <c r="K149" s="22"/>
      <c r="L149" s="22"/>
      <c r="M149" s="22"/>
      <c r="N149" s="22"/>
      <c r="O149" s="22"/>
      <c r="P149" s="22"/>
    </row>
    <row r="150" spans="1:16" s="18" customFormat="1">
      <c r="A150" s="7"/>
      <c r="B150" s="21"/>
      <c r="C150" s="5"/>
      <c r="D150" s="21"/>
      <c r="E150" s="21"/>
      <c r="F150" s="21"/>
      <c r="G150" s="22"/>
      <c r="H150" s="22"/>
      <c r="I150" s="22"/>
      <c r="J150" s="22"/>
      <c r="K150" s="22"/>
      <c r="L150" s="22"/>
      <c r="M150" s="22"/>
      <c r="N150" s="22"/>
      <c r="O150" s="22"/>
      <c r="P150" s="22"/>
    </row>
    <row r="151" spans="1:16" s="18" customFormat="1">
      <c r="A151" s="7"/>
      <c r="B151" s="21"/>
      <c r="C151" s="5"/>
      <c r="D151" s="21"/>
      <c r="E151" s="21"/>
      <c r="F151" s="21"/>
      <c r="G151" s="22"/>
      <c r="H151" s="22"/>
      <c r="I151" s="22"/>
      <c r="J151" s="22"/>
      <c r="K151" s="22"/>
      <c r="L151" s="22"/>
      <c r="M151" s="22"/>
      <c r="N151" s="22"/>
      <c r="O151" s="22"/>
      <c r="P151" s="22"/>
    </row>
    <row r="152" spans="1:16" s="18" customFormat="1">
      <c r="A152" s="7"/>
      <c r="B152" s="21"/>
      <c r="C152" s="5"/>
      <c r="D152" s="21"/>
      <c r="E152" s="21"/>
      <c r="F152" s="21"/>
      <c r="G152" s="22"/>
      <c r="H152" s="22"/>
      <c r="I152" s="22"/>
      <c r="J152" s="22"/>
      <c r="K152" s="22"/>
      <c r="L152" s="22"/>
      <c r="M152" s="22"/>
      <c r="N152" s="22"/>
      <c r="O152" s="22"/>
      <c r="P152" s="22"/>
    </row>
    <row r="153" spans="1:16" s="18" customFormat="1">
      <c r="A153" s="7"/>
      <c r="B153" s="21"/>
      <c r="C153" s="5"/>
      <c r="D153" s="21"/>
      <c r="E153" s="21"/>
      <c r="F153" s="21"/>
      <c r="G153" s="22"/>
      <c r="H153" s="22"/>
      <c r="I153" s="22"/>
      <c r="J153" s="22"/>
      <c r="K153" s="22"/>
      <c r="L153" s="22"/>
      <c r="M153" s="22"/>
      <c r="N153" s="22"/>
      <c r="O153" s="22"/>
      <c r="P153" s="22"/>
    </row>
    <row r="154" spans="1:16" s="18" customFormat="1">
      <c r="A154" s="7"/>
      <c r="B154" s="21"/>
      <c r="C154" s="5"/>
      <c r="D154" s="21"/>
      <c r="E154" s="21"/>
      <c r="F154" s="21"/>
      <c r="G154" s="22"/>
      <c r="H154" s="22"/>
      <c r="I154" s="22"/>
      <c r="J154" s="22"/>
      <c r="K154" s="22"/>
      <c r="L154" s="22"/>
      <c r="M154" s="22"/>
      <c r="N154" s="22"/>
      <c r="O154" s="22"/>
      <c r="P154" s="22"/>
    </row>
    <row r="155" spans="1:16" s="18" customFormat="1">
      <c r="A155" s="7"/>
      <c r="B155" s="21"/>
      <c r="C155" s="5"/>
      <c r="D155" s="21"/>
      <c r="E155" s="21"/>
      <c r="F155" s="21"/>
      <c r="G155" s="22"/>
      <c r="H155" s="22"/>
      <c r="I155" s="22"/>
      <c r="J155" s="22"/>
      <c r="K155" s="22"/>
      <c r="L155" s="22"/>
      <c r="M155" s="22"/>
      <c r="N155" s="22"/>
      <c r="O155" s="22"/>
      <c r="P155" s="22"/>
    </row>
    <row r="156" spans="1:16" s="18" customFormat="1">
      <c r="A156" s="7"/>
      <c r="B156" s="21"/>
      <c r="C156" s="5"/>
      <c r="D156" s="21"/>
      <c r="E156" s="21"/>
      <c r="F156" s="21"/>
      <c r="G156" s="22"/>
      <c r="H156" s="22"/>
      <c r="I156" s="22"/>
      <c r="J156" s="22"/>
      <c r="K156" s="22"/>
      <c r="L156" s="22"/>
      <c r="M156" s="22"/>
      <c r="N156" s="22"/>
      <c r="O156" s="22"/>
      <c r="P156" s="22"/>
    </row>
    <row r="157" spans="1:16" s="18" customFormat="1">
      <c r="A157" s="7"/>
      <c r="B157" s="21"/>
      <c r="C157" s="5"/>
      <c r="D157" s="21"/>
      <c r="E157" s="21"/>
      <c r="F157" s="21"/>
      <c r="G157" s="22"/>
      <c r="H157" s="22"/>
      <c r="I157" s="22"/>
      <c r="J157" s="22"/>
      <c r="K157" s="22"/>
      <c r="L157" s="22"/>
      <c r="M157" s="22"/>
      <c r="N157" s="22"/>
      <c r="O157" s="22"/>
      <c r="P157" s="22"/>
    </row>
    <row r="158" spans="1:16" s="18" customFormat="1">
      <c r="A158" s="7"/>
      <c r="B158" s="21"/>
      <c r="C158" s="5"/>
      <c r="D158" s="21"/>
      <c r="E158" s="21"/>
      <c r="F158" s="21"/>
      <c r="G158" s="22"/>
      <c r="H158" s="22"/>
      <c r="I158" s="22"/>
      <c r="J158" s="22"/>
      <c r="K158" s="22"/>
      <c r="L158" s="22"/>
      <c r="M158" s="22"/>
      <c r="N158" s="22"/>
      <c r="O158" s="22"/>
      <c r="P158" s="22"/>
    </row>
    <row r="159" spans="1:16" s="18" customFormat="1">
      <c r="A159" s="7"/>
      <c r="B159" s="21"/>
      <c r="C159" s="5"/>
      <c r="D159" s="21"/>
      <c r="E159" s="21"/>
      <c r="F159" s="21"/>
      <c r="G159" s="22"/>
      <c r="H159" s="22"/>
      <c r="I159" s="22"/>
      <c r="J159" s="22"/>
      <c r="K159" s="22"/>
      <c r="L159" s="22"/>
      <c r="M159" s="22"/>
      <c r="N159" s="22"/>
      <c r="O159" s="22"/>
      <c r="P159" s="22"/>
    </row>
    <row r="160" spans="1:16" s="18" customFormat="1">
      <c r="A160" s="7"/>
      <c r="B160" s="21"/>
      <c r="C160" s="5"/>
      <c r="D160" s="21"/>
      <c r="E160" s="21"/>
      <c r="F160" s="21"/>
      <c r="G160" s="22"/>
      <c r="H160" s="22"/>
      <c r="I160" s="22"/>
      <c r="J160" s="22"/>
      <c r="K160" s="22"/>
      <c r="L160" s="22"/>
      <c r="M160" s="22"/>
      <c r="N160" s="22"/>
      <c r="O160" s="22"/>
      <c r="P160" s="22"/>
    </row>
    <row r="161" spans="1:16" s="18" customFormat="1">
      <c r="A161" s="7"/>
      <c r="B161" s="21"/>
      <c r="C161" s="5"/>
      <c r="D161" s="21"/>
      <c r="E161" s="21"/>
      <c r="F161" s="21"/>
      <c r="G161" s="22"/>
      <c r="H161" s="22"/>
      <c r="I161" s="22"/>
      <c r="J161" s="22"/>
      <c r="K161" s="22"/>
      <c r="L161" s="22"/>
      <c r="M161" s="22"/>
      <c r="N161" s="22"/>
      <c r="O161" s="22"/>
      <c r="P161" s="22"/>
    </row>
    <row r="162" spans="1:16" s="18" customFormat="1">
      <c r="A162" s="7"/>
      <c r="B162" s="21"/>
      <c r="C162" s="5"/>
      <c r="D162" s="21"/>
      <c r="E162" s="21"/>
      <c r="F162" s="21"/>
      <c r="G162" s="22"/>
      <c r="H162" s="22"/>
      <c r="I162" s="22"/>
      <c r="J162" s="22"/>
      <c r="K162" s="22"/>
      <c r="L162" s="22"/>
      <c r="M162" s="22"/>
      <c r="N162" s="22"/>
      <c r="O162" s="22"/>
      <c r="P162" s="22"/>
    </row>
    <row r="163" spans="1:16" s="18" customFormat="1">
      <c r="A163" s="7"/>
      <c r="B163" s="21"/>
      <c r="C163" s="5"/>
      <c r="D163" s="21"/>
      <c r="E163" s="21"/>
      <c r="F163" s="21"/>
      <c r="G163" s="22"/>
      <c r="H163" s="22"/>
      <c r="I163" s="22"/>
      <c r="J163" s="22"/>
      <c r="K163" s="22"/>
      <c r="L163" s="22"/>
      <c r="M163" s="22"/>
      <c r="N163" s="22"/>
      <c r="O163" s="22"/>
      <c r="P163" s="22"/>
    </row>
    <row r="164" spans="1:16" s="18" customFormat="1">
      <c r="A164" s="7"/>
      <c r="B164" s="21"/>
      <c r="C164" s="5"/>
      <c r="D164" s="21"/>
      <c r="E164" s="21"/>
      <c r="F164" s="21"/>
      <c r="G164" s="22"/>
      <c r="H164" s="22"/>
      <c r="I164" s="22"/>
      <c r="J164" s="22"/>
      <c r="K164" s="22"/>
      <c r="L164" s="22"/>
      <c r="M164" s="22"/>
      <c r="N164" s="22"/>
      <c r="O164" s="22"/>
      <c r="P164" s="22"/>
    </row>
    <row r="165" spans="1:16" s="18" customFormat="1">
      <c r="A165" s="7"/>
      <c r="B165" s="21"/>
      <c r="C165" s="5"/>
      <c r="D165" s="21"/>
      <c r="E165" s="21"/>
      <c r="F165" s="21"/>
      <c r="G165" s="22"/>
      <c r="H165" s="22"/>
      <c r="I165" s="22"/>
      <c r="J165" s="22"/>
      <c r="K165" s="22"/>
      <c r="L165" s="22"/>
      <c r="M165" s="22"/>
      <c r="N165" s="22"/>
      <c r="O165" s="22"/>
      <c r="P165" s="22"/>
    </row>
    <row r="166" spans="1:16" s="18" customFormat="1">
      <c r="A166" s="7"/>
      <c r="B166" s="21"/>
      <c r="C166" s="5"/>
      <c r="D166" s="21"/>
      <c r="E166" s="21"/>
      <c r="F166" s="21"/>
      <c r="G166" s="22"/>
      <c r="H166" s="22"/>
      <c r="I166" s="22"/>
      <c r="J166" s="22"/>
      <c r="K166" s="22"/>
      <c r="L166" s="22"/>
      <c r="M166" s="22"/>
      <c r="N166" s="22"/>
      <c r="O166" s="22"/>
      <c r="P166" s="22"/>
    </row>
    <row r="167" spans="1:16" s="18" customFormat="1">
      <c r="A167" s="7"/>
      <c r="B167" s="21"/>
      <c r="C167" s="5"/>
      <c r="D167" s="21"/>
      <c r="E167" s="21"/>
      <c r="F167" s="21"/>
      <c r="G167" s="22"/>
      <c r="H167" s="22"/>
      <c r="I167" s="22"/>
      <c r="J167" s="22"/>
      <c r="K167" s="22"/>
      <c r="L167" s="22"/>
      <c r="M167" s="22"/>
      <c r="N167" s="22"/>
      <c r="O167" s="22"/>
      <c r="P167" s="22"/>
    </row>
    <row r="168" spans="1:16" s="18" customFormat="1">
      <c r="A168" s="7"/>
      <c r="B168" s="21"/>
      <c r="C168" s="5"/>
      <c r="D168" s="21"/>
      <c r="E168" s="21"/>
      <c r="F168" s="21"/>
      <c r="G168" s="22"/>
      <c r="H168" s="22"/>
      <c r="I168" s="22"/>
      <c r="J168" s="22"/>
      <c r="K168" s="22"/>
      <c r="L168" s="22"/>
      <c r="M168" s="22"/>
      <c r="N168" s="22"/>
      <c r="O168" s="22"/>
      <c r="P168" s="22"/>
    </row>
    <row r="169" spans="1:16" s="18" customFormat="1">
      <c r="A169" s="7"/>
      <c r="B169" s="21"/>
      <c r="C169" s="5"/>
      <c r="D169" s="21"/>
      <c r="E169" s="21"/>
      <c r="F169" s="21"/>
      <c r="G169" s="22"/>
      <c r="H169" s="22"/>
      <c r="I169" s="22"/>
      <c r="J169" s="22"/>
      <c r="K169" s="22"/>
      <c r="L169" s="22"/>
      <c r="M169" s="22"/>
      <c r="N169" s="22"/>
      <c r="O169" s="22"/>
      <c r="P169" s="22"/>
    </row>
    <row r="170" spans="1:16" s="18" customFormat="1">
      <c r="A170" s="7"/>
      <c r="B170" s="21"/>
      <c r="C170" s="5"/>
      <c r="D170" s="21"/>
      <c r="E170" s="21"/>
      <c r="F170" s="21"/>
      <c r="G170" s="22"/>
      <c r="H170" s="22"/>
      <c r="I170" s="22"/>
      <c r="J170" s="22"/>
      <c r="K170" s="22"/>
      <c r="L170" s="22"/>
      <c r="M170" s="22"/>
      <c r="N170" s="22"/>
      <c r="O170" s="22"/>
      <c r="P170" s="22"/>
    </row>
    <row r="171" spans="1:16" s="18" customFormat="1">
      <c r="A171" s="7"/>
      <c r="B171" s="21"/>
      <c r="C171" s="5"/>
      <c r="D171" s="21"/>
      <c r="E171" s="21"/>
      <c r="F171" s="21"/>
      <c r="G171" s="22"/>
      <c r="H171" s="22"/>
      <c r="I171" s="22"/>
      <c r="J171" s="22"/>
      <c r="K171" s="22"/>
      <c r="L171" s="22"/>
      <c r="M171" s="22"/>
      <c r="N171" s="22"/>
      <c r="O171" s="22"/>
      <c r="P171" s="22"/>
    </row>
    <row r="172" spans="1:16" s="18" customFormat="1">
      <c r="A172" s="7"/>
      <c r="B172" s="21"/>
      <c r="C172" s="5"/>
      <c r="D172" s="21"/>
      <c r="E172" s="21"/>
      <c r="F172" s="21"/>
      <c r="G172" s="22"/>
      <c r="H172" s="22"/>
      <c r="I172" s="22"/>
      <c r="J172" s="22"/>
      <c r="K172" s="22"/>
      <c r="L172" s="22"/>
      <c r="M172" s="22"/>
      <c r="N172" s="22"/>
      <c r="O172" s="22"/>
      <c r="P172" s="22"/>
    </row>
    <row r="173" spans="1:16" s="18" customFormat="1">
      <c r="A173" s="7"/>
      <c r="B173" s="21"/>
      <c r="C173" s="5"/>
      <c r="D173" s="21"/>
      <c r="E173" s="21"/>
      <c r="F173" s="21"/>
      <c r="G173" s="22"/>
      <c r="H173" s="22"/>
      <c r="I173" s="22"/>
      <c r="J173" s="22"/>
      <c r="K173" s="22"/>
      <c r="L173" s="22"/>
      <c r="M173" s="22"/>
      <c r="N173" s="22"/>
      <c r="O173" s="22"/>
      <c r="P173" s="22"/>
    </row>
    <row r="174" spans="1:16" s="18" customFormat="1">
      <c r="A174" s="7"/>
      <c r="B174" s="21"/>
      <c r="C174" s="5"/>
      <c r="D174" s="21"/>
      <c r="E174" s="21"/>
      <c r="F174" s="21"/>
      <c r="G174" s="22"/>
      <c r="H174" s="22"/>
      <c r="I174" s="22"/>
      <c r="J174" s="22"/>
      <c r="K174" s="22"/>
      <c r="L174" s="22"/>
      <c r="M174" s="22"/>
      <c r="N174" s="22"/>
      <c r="O174" s="22"/>
      <c r="P174" s="22"/>
    </row>
    <row r="175" spans="1:16" s="18" customFormat="1">
      <c r="A175" s="7"/>
      <c r="B175" s="21"/>
      <c r="C175" s="5"/>
      <c r="D175" s="21"/>
      <c r="E175" s="21"/>
      <c r="F175" s="21"/>
      <c r="G175" s="22"/>
      <c r="H175" s="22"/>
      <c r="I175" s="22"/>
      <c r="J175" s="22"/>
      <c r="K175" s="22"/>
      <c r="L175" s="22"/>
      <c r="M175" s="22"/>
      <c r="N175" s="22"/>
      <c r="O175" s="22"/>
      <c r="P175" s="22"/>
    </row>
    <row r="176" spans="1:16" s="18" customFormat="1">
      <c r="A176" s="7"/>
      <c r="B176" s="21"/>
      <c r="C176" s="5"/>
      <c r="D176" s="21"/>
      <c r="E176" s="21"/>
      <c r="F176" s="21"/>
      <c r="G176" s="22"/>
      <c r="H176" s="22"/>
      <c r="I176" s="22"/>
      <c r="J176" s="22"/>
      <c r="K176" s="22"/>
      <c r="L176" s="22"/>
      <c r="M176" s="22"/>
      <c r="N176" s="22"/>
      <c r="O176" s="22"/>
      <c r="P176" s="22"/>
    </row>
    <row r="177" spans="1:16" s="18" customFormat="1">
      <c r="A177" s="7"/>
      <c r="B177" s="21"/>
      <c r="C177" s="5"/>
      <c r="D177" s="21"/>
      <c r="E177" s="21"/>
      <c r="F177" s="21"/>
      <c r="G177" s="22"/>
      <c r="H177" s="22"/>
      <c r="I177" s="22"/>
      <c r="J177" s="22"/>
      <c r="K177" s="22"/>
      <c r="L177" s="22"/>
      <c r="M177" s="22"/>
      <c r="N177" s="22"/>
      <c r="O177" s="22"/>
      <c r="P177" s="22"/>
    </row>
    <row r="178" spans="1:16" s="18" customFormat="1">
      <c r="A178" s="7"/>
      <c r="B178" s="21"/>
      <c r="C178" s="5"/>
      <c r="D178" s="21"/>
      <c r="E178" s="21"/>
      <c r="F178" s="21"/>
      <c r="G178" s="22"/>
      <c r="H178" s="22"/>
      <c r="I178" s="22"/>
      <c r="J178" s="22"/>
      <c r="K178" s="22"/>
      <c r="L178" s="22"/>
      <c r="M178" s="22"/>
      <c r="N178" s="22"/>
      <c r="O178" s="22"/>
      <c r="P178" s="22"/>
    </row>
    <row r="179" spans="1:16" s="18" customFormat="1">
      <c r="A179" s="7"/>
      <c r="B179" s="21"/>
      <c r="C179" s="5"/>
      <c r="D179" s="21"/>
      <c r="E179" s="21"/>
      <c r="F179" s="21"/>
      <c r="G179" s="22"/>
      <c r="H179" s="22"/>
      <c r="I179" s="22"/>
      <c r="J179" s="22"/>
      <c r="K179" s="22"/>
      <c r="L179" s="22"/>
      <c r="M179" s="22"/>
      <c r="N179" s="22"/>
      <c r="O179" s="22"/>
      <c r="P179" s="22"/>
    </row>
    <row r="180" spans="1:16" s="18" customFormat="1">
      <c r="A180" s="7"/>
      <c r="B180" s="21"/>
      <c r="C180" s="5"/>
      <c r="D180" s="21"/>
      <c r="E180" s="21"/>
      <c r="F180" s="21"/>
      <c r="G180" s="22"/>
      <c r="H180" s="22"/>
      <c r="I180" s="22"/>
      <c r="J180" s="22"/>
      <c r="K180" s="22"/>
      <c r="L180" s="22"/>
      <c r="M180" s="22"/>
      <c r="N180" s="22"/>
      <c r="O180" s="22"/>
      <c r="P180" s="22"/>
    </row>
    <row r="181" spans="1:16" s="18" customFormat="1">
      <c r="A181" s="7"/>
      <c r="B181" s="21"/>
      <c r="C181" s="5"/>
      <c r="D181" s="21"/>
      <c r="E181" s="21"/>
      <c r="F181" s="21"/>
      <c r="G181" s="22"/>
      <c r="H181" s="22"/>
      <c r="I181" s="22"/>
      <c r="J181" s="22"/>
      <c r="K181" s="22"/>
      <c r="L181" s="22"/>
      <c r="M181" s="22"/>
      <c r="N181" s="22"/>
      <c r="O181" s="22"/>
      <c r="P181" s="22"/>
    </row>
  </sheetData>
  <mergeCells count="33">
    <mergeCell ref="A83:E87"/>
    <mergeCell ref="A88:O88"/>
    <mergeCell ref="D89:O89"/>
    <mergeCell ref="A90:P90"/>
    <mergeCell ref="B32:P32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2016/2017&amp;R&amp;P</oddFooter>
  </headerFooter>
  <rowBreaks count="2" manualBreakCount="2">
    <brk id="31" max="15" man="1"/>
    <brk id="56" max="15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P181"/>
  <sheetViews>
    <sheetView view="pageBreakPreview" topLeftCell="A52" zoomScale="90" zoomScaleNormal="80" zoomScaleSheetLayoutView="90" workbookViewId="0">
      <selection activeCell="K85" sqref="K85"/>
    </sheetView>
  </sheetViews>
  <sheetFormatPr defaultColWidth="8.85546875" defaultRowHeight="15.75"/>
  <cols>
    <col min="1" max="1" width="6" style="23" customWidth="1"/>
    <col min="2" max="2" width="49.5703125" style="24" customWidth="1"/>
    <col min="3" max="3" width="16.85546875" style="83" customWidth="1"/>
    <col min="4" max="4" width="29" style="24" customWidth="1"/>
    <col min="5" max="5" width="17" style="24" customWidth="1"/>
    <col min="6" max="6" width="14.42578125" style="24" customWidth="1"/>
    <col min="7" max="7" width="7.85546875" style="9" customWidth="1"/>
    <col min="8" max="8" width="8.7109375" style="9" customWidth="1"/>
    <col min="9" max="9" width="8.140625" style="9" customWidth="1"/>
    <col min="10" max="10" width="8.7109375" style="9" customWidth="1"/>
    <col min="11" max="11" width="8.42578125" style="9" customWidth="1"/>
    <col min="12" max="12" width="8.7109375" style="9" customWidth="1"/>
    <col min="13" max="13" width="8.42578125" style="9" customWidth="1"/>
    <col min="14" max="14" width="9.140625" style="9" customWidth="1"/>
    <col min="15" max="15" width="8.42578125" style="9" customWidth="1"/>
    <col min="16" max="16" width="9.42578125" style="9" customWidth="1"/>
    <col min="17" max="16384" width="8.85546875" style="9"/>
  </cols>
  <sheetData>
    <row r="1" spans="1:16" s="1" customFormat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" customFormat="1" ht="19.5" customHeight="1">
      <c r="A2" s="2"/>
      <c r="B2" s="2" t="s">
        <v>0</v>
      </c>
      <c r="C2" s="2"/>
      <c r="D2" s="118" t="s">
        <v>0</v>
      </c>
      <c r="E2" s="118"/>
      <c r="F2" s="118"/>
      <c r="G2" s="3"/>
      <c r="H2" s="3"/>
      <c r="I2" s="3"/>
      <c r="J2" s="119" t="s">
        <v>1</v>
      </c>
      <c r="K2" s="119"/>
      <c r="L2" s="119"/>
      <c r="M2" s="119"/>
      <c r="N2" s="119"/>
      <c r="O2" s="2"/>
      <c r="P2" s="2"/>
    </row>
    <row r="3" spans="1:16" s="1" customFormat="1" ht="19.5" customHeight="1">
      <c r="A3" s="120" t="s">
        <v>2</v>
      </c>
      <c r="B3" s="120"/>
      <c r="C3" s="2"/>
      <c r="D3" s="120" t="s">
        <v>3</v>
      </c>
      <c r="E3" s="120"/>
      <c r="F3" s="120"/>
      <c r="G3" s="2"/>
      <c r="H3" s="2"/>
      <c r="I3" s="2"/>
      <c r="J3" s="47" t="s">
        <v>115</v>
      </c>
      <c r="K3" s="47"/>
      <c r="L3" s="47"/>
      <c r="M3" s="47"/>
      <c r="N3" s="47"/>
      <c r="O3" s="2"/>
      <c r="P3" s="2"/>
    </row>
    <row r="4" spans="1:16" s="4" customFormat="1" ht="19.5" customHeight="1">
      <c r="A4" s="120" t="s">
        <v>4</v>
      </c>
      <c r="B4" s="120"/>
      <c r="C4" s="2"/>
      <c r="D4" s="120" t="s">
        <v>5</v>
      </c>
      <c r="E4" s="120"/>
      <c r="F4" s="120"/>
      <c r="G4" s="2"/>
      <c r="H4" s="2"/>
      <c r="I4" s="2"/>
      <c r="J4" s="120" t="s">
        <v>6</v>
      </c>
      <c r="K4" s="120"/>
      <c r="L4" s="120"/>
      <c r="M4" s="120"/>
      <c r="N4" s="120"/>
      <c r="O4" s="2"/>
      <c r="P4" s="2"/>
    </row>
    <row r="5" spans="1:16" s="4" customFormat="1" ht="19.5" customHeight="1">
      <c r="A5" s="121" t="s">
        <v>7</v>
      </c>
      <c r="B5" s="121"/>
      <c r="C5" s="5"/>
      <c r="D5" s="120" t="s">
        <v>154</v>
      </c>
      <c r="E5" s="120"/>
      <c r="F5" s="120"/>
      <c r="G5" s="5"/>
      <c r="H5" s="5"/>
      <c r="I5" s="5"/>
      <c r="J5" s="120" t="s">
        <v>153</v>
      </c>
      <c r="K5" s="120"/>
      <c r="L5" s="120"/>
      <c r="M5" s="120"/>
      <c r="N5" s="120"/>
      <c r="O5" s="5"/>
      <c r="P5" s="5"/>
    </row>
    <row r="6" spans="1:16" s="4" customFormat="1" ht="19.5" customHeight="1">
      <c r="A6" s="118" t="s">
        <v>146</v>
      </c>
      <c r="B6" s="118"/>
      <c r="C6" s="3"/>
      <c r="D6" s="118" t="s">
        <v>147</v>
      </c>
      <c r="E6" s="118"/>
      <c r="F6" s="118"/>
      <c r="G6" s="3"/>
      <c r="H6" s="3"/>
      <c r="I6" s="3"/>
      <c r="J6" s="118" t="s">
        <v>147</v>
      </c>
      <c r="K6" s="118"/>
      <c r="L6" s="118"/>
      <c r="M6" s="118"/>
      <c r="N6" s="118"/>
      <c r="O6" s="3"/>
      <c r="P6" s="3"/>
    </row>
    <row r="7" spans="1:16" s="4" customFormat="1" ht="19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9.5" customHeight="1">
      <c r="A8" s="122" t="s">
        <v>8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</row>
    <row r="9" spans="1:16" s="47" customFormat="1" ht="19.5" customHeight="1">
      <c r="A9" s="121" t="s">
        <v>155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</row>
    <row r="10" spans="1:16" s="48" customFormat="1" ht="19.5" customHeight="1">
      <c r="A10" s="121" t="s">
        <v>128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6" s="7" customFormat="1" ht="19.5" customHeight="1" thickBot="1">
      <c r="A11" s="49"/>
      <c r="B11" s="49"/>
      <c r="C11" s="49"/>
      <c r="D11" s="49"/>
      <c r="E11" s="49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16" s="8" customFormat="1" ht="20.25" customHeight="1" thickBot="1">
      <c r="A12" s="126" t="s">
        <v>9</v>
      </c>
      <c r="B12" s="128" t="s">
        <v>110</v>
      </c>
      <c r="C12" s="130" t="s">
        <v>10</v>
      </c>
      <c r="D12" s="126" t="s">
        <v>11</v>
      </c>
      <c r="E12" s="126" t="s">
        <v>131</v>
      </c>
      <c r="F12" s="132" t="s">
        <v>132</v>
      </c>
      <c r="G12" s="123" t="s">
        <v>12</v>
      </c>
      <c r="H12" s="124"/>
      <c r="I12" s="124"/>
      <c r="J12" s="124"/>
      <c r="K12" s="124"/>
      <c r="L12" s="124"/>
      <c r="M12" s="124"/>
      <c r="N12" s="124"/>
      <c r="O12" s="124"/>
      <c r="P12" s="125"/>
    </row>
    <row r="13" spans="1:16" ht="46.5" customHeight="1" thickBot="1">
      <c r="A13" s="127"/>
      <c r="B13" s="129"/>
      <c r="C13" s="131"/>
      <c r="D13" s="127"/>
      <c r="E13" s="127"/>
      <c r="F13" s="133"/>
      <c r="G13" s="52" t="s">
        <v>13</v>
      </c>
      <c r="H13" s="52" t="s">
        <v>14</v>
      </c>
      <c r="I13" s="52" t="s">
        <v>15</v>
      </c>
      <c r="J13" s="53" t="s">
        <v>16</v>
      </c>
      <c r="K13" s="54" t="s">
        <v>17</v>
      </c>
      <c r="L13" s="52" t="s">
        <v>18</v>
      </c>
      <c r="M13" s="55" t="s">
        <v>19</v>
      </c>
      <c r="N13" s="52" t="s">
        <v>20</v>
      </c>
      <c r="O13" s="55" t="s">
        <v>21</v>
      </c>
      <c r="P13" s="52" t="s">
        <v>22</v>
      </c>
    </row>
    <row r="14" spans="1:16" s="18" customFormat="1" ht="29.25" customHeight="1" thickBot="1">
      <c r="A14" s="32">
        <v>1</v>
      </c>
      <c r="B14" s="56" t="s">
        <v>119</v>
      </c>
      <c r="C14" s="56" t="s">
        <v>76</v>
      </c>
      <c r="D14" s="12" t="s">
        <v>77</v>
      </c>
      <c r="E14" s="57" t="s">
        <v>157</v>
      </c>
      <c r="F14" s="45">
        <v>10</v>
      </c>
      <c r="G14" s="13"/>
      <c r="H14" s="13"/>
      <c r="I14" s="17"/>
      <c r="J14" s="13">
        <v>1.23</v>
      </c>
      <c r="K14" s="13"/>
      <c r="L14" s="13"/>
      <c r="M14" s="13"/>
      <c r="N14" s="13"/>
      <c r="O14" s="13"/>
      <c r="P14" s="13"/>
    </row>
    <row r="15" spans="1:16" s="18" customFormat="1" ht="27.75" customHeight="1" thickBot="1">
      <c r="A15" s="10">
        <v>2</v>
      </c>
      <c r="B15" s="11" t="s">
        <v>119</v>
      </c>
      <c r="C15" s="11" t="s">
        <v>76</v>
      </c>
      <c r="D15" s="12" t="s">
        <v>78</v>
      </c>
      <c r="E15" s="57" t="s">
        <v>157</v>
      </c>
      <c r="F15" s="45">
        <v>10</v>
      </c>
      <c r="G15" s="13"/>
      <c r="H15" s="13"/>
      <c r="I15" s="13"/>
      <c r="J15" s="13">
        <v>2.81</v>
      </c>
      <c r="K15" s="13"/>
      <c r="L15" s="14"/>
      <c r="M15" s="14"/>
      <c r="N15" s="14"/>
      <c r="O15" s="14"/>
      <c r="P15" s="14"/>
    </row>
    <row r="16" spans="1:16" s="18" customFormat="1" ht="32.25" thickBot="1">
      <c r="A16" s="10">
        <v>3</v>
      </c>
      <c r="B16" s="11" t="s">
        <v>119</v>
      </c>
      <c r="C16" s="12" t="s">
        <v>79</v>
      </c>
      <c r="D16" s="12" t="s">
        <v>80</v>
      </c>
      <c r="E16" s="51" t="s">
        <v>140</v>
      </c>
      <c r="F16" s="51">
        <v>15</v>
      </c>
      <c r="G16" s="13"/>
      <c r="H16" s="13"/>
      <c r="I16" s="13">
        <v>1.3</v>
      </c>
      <c r="J16" s="13"/>
      <c r="K16" s="13"/>
      <c r="L16" s="13"/>
      <c r="M16" s="13"/>
      <c r="N16" s="13"/>
      <c r="O16" s="13"/>
      <c r="P16" s="13"/>
    </row>
    <row r="17" spans="1:16" s="18" customFormat="1" ht="32.25" thickBot="1">
      <c r="A17" s="10">
        <v>4</v>
      </c>
      <c r="B17" s="11" t="s">
        <v>119</v>
      </c>
      <c r="C17" s="12" t="s">
        <v>79</v>
      </c>
      <c r="D17" s="12" t="s">
        <v>81</v>
      </c>
      <c r="E17" s="51" t="s">
        <v>140</v>
      </c>
      <c r="F17" s="51">
        <v>15</v>
      </c>
      <c r="G17" s="13"/>
      <c r="H17" s="13"/>
      <c r="I17" s="13">
        <v>0.1</v>
      </c>
      <c r="J17" s="13"/>
      <c r="K17" s="13"/>
      <c r="L17" s="13"/>
      <c r="M17" s="13"/>
      <c r="N17" s="13"/>
      <c r="O17" s="13"/>
      <c r="P17" s="13"/>
    </row>
    <row r="18" spans="1:16" s="18" customFormat="1" ht="32.25" customHeight="1" thickBot="1">
      <c r="A18" s="10">
        <v>5</v>
      </c>
      <c r="B18" s="58" t="s">
        <v>82</v>
      </c>
      <c r="C18" s="20" t="s">
        <v>83</v>
      </c>
      <c r="D18" s="12" t="s">
        <v>84</v>
      </c>
      <c r="E18" s="84" t="s">
        <v>140</v>
      </c>
      <c r="F18" s="84">
        <v>30</v>
      </c>
      <c r="G18" s="13"/>
      <c r="H18" s="13"/>
      <c r="I18" s="14"/>
      <c r="J18" s="13"/>
      <c r="K18" s="13"/>
      <c r="L18" s="13"/>
      <c r="M18" s="13"/>
      <c r="N18" s="13"/>
      <c r="O18" s="13">
        <v>1.8</v>
      </c>
      <c r="P18" s="13"/>
    </row>
    <row r="19" spans="1:16" s="18" customFormat="1" ht="33" customHeight="1" thickBot="1">
      <c r="A19" s="30">
        <v>6</v>
      </c>
      <c r="B19" s="59" t="s">
        <v>85</v>
      </c>
      <c r="C19" s="60" t="s">
        <v>139</v>
      </c>
      <c r="D19" s="12" t="s">
        <v>120</v>
      </c>
      <c r="E19" s="84" t="s">
        <v>140</v>
      </c>
      <c r="F19" s="84">
        <v>40</v>
      </c>
      <c r="G19" s="14"/>
      <c r="H19" s="14"/>
      <c r="I19" s="14"/>
      <c r="J19" s="14">
        <v>0.54</v>
      </c>
      <c r="K19" s="14">
        <v>0.95</v>
      </c>
      <c r="L19" s="14">
        <v>0.85</v>
      </c>
      <c r="M19" s="14"/>
      <c r="N19" s="14"/>
      <c r="O19" s="14"/>
      <c r="P19" s="14"/>
    </row>
    <row r="20" spans="1:16" s="18" customFormat="1" ht="30.75" customHeight="1" thickBot="1">
      <c r="A20" s="10">
        <v>7</v>
      </c>
      <c r="B20" s="11" t="s">
        <v>86</v>
      </c>
      <c r="C20" s="26" t="s">
        <v>87</v>
      </c>
      <c r="D20" s="12" t="s">
        <v>148</v>
      </c>
      <c r="E20" s="84" t="s">
        <v>140</v>
      </c>
      <c r="F20" s="84">
        <v>20</v>
      </c>
      <c r="G20" s="13"/>
      <c r="H20" s="13"/>
      <c r="I20" s="13"/>
      <c r="J20" s="13">
        <v>3.1</v>
      </c>
      <c r="K20" s="13"/>
      <c r="L20" s="13"/>
      <c r="M20" s="13"/>
      <c r="N20" s="13"/>
      <c r="O20" s="13"/>
      <c r="P20" s="13"/>
    </row>
    <row r="21" spans="1:16" s="18" customFormat="1" ht="33" customHeight="1" thickBot="1">
      <c r="A21" s="10">
        <v>8</v>
      </c>
      <c r="B21" s="26" t="s">
        <v>88</v>
      </c>
      <c r="C21" s="36" t="s">
        <v>89</v>
      </c>
      <c r="D21" s="12" t="s">
        <v>90</v>
      </c>
      <c r="E21" s="51" t="s">
        <v>140</v>
      </c>
      <c r="F21" s="51">
        <v>30</v>
      </c>
      <c r="G21" s="13"/>
      <c r="H21" s="13"/>
      <c r="I21" s="13"/>
      <c r="J21" s="13"/>
      <c r="K21" s="13"/>
      <c r="L21" s="13">
        <v>8.6</v>
      </c>
      <c r="M21" s="13"/>
      <c r="N21" s="13"/>
      <c r="O21" s="13"/>
      <c r="P21" s="13"/>
    </row>
    <row r="22" spans="1:16" s="18" customFormat="1" ht="35.25" customHeight="1" thickBot="1">
      <c r="A22" s="32">
        <v>9</v>
      </c>
      <c r="B22" s="61" t="s">
        <v>91</v>
      </c>
      <c r="C22" s="62" t="s">
        <v>92</v>
      </c>
      <c r="D22" s="12" t="s">
        <v>93</v>
      </c>
      <c r="E22" s="51" t="s">
        <v>140</v>
      </c>
      <c r="F22" s="51">
        <v>30</v>
      </c>
      <c r="G22" s="13"/>
      <c r="H22" s="13"/>
      <c r="I22" s="13"/>
      <c r="J22" s="13"/>
      <c r="K22" s="87">
        <v>20.7</v>
      </c>
      <c r="L22" s="87">
        <v>12.3</v>
      </c>
      <c r="M22" s="87">
        <v>13.1</v>
      </c>
      <c r="N22" s="87">
        <v>7.4</v>
      </c>
      <c r="O22" s="13"/>
      <c r="P22" s="13"/>
    </row>
    <row r="23" spans="1:16" s="18" customFormat="1" ht="33" customHeight="1" thickBot="1">
      <c r="A23" s="10">
        <v>10</v>
      </c>
      <c r="B23" s="63" t="s">
        <v>94</v>
      </c>
      <c r="C23" s="26" t="s">
        <v>95</v>
      </c>
      <c r="D23" s="12" t="s">
        <v>96</v>
      </c>
      <c r="E23" s="51" t="s">
        <v>156</v>
      </c>
      <c r="F23" s="51">
        <v>5</v>
      </c>
      <c r="G23" s="13"/>
      <c r="H23" s="13"/>
      <c r="I23" s="13">
        <v>14</v>
      </c>
      <c r="J23" s="13"/>
      <c r="K23" s="13"/>
      <c r="L23" s="13"/>
      <c r="M23" s="13"/>
      <c r="N23" s="13"/>
      <c r="O23" s="13"/>
      <c r="P23" s="13"/>
    </row>
    <row r="24" spans="1:16" s="18" customFormat="1" ht="31.5" customHeight="1" thickBot="1">
      <c r="A24" s="10">
        <v>11</v>
      </c>
      <c r="B24" s="12" t="s">
        <v>101</v>
      </c>
      <c r="C24" s="64" t="s">
        <v>102</v>
      </c>
      <c r="D24" s="12" t="s">
        <v>151</v>
      </c>
      <c r="E24" s="51" t="s">
        <v>158</v>
      </c>
      <c r="F24" s="51">
        <v>5</v>
      </c>
      <c r="G24" s="14"/>
      <c r="H24" s="14"/>
      <c r="I24" s="14"/>
      <c r="J24" s="14"/>
      <c r="K24" s="14"/>
      <c r="L24" s="14"/>
      <c r="M24" s="14"/>
      <c r="N24" s="14"/>
      <c r="O24" s="14"/>
      <c r="P24" s="14">
        <v>19.5</v>
      </c>
    </row>
    <row r="25" spans="1:16" s="18" customFormat="1" ht="35.25" customHeight="1" thickBot="1">
      <c r="A25" s="10">
        <v>12</v>
      </c>
      <c r="B25" s="16" t="s">
        <v>149</v>
      </c>
      <c r="C25" s="20" t="s">
        <v>97</v>
      </c>
      <c r="D25" s="12" t="s">
        <v>150</v>
      </c>
      <c r="E25" s="51" t="s">
        <v>140</v>
      </c>
      <c r="F25" s="51">
        <v>20</v>
      </c>
      <c r="G25" s="14"/>
      <c r="H25" s="14"/>
      <c r="I25" s="14"/>
      <c r="J25" s="14"/>
      <c r="K25" s="14"/>
      <c r="L25" s="14"/>
      <c r="M25" s="14">
        <v>1</v>
      </c>
      <c r="N25" s="14"/>
      <c r="O25" s="14"/>
      <c r="P25" s="14"/>
    </row>
    <row r="26" spans="1:16" s="18" customFormat="1" ht="33.75" customHeight="1" thickBot="1">
      <c r="A26" s="10">
        <v>13</v>
      </c>
      <c r="B26" s="65" t="s">
        <v>122</v>
      </c>
      <c r="C26" s="59" t="s">
        <v>71</v>
      </c>
      <c r="D26" s="12" t="s">
        <v>72</v>
      </c>
      <c r="E26" s="51" t="s">
        <v>140</v>
      </c>
      <c r="F26" s="51">
        <v>20</v>
      </c>
      <c r="G26" s="14"/>
      <c r="H26" s="14"/>
      <c r="I26" s="14">
        <v>6.94</v>
      </c>
      <c r="J26" s="14"/>
      <c r="K26" s="42"/>
      <c r="L26" s="14"/>
      <c r="M26" s="14"/>
      <c r="N26" s="14"/>
      <c r="O26" s="14"/>
      <c r="P26" s="14"/>
    </row>
    <row r="27" spans="1:16" s="18" customFormat="1" ht="32.25" customHeight="1" thickBot="1">
      <c r="A27" s="10">
        <v>14</v>
      </c>
      <c r="B27" s="65" t="s">
        <v>122</v>
      </c>
      <c r="C27" s="59" t="s">
        <v>71</v>
      </c>
      <c r="D27" s="12" t="s">
        <v>125</v>
      </c>
      <c r="E27" s="51" t="s">
        <v>140</v>
      </c>
      <c r="F27" s="51">
        <v>20</v>
      </c>
      <c r="G27" s="14"/>
      <c r="H27" s="14"/>
      <c r="I27" s="14"/>
      <c r="J27" s="14"/>
      <c r="K27" s="14">
        <v>7.7</v>
      </c>
      <c r="L27" s="14"/>
      <c r="M27" s="14"/>
      <c r="N27" s="14"/>
      <c r="O27" s="14"/>
      <c r="P27" s="14"/>
    </row>
    <row r="28" spans="1:16" s="18" customFormat="1" ht="30.75" customHeight="1" thickBot="1">
      <c r="A28" s="10">
        <v>15</v>
      </c>
      <c r="B28" s="65" t="s">
        <v>122</v>
      </c>
      <c r="C28" s="12" t="s">
        <v>73</v>
      </c>
      <c r="D28" s="12" t="s">
        <v>74</v>
      </c>
      <c r="E28" s="51" t="s">
        <v>140</v>
      </c>
      <c r="F28" s="51">
        <v>20</v>
      </c>
      <c r="G28" s="14"/>
      <c r="H28" s="14"/>
      <c r="I28" s="45"/>
      <c r="J28" s="14">
        <v>0</v>
      </c>
      <c r="K28" s="14"/>
      <c r="L28" s="14"/>
      <c r="M28" s="14"/>
      <c r="N28" s="14"/>
      <c r="O28" s="14"/>
      <c r="P28" s="14"/>
    </row>
    <row r="29" spans="1:16" s="18" customFormat="1" ht="30" customHeight="1" thickBot="1">
      <c r="A29" s="10">
        <v>16</v>
      </c>
      <c r="B29" s="65" t="s">
        <v>122</v>
      </c>
      <c r="C29" s="12" t="s">
        <v>73</v>
      </c>
      <c r="D29" s="12" t="s">
        <v>168</v>
      </c>
      <c r="E29" s="51" t="s">
        <v>140</v>
      </c>
      <c r="F29" s="51">
        <v>20</v>
      </c>
      <c r="G29" s="13"/>
      <c r="H29" s="13"/>
      <c r="I29" s="14"/>
      <c r="J29" s="14">
        <v>0.05</v>
      </c>
      <c r="K29" s="13"/>
      <c r="L29" s="13"/>
      <c r="M29" s="13"/>
      <c r="N29" s="13"/>
      <c r="O29" s="13"/>
      <c r="P29" s="13"/>
    </row>
    <row r="30" spans="1:16" s="18" customFormat="1" ht="39.75" customHeight="1" thickBot="1">
      <c r="A30" s="10">
        <v>17</v>
      </c>
      <c r="B30" s="65" t="s">
        <v>122</v>
      </c>
      <c r="C30" s="12" t="s">
        <v>123</v>
      </c>
      <c r="D30" s="12" t="s">
        <v>75</v>
      </c>
      <c r="E30" s="51" t="s">
        <v>140</v>
      </c>
      <c r="F30" s="51">
        <v>20</v>
      </c>
      <c r="G30" s="13"/>
      <c r="H30" s="13"/>
      <c r="I30" s="14"/>
      <c r="J30" s="14">
        <v>3.1</v>
      </c>
      <c r="K30" s="13"/>
      <c r="L30" s="13"/>
      <c r="M30" s="13"/>
      <c r="N30" s="13"/>
      <c r="O30" s="13"/>
      <c r="P30" s="13"/>
    </row>
    <row r="31" spans="1:16" s="18" customFormat="1" ht="40.5" customHeight="1" thickBot="1">
      <c r="A31" s="10">
        <v>18</v>
      </c>
      <c r="B31" s="66" t="s">
        <v>122</v>
      </c>
      <c r="C31" s="12" t="s">
        <v>135</v>
      </c>
      <c r="D31" s="12" t="s">
        <v>124</v>
      </c>
      <c r="E31" s="51" t="s">
        <v>140</v>
      </c>
      <c r="F31" s="51">
        <v>20</v>
      </c>
      <c r="G31" s="13"/>
      <c r="H31" s="13"/>
      <c r="I31" s="14"/>
      <c r="J31" s="14"/>
      <c r="K31" s="13"/>
      <c r="L31" s="13"/>
      <c r="M31" s="13"/>
      <c r="N31" s="13"/>
      <c r="O31" s="13"/>
      <c r="P31" s="13">
        <v>17.37</v>
      </c>
    </row>
    <row r="32" spans="1:16" s="18" customFormat="1" ht="40.5" customHeight="1" thickBot="1">
      <c r="A32" s="10">
        <v>19</v>
      </c>
      <c r="B32" s="98" t="s">
        <v>137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100"/>
    </row>
    <row r="33" spans="1:16" s="18" customFormat="1" ht="37.5" customHeight="1" thickBot="1">
      <c r="A33" s="10">
        <v>20</v>
      </c>
      <c r="B33" s="67" t="s">
        <v>121</v>
      </c>
      <c r="C33" s="35" t="s">
        <v>64</v>
      </c>
      <c r="D33" s="12" t="s">
        <v>65</v>
      </c>
      <c r="E33" s="68" t="s">
        <v>159</v>
      </c>
      <c r="F33" s="69">
        <v>5</v>
      </c>
      <c r="G33" s="13"/>
      <c r="H33" s="13"/>
      <c r="I33" s="13"/>
      <c r="J33" s="13">
        <v>0.01</v>
      </c>
      <c r="K33" s="13"/>
      <c r="L33" s="13"/>
      <c r="M33" s="13"/>
      <c r="N33" s="13"/>
      <c r="O33" s="13"/>
      <c r="P33" s="51"/>
    </row>
    <row r="34" spans="1:16" s="18" customFormat="1" ht="32.25" thickBot="1">
      <c r="A34" s="10">
        <v>21</v>
      </c>
      <c r="B34" s="67" t="s">
        <v>121</v>
      </c>
      <c r="C34" s="20" t="s">
        <v>66</v>
      </c>
      <c r="D34" s="12" t="s">
        <v>67</v>
      </c>
      <c r="E34" s="51" t="s">
        <v>68</v>
      </c>
      <c r="F34" s="51">
        <v>5</v>
      </c>
      <c r="G34" s="14">
        <v>13.19</v>
      </c>
      <c r="H34" s="14"/>
      <c r="I34" s="14"/>
      <c r="J34" s="14"/>
      <c r="K34" s="14"/>
      <c r="L34" s="14"/>
      <c r="M34" s="14"/>
      <c r="N34" s="14"/>
      <c r="O34" s="14"/>
      <c r="P34" s="14"/>
    </row>
    <row r="35" spans="1:16" s="18" customFormat="1" ht="32.25" thickBot="1">
      <c r="A35" s="10">
        <v>22</v>
      </c>
      <c r="B35" s="67" t="s">
        <v>121</v>
      </c>
      <c r="C35" s="35" t="s">
        <v>69</v>
      </c>
      <c r="D35" s="12" t="s">
        <v>70</v>
      </c>
      <c r="E35" s="51" t="s">
        <v>68</v>
      </c>
      <c r="F35" s="51">
        <v>5</v>
      </c>
      <c r="G35" s="14"/>
      <c r="H35" s="14">
        <v>16.47</v>
      </c>
      <c r="I35" s="14"/>
      <c r="J35" s="13"/>
      <c r="K35" s="13"/>
      <c r="L35" s="13"/>
      <c r="M35" s="13"/>
      <c r="N35" s="13"/>
      <c r="O35" s="13"/>
      <c r="P35" s="13"/>
    </row>
    <row r="36" spans="1:16" s="18" customFormat="1" ht="30.75" customHeight="1" thickBot="1">
      <c r="A36" s="10">
        <v>23</v>
      </c>
      <c r="B36" s="67" t="s">
        <v>121</v>
      </c>
      <c r="C36" s="35" t="s">
        <v>117</v>
      </c>
      <c r="D36" s="12" t="s">
        <v>118</v>
      </c>
      <c r="E36" s="51" t="s">
        <v>68</v>
      </c>
      <c r="F36" s="51">
        <v>5</v>
      </c>
      <c r="G36" s="14"/>
      <c r="H36" s="14"/>
      <c r="I36" s="14">
        <v>16.82</v>
      </c>
      <c r="J36" s="13"/>
      <c r="K36" s="13"/>
      <c r="L36" s="13"/>
      <c r="M36" s="13"/>
      <c r="N36" s="13"/>
      <c r="O36" s="13"/>
      <c r="P36" s="13"/>
    </row>
    <row r="37" spans="1:16" s="18" customFormat="1" ht="40.5" customHeight="1" thickBot="1">
      <c r="A37" s="38">
        <v>24</v>
      </c>
      <c r="B37" s="39" t="s">
        <v>152</v>
      </c>
      <c r="C37" s="40" t="s">
        <v>63</v>
      </c>
      <c r="D37" s="28" t="s">
        <v>172</v>
      </c>
      <c r="E37" s="51" t="s">
        <v>140</v>
      </c>
      <c r="F37" s="51">
        <v>40</v>
      </c>
      <c r="G37" s="14"/>
      <c r="H37" s="14"/>
      <c r="I37" s="14"/>
      <c r="J37" s="14"/>
      <c r="K37" s="14"/>
      <c r="L37" s="14"/>
      <c r="M37" s="14"/>
      <c r="N37" s="14">
        <v>3</v>
      </c>
      <c r="O37" s="14"/>
      <c r="P37" s="14"/>
    </row>
    <row r="38" spans="1:16" s="18" customFormat="1" ht="32.25" thickBot="1">
      <c r="A38" s="10">
        <v>25</v>
      </c>
      <c r="B38" s="11" t="s">
        <v>112</v>
      </c>
      <c r="C38" s="26" t="s">
        <v>111</v>
      </c>
      <c r="D38" s="12" t="s">
        <v>165</v>
      </c>
      <c r="E38" s="51" t="s">
        <v>166</v>
      </c>
      <c r="F38" s="51">
        <v>5</v>
      </c>
      <c r="G38" s="13"/>
      <c r="H38" s="13"/>
      <c r="I38" s="41">
        <v>1.08</v>
      </c>
      <c r="J38" s="13"/>
      <c r="K38" s="13"/>
      <c r="L38" s="13"/>
      <c r="M38" s="13"/>
      <c r="N38" s="13"/>
      <c r="O38" s="13"/>
      <c r="P38" s="13"/>
    </row>
    <row r="39" spans="1:16" s="18" customFormat="1" ht="41.25" customHeight="1" thickBot="1">
      <c r="A39" s="30">
        <v>26</v>
      </c>
      <c r="B39" s="12" t="s">
        <v>23</v>
      </c>
      <c r="C39" s="15" t="s">
        <v>24</v>
      </c>
      <c r="D39" s="12" t="s">
        <v>173</v>
      </c>
      <c r="E39" s="51" t="s">
        <v>140</v>
      </c>
      <c r="F39" s="51">
        <v>30</v>
      </c>
      <c r="G39" s="13"/>
      <c r="H39" s="13"/>
      <c r="I39" s="42"/>
      <c r="J39" s="13"/>
      <c r="K39" s="13"/>
      <c r="L39" s="13"/>
      <c r="M39" s="13">
        <v>3</v>
      </c>
      <c r="N39" s="13"/>
      <c r="O39" s="13"/>
      <c r="P39" s="13"/>
    </row>
    <row r="40" spans="1:16" s="18" customFormat="1" ht="27" customHeight="1" thickBot="1">
      <c r="A40" s="30">
        <v>27</v>
      </c>
      <c r="B40" s="12" t="s">
        <v>164</v>
      </c>
      <c r="C40" s="27" t="s">
        <v>134</v>
      </c>
      <c r="D40" s="12" t="s">
        <v>25</v>
      </c>
      <c r="E40" s="45" t="s">
        <v>26</v>
      </c>
      <c r="F40" s="84">
        <v>5</v>
      </c>
      <c r="G40" s="13"/>
      <c r="H40" s="13"/>
      <c r="I40" s="42"/>
      <c r="J40" s="13"/>
      <c r="K40" s="13">
        <v>2.09</v>
      </c>
      <c r="L40" s="13"/>
      <c r="M40" s="13"/>
      <c r="N40" s="13"/>
      <c r="O40" s="13"/>
      <c r="P40" s="13"/>
    </row>
    <row r="41" spans="1:16" s="18" customFormat="1" ht="31.5" customHeight="1" thickBot="1">
      <c r="A41" s="30">
        <v>28</v>
      </c>
      <c r="B41" s="15" t="s">
        <v>143</v>
      </c>
      <c r="C41" s="33" t="s">
        <v>39</v>
      </c>
      <c r="D41" s="12" t="s">
        <v>144</v>
      </c>
      <c r="E41" s="45" t="s">
        <v>140</v>
      </c>
      <c r="F41" s="51">
        <v>45</v>
      </c>
      <c r="G41" s="13"/>
      <c r="H41" s="13"/>
      <c r="I41" s="42"/>
      <c r="J41" s="13"/>
      <c r="K41" s="13"/>
      <c r="L41" s="13"/>
      <c r="M41" s="13"/>
      <c r="N41" s="13"/>
      <c r="O41" s="13">
        <v>1.1000000000000001</v>
      </c>
      <c r="P41" s="13"/>
    </row>
    <row r="42" spans="1:16" s="18" customFormat="1" ht="32.25" thickBot="1">
      <c r="A42" s="10">
        <v>29</v>
      </c>
      <c r="B42" s="15" t="s">
        <v>27</v>
      </c>
      <c r="C42" s="37" t="s">
        <v>28</v>
      </c>
      <c r="D42" s="16" t="s">
        <v>29</v>
      </c>
      <c r="E42" s="45" t="s">
        <v>26</v>
      </c>
      <c r="F42" s="45">
        <v>5</v>
      </c>
      <c r="G42" s="45"/>
      <c r="H42" s="45"/>
      <c r="I42" s="45"/>
      <c r="J42" s="45"/>
      <c r="K42" s="45">
        <v>0.1</v>
      </c>
      <c r="L42" s="45"/>
      <c r="M42" s="45"/>
      <c r="N42" s="17"/>
      <c r="O42" s="13"/>
      <c r="P42" s="13"/>
    </row>
    <row r="43" spans="1:16" s="18" customFormat="1" ht="32.25" thickBot="1">
      <c r="A43" s="10">
        <v>30</v>
      </c>
      <c r="B43" s="15" t="s">
        <v>27</v>
      </c>
      <c r="C43" s="37" t="s">
        <v>30</v>
      </c>
      <c r="D43" s="16" t="s">
        <v>31</v>
      </c>
      <c r="E43" s="45" t="s">
        <v>160</v>
      </c>
      <c r="F43" s="45">
        <v>45</v>
      </c>
      <c r="G43" s="45"/>
      <c r="H43" s="45"/>
      <c r="I43" s="45"/>
      <c r="J43" s="45"/>
      <c r="K43" s="45"/>
      <c r="L43" s="45"/>
      <c r="M43" s="45">
        <v>0.31</v>
      </c>
      <c r="N43" s="17"/>
      <c r="O43" s="13"/>
      <c r="P43" s="13"/>
    </row>
    <row r="44" spans="1:16" s="18" customFormat="1" ht="32.25" thickBot="1">
      <c r="A44" s="10">
        <v>31</v>
      </c>
      <c r="B44" s="15" t="s">
        <v>27</v>
      </c>
      <c r="C44" s="37" t="s">
        <v>32</v>
      </c>
      <c r="D44" s="16" t="s">
        <v>33</v>
      </c>
      <c r="E44" s="45" t="s">
        <v>160</v>
      </c>
      <c r="F44" s="45">
        <v>45</v>
      </c>
      <c r="G44" s="45"/>
      <c r="H44" s="45"/>
      <c r="I44" s="45"/>
      <c r="J44" s="45"/>
      <c r="K44" s="45"/>
      <c r="L44" s="45"/>
      <c r="M44" s="45">
        <v>1.35</v>
      </c>
      <c r="N44" s="17"/>
      <c r="O44" s="13"/>
      <c r="P44" s="13"/>
    </row>
    <row r="45" spans="1:16" s="18" customFormat="1" ht="32.25" thickBot="1">
      <c r="A45" s="10">
        <v>32</v>
      </c>
      <c r="B45" s="15" t="s">
        <v>27</v>
      </c>
      <c r="C45" s="37" t="s">
        <v>34</v>
      </c>
      <c r="D45" s="16" t="s">
        <v>35</v>
      </c>
      <c r="E45" s="45" t="s">
        <v>160</v>
      </c>
      <c r="F45" s="45">
        <v>45</v>
      </c>
      <c r="G45" s="45"/>
      <c r="H45" s="45"/>
      <c r="I45" s="45"/>
      <c r="J45" s="45"/>
      <c r="K45" s="45"/>
      <c r="L45" s="45"/>
      <c r="M45" s="45"/>
      <c r="N45" s="17">
        <v>3.3</v>
      </c>
      <c r="O45" s="13"/>
      <c r="P45" s="13"/>
    </row>
    <row r="46" spans="1:16" s="18" customFormat="1" ht="32.25" thickBot="1">
      <c r="A46" s="10">
        <v>33</v>
      </c>
      <c r="B46" s="15" t="s">
        <v>27</v>
      </c>
      <c r="C46" s="37" t="s">
        <v>36</v>
      </c>
      <c r="D46" s="16" t="s">
        <v>43</v>
      </c>
      <c r="E46" s="45" t="s">
        <v>160</v>
      </c>
      <c r="F46" s="45">
        <v>45</v>
      </c>
      <c r="G46" s="45"/>
      <c r="H46" s="45"/>
      <c r="I46" s="45"/>
      <c r="J46" s="45"/>
      <c r="K46" s="45"/>
      <c r="L46" s="45"/>
      <c r="M46" s="45">
        <v>0.8</v>
      </c>
      <c r="N46" s="17"/>
      <c r="O46" s="13"/>
      <c r="P46" s="13"/>
    </row>
    <row r="47" spans="1:16" s="18" customFormat="1" ht="32.25" thickBot="1">
      <c r="A47" s="10">
        <v>34</v>
      </c>
      <c r="B47" s="15" t="s">
        <v>27</v>
      </c>
      <c r="C47" s="37" t="s">
        <v>37</v>
      </c>
      <c r="D47" s="16" t="s">
        <v>38</v>
      </c>
      <c r="E47" s="45" t="s">
        <v>160</v>
      </c>
      <c r="F47" s="45">
        <v>45</v>
      </c>
      <c r="G47" s="45"/>
      <c r="H47" s="45"/>
      <c r="I47" s="45"/>
      <c r="J47" s="45"/>
      <c r="K47" s="45"/>
      <c r="L47" s="45"/>
      <c r="M47" s="45">
        <v>2.5</v>
      </c>
      <c r="N47" s="17"/>
      <c r="O47" s="13"/>
      <c r="P47" s="13"/>
    </row>
    <row r="48" spans="1:16" s="18" customFormat="1" ht="32.25" thickBot="1">
      <c r="A48" s="10">
        <v>35</v>
      </c>
      <c r="B48" s="15" t="s">
        <v>27</v>
      </c>
      <c r="C48" s="37" t="s">
        <v>39</v>
      </c>
      <c r="D48" s="16" t="s">
        <v>113</v>
      </c>
      <c r="E48" s="45" t="s">
        <v>160</v>
      </c>
      <c r="F48" s="45">
        <v>45</v>
      </c>
      <c r="G48" s="45"/>
      <c r="H48" s="45"/>
      <c r="I48" s="45"/>
      <c r="J48" s="45"/>
      <c r="K48" s="45"/>
      <c r="L48" s="45"/>
      <c r="M48" s="45">
        <v>3.33</v>
      </c>
      <c r="N48" s="17"/>
      <c r="O48" s="13"/>
      <c r="P48" s="13"/>
    </row>
    <row r="49" spans="1:16" s="18" customFormat="1" ht="32.25" thickBot="1">
      <c r="A49" s="10">
        <v>36</v>
      </c>
      <c r="B49" s="15" t="s">
        <v>27</v>
      </c>
      <c r="C49" s="37" t="s">
        <v>40</v>
      </c>
      <c r="D49" s="16" t="s">
        <v>41</v>
      </c>
      <c r="E49" s="45" t="s">
        <v>160</v>
      </c>
      <c r="F49" s="45">
        <v>45</v>
      </c>
      <c r="G49" s="45"/>
      <c r="H49" s="45"/>
      <c r="I49" s="45"/>
      <c r="J49" s="45"/>
      <c r="K49" s="45"/>
      <c r="L49" s="45"/>
      <c r="M49" s="45"/>
      <c r="N49" s="17">
        <v>0.22</v>
      </c>
      <c r="O49" s="13"/>
      <c r="P49" s="13"/>
    </row>
    <row r="50" spans="1:16" s="18" customFormat="1" ht="32.25" thickBot="1">
      <c r="A50" s="10">
        <v>37</v>
      </c>
      <c r="B50" s="15" t="s">
        <v>27</v>
      </c>
      <c r="C50" s="37" t="s">
        <v>42</v>
      </c>
      <c r="D50" s="16" t="s">
        <v>43</v>
      </c>
      <c r="E50" s="45" t="s">
        <v>160</v>
      </c>
      <c r="F50" s="45">
        <v>45</v>
      </c>
      <c r="G50" s="45"/>
      <c r="H50" s="45"/>
      <c r="I50" s="42"/>
      <c r="J50" s="45"/>
      <c r="K50" s="45"/>
      <c r="L50" s="45"/>
      <c r="M50" s="45"/>
      <c r="N50" s="17"/>
      <c r="O50" s="45">
        <v>1</v>
      </c>
      <c r="P50" s="13"/>
    </row>
    <row r="51" spans="1:16" s="18" customFormat="1" ht="32.25" thickBot="1">
      <c r="A51" s="10">
        <v>38</v>
      </c>
      <c r="B51" s="25" t="s">
        <v>44</v>
      </c>
      <c r="C51" s="46" t="s">
        <v>45</v>
      </c>
      <c r="D51" s="28" t="s">
        <v>169</v>
      </c>
      <c r="E51" s="51" t="s">
        <v>140</v>
      </c>
      <c r="F51" s="51">
        <v>20</v>
      </c>
      <c r="G51" s="13"/>
      <c r="H51" s="13"/>
      <c r="I51" s="42"/>
      <c r="J51" s="13"/>
      <c r="K51" s="13"/>
      <c r="L51" s="13"/>
      <c r="M51" s="13"/>
      <c r="N51" s="13">
        <v>1.24</v>
      </c>
      <c r="O51" s="13"/>
      <c r="P51" s="13"/>
    </row>
    <row r="52" spans="1:16" s="18" customFormat="1" ht="37.5" customHeight="1" thickBot="1">
      <c r="A52" s="10">
        <v>39</v>
      </c>
      <c r="B52" s="15" t="s">
        <v>46</v>
      </c>
      <c r="C52" s="19" t="s">
        <v>47</v>
      </c>
      <c r="D52" s="16" t="s">
        <v>170</v>
      </c>
      <c r="E52" s="45" t="s">
        <v>140</v>
      </c>
      <c r="F52" s="45">
        <v>40</v>
      </c>
      <c r="G52" s="45"/>
      <c r="H52" s="45"/>
      <c r="I52" s="45"/>
      <c r="J52" s="45"/>
      <c r="K52" s="45"/>
      <c r="L52" s="45"/>
      <c r="M52" s="45"/>
      <c r="N52" s="17">
        <v>3</v>
      </c>
      <c r="O52" s="13"/>
      <c r="P52" s="13"/>
    </row>
    <row r="53" spans="1:16" s="18" customFormat="1" ht="43.5" thickBot="1">
      <c r="A53" s="10">
        <v>40</v>
      </c>
      <c r="B53" s="66" t="s">
        <v>145</v>
      </c>
      <c r="C53" s="28" t="s">
        <v>141</v>
      </c>
      <c r="D53" s="70" t="s">
        <v>142</v>
      </c>
      <c r="E53" s="51" t="s">
        <v>140</v>
      </c>
      <c r="F53" s="51">
        <v>40</v>
      </c>
      <c r="G53" s="13"/>
      <c r="H53" s="13"/>
      <c r="I53" s="13"/>
      <c r="J53" s="13"/>
      <c r="K53" s="13"/>
      <c r="L53" s="13"/>
      <c r="M53" s="13">
        <v>2.59</v>
      </c>
      <c r="N53" s="13"/>
      <c r="O53" s="13"/>
      <c r="P53" s="13"/>
    </row>
    <row r="54" spans="1:16" s="18" customFormat="1" ht="32.25" thickBot="1">
      <c r="A54" s="10">
        <v>41</v>
      </c>
      <c r="B54" s="65" t="s">
        <v>48</v>
      </c>
      <c r="C54" s="11" t="s">
        <v>49</v>
      </c>
      <c r="D54" s="12" t="s">
        <v>50</v>
      </c>
      <c r="E54" s="51" t="s">
        <v>51</v>
      </c>
      <c r="F54" s="51">
        <v>5</v>
      </c>
      <c r="G54" s="14"/>
      <c r="H54" s="14"/>
      <c r="I54" s="14"/>
      <c r="J54" s="14"/>
      <c r="K54" s="14"/>
      <c r="L54" s="14"/>
      <c r="M54" s="14"/>
      <c r="N54" s="14"/>
      <c r="O54" s="14">
        <v>2</v>
      </c>
      <c r="P54" s="14"/>
    </row>
    <row r="55" spans="1:16" s="18" customFormat="1" ht="32.25" thickBot="1">
      <c r="A55" s="10">
        <v>42</v>
      </c>
      <c r="B55" s="65" t="s">
        <v>48</v>
      </c>
      <c r="C55" s="11" t="s">
        <v>49</v>
      </c>
      <c r="D55" s="12" t="s">
        <v>114</v>
      </c>
      <c r="E55" s="71" t="s">
        <v>161</v>
      </c>
      <c r="F55" s="51">
        <v>30</v>
      </c>
      <c r="G55" s="14"/>
      <c r="H55" s="14"/>
      <c r="I55" s="14"/>
      <c r="J55" s="14"/>
      <c r="K55" s="14"/>
      <c r="L55" s="14"/>
      <c r="M55" s="14"/>
      <c r="N55" s="14"/>
      <c r="O55" s="14">
        <v>2</v>
      </c>
      <c r="P55" s="14"/>
    </row>
    <row r="56" spans="1:16" s="18" customFormat="1" ht="32.25" thickBot="1">
      <c r="A56" s="10">
        <v>43</v>
      </c>
      <c r="B56" s="72" t="s">
        <v>48</v>
      </c>
      <c r="C56" s="11" t="s">
        <v>52</v>
      </c>
      <c r="D56" s="12" t="s">
        <v>53</v>
      </c>
      <c r="E56" s="71" t="s">
        <v>161</v>
      </c>
      <c r="F56" s="51">
        <v>40</v>
      </c>
      <c r="G56" s="14"/>
      <c r="H56" s="14"/>
      <c r="I56" s="14"/>
      <c r="J56" s="14"/>
      <c r="K56" s="14"/>
      <c r="L56" s="14">
        <v>0.2</v>
      </c>
      <c r="M56" s="14"/>
      <c r="N56" s="14"/>
      <c r="O56" s="14"/>
      <c r="P56" s="14"/>
    </row>
    <row r="57" spans="1:16" s="18" customFormat="1" ht="32.25" thickBot="1">
      <c r="A57" s="10">
        <v>44</v>
      </c>
      <c r="B57" s="72" t="s">
        <v>48</v>
      </c>
      <c r="C57" s="11" t="s">
        <v>54</v>
      </c>
      <c r="D57" s="12" t="s">
        <v>53</v>
      </c>
      <c r="E57" s="51" t="s">
        <v>51</v>
      </c>
      <c r="F57" s="51">
        <v>5</v>
      </c>
      <c r="G57" s="14"/>
      <c r="H57" s="14"/>
      <c r="I57" s="14"/>
      <c r="J57" s="14"/>
      <c r="K57" s="14"/>
      <c r="L57" s="14">
        <v>7.0000000000000007E-2</v>
      </c>
      <c r="M57" s="14"/>
      <c r="N57" s="14"/>
      <c r="O57" s="14"/>
      <c r="P57" s="14"/>
    </row>
    <row r="58" spans="1:16" s="18" customFormat="1" ht="32.25" thickBot="1">
      <c r="A58" s="10">
        <v>45</v>
      </c>
      <c r="B58" s="72" t="s">
        <v>48</v>
      </c>
      <c r="C58" s="11" t="s">
        <v>55</v>
      </c>
      <c r="D58" s="12" t="s">
        <v>56</v>
      </c>
      <c r="E58" s="51" t="s">
        <v>51</v>
      </c>
      <c r="F58" s="51">
        <v>10</v>
      </c>
      <c r="G58" s="14"/>
      <c r="H58" s="14"/>
      <c r="I58" s="14"/>
      <c r="J58" s="14"/>
      <c r="K58" s="14"/>
      <c r="L58" s="14"/>
      <c r="M58" s="14"/>
      <c r="N58" s="14"/>
      <c r="O58" s="14"/>
      <c r="P58" s="14">
        <v>1.21</v>
      </c>
    </row>
    <row r="59" spans="1:16" s="18" customFormat="1" ht="36.75" thickBot="1">
      <c r="A59" s="10">
        <v>46</v>
      </c>
      <c r="B59" s="72" t="s">
        <v>57</v>
      </c>
      <c r="C59" s="73" t="s">
        <v>58</v>
      </c>
      <c r="D59" s="12" t="s">
        <v>171</v>
      </c>
      <c r="E59" s="71" t="s">
        <v>162</v>
      </c>
      <c r="F59" s="51">
        <v>30</v>
      </c>
      <c r="G59" s="74"/>
      <c r="H59" s="74"/>
      <c r="I59" s="74"/>
      <c r="J59" s="74"/>
      <c r="K59" s="74"/>
      <c r="L59" s="74"/>
      <c r="M59" s="74">
        <v>0.52800000000000002</v>
      </c>
      <c r="N59" s="74">
        <v>0.03</v>
      </c>
      <c r="O59" s="74">
        <v>0.61</v>
      </c>
      <c r="P59" s="74">
        <v>0.83599999999999997</v>
      </c>
    </row>
    <row r="60" spans="1:16" s="18" customFormat="1" ht="32.25" thickBot="1">
      <c r="A60" s="10">
        <v>47</v>
      </c>
      <c r="B60" s="75" t="s">
        <v>59</v>
      </c>
      <c r="C60" s="46" t="s">
        <v>60</v>
      </c>
      <c r="D60" s="12" t="s">
        <v>133</v>
      </c>
      <c r="E60" s="45" t="s">
        <v>163</v>
      </c>
      <c r="F60" s="45">
        <v>5</v>
      </c>
      <c r="G60" s="13"/>
      <c r="H60" s="13"/>
      <c r="I60" s="13"/>
      <c r="J60" s="13"/>
      <c r="K60" s="13"/>
      <c r="L60" s="13"/>
      <c r="M60" s="13"/>
      <c r="N60" s="13">
        <v>1.3</v>
      </c>
      <c r="O60" s="13"/>
      <c r="P60" s="13"/>
    </row>
    <row r="61" spans="1:16" s="18" customFormat="1" ht="32.25" thickBot="1">
      <c r="A61" s="10">
        <v>48</v>
      </c>
      <c r="B61" s="66" t="s">
        <v>61</v>
      </c>
      <c r="C61" s="11" t="s">
        <v>62</v>
      </c>
      <c r="D61" s="12" t="s">
        <v>116</v>
      </c>
      <c r="E61" s="45" t="s">
        <v>140</v>
      </c>
      <c r="F61" s="51">
        <v>20</v>
      </c>
      <c r="G61" s="14"/>
      <c r="H61" s="14"/>
      <c r="I61" s="14"/>
      <c r="J61" s="14"/>
      <c r="K61" s="14"/>
      <c r="L61" s="14"/>
      <c r="M61" s="14"/>
      <c r="N61" s="14"/>
      <c r="O61" s="14">
        <v>1</v>
      </c>
      <c r="P61" s="14"/>
    </row>
    <row r="62" spans="1:16" s="18" customFormat="1" ht="19.5" thickBot="1">
      <c r="A62" s="10">
        <v>49</v>
      </c>
      <c r="B62" s="98" t="s">
        <v>136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100"/>
    </row>
    <row r="63" spans="1:16" s="18" customFormat="1" ht="32.25" thickBot="1">
      <c r="A63" s="10">
        <v>50</v>
      </c>
      <c r="B63" s="15" t="s">
        <v>98</v>
      </c>
      <c r="C63" s="37" t="s">
        <v>99</v>
      </c>
      <c r="D63" s="76" t="s">
        <v>100</v>
      </c>
      <c r="E63" s="45" t="s">
        <v>140</v>
      </c>
      <c r="F63" s="45">
        <v>5</v>
      </c>
      <c r="G63" s="45"/>
      <c r="H63" s="45"/>
      <c r="I63" s="45"/>
      <c r="J63" s="45">
        <v>0.44</v>
      </c>
      <c r="K63" s="45"/>
      <c r="L63" s="45"/>
      <c r="M63" s="45"/>
      <c r="N63" s="17"/>
      <c r="O63" s="13"/>
      <c r="P63" s="13"/>
    </row>
    <row r="64" spans="1:16" s="18" customFormat="1" ht="32.25" thickBot="1">
      <c r="A64" s="10">
        <v>51</v>
      </c>
      <c r="B64" s="15" t="s">
        <v>98</v>
      </c>
      <c r="C64" s="37" t="s">
        <v>99</v>
      </c>
      <c r="D64" s="76" t="s">
        <v>100</v>
      </c>
      <c r="E64" s="45" t="s">
        <v>140</v>
      </c>
      <c r="F64" s="44">
        <v>5</v>
      </c>
      <c r="G64" s="43"/>
      <c r="H64" s="44"/>
      <c r="I64" s="43"/>
      <c r="J64" s="44"/>
      <c r="K64" s="43"/>
      <c r="L64" s="44"/>
      <c r="M64" s="43"/>
      <c r="N64" s="77"/>
      <c r="O64" s="31">
        <v>10.14</v>
      </c>
      <c r="P64" s="29"/>
    </row>
    <row r="65" spans="1:16" s="18" customFormat="1" ht="34.5" customHeight="1" thickBot="1">
      <c r="A65" s="10">
        <v>52</v>
      </c>
      <c r="B65" s="15" t="s">
        <v>98</v>
      </c>
      <c r="C65" s="37" t="s">
        <v>99</v>
      </c>
      <c r="D65" s="76" t="s">
        <v>100</v>
      </c>
      <c r="E65" s="45" t="s">
        <v>140</v>
      </c>
      <c r="F65" s="45">
        <v>20</v>
      </c>
      <c r="G65" s="43"/>
      <c r="H65" s="44"/>
      <c r="I65" s="43"/>
      <c r="J65" s="44"/>
      <c r="K65" s="43"/>
      <c r="L65" s="44"/>
      <c r="M65" s="43"/>
      <c r="N65" s="77"/>
      <c r="O65" s="31">
        <v>16</v>
      </c>
      <c r="P65" s="29"/>
    </row>
    <row r="66" spans="1:16" s="18" customFormat="1" ht="16.5" hidden="1" customHeight="1" thickBot="1">
      <c r="A66" s="10"/>
      <c r="B66" s="78"/>
      <c r="C66" s="79"/>
      <c r="D66" s="80"/>
      <c r="E66" s="80"/>
      <c r="F66" s="80" t="s">
        <v>103</v>
      </c>
      <c r="G66" s="81">
        <f t="shared" ref="G66:P66" si="0">G23+G24+G33+G34+G35+G36+G38+G40+G42+G54+G57+G60+G63+G64</f>
        <v>13.19</v>
      </c>
      <c r="H66" s="81">
        <f t="shared" si="0"/>
        <v>16.47</v>
      </c>
      <c r="I66" s="81">
        <f t="shared" si="0"/>
        <v>31.9</v>
      </c>
      <c r="J66" s="81">
        <f t="shared" si="0"/>
        <v>0.45</v>
      </c>
      <c r="K66" s="81">
        <f t="shared" si="0"/>
        <v>2.19</v>
      </c>
      <c r="L66" s="81">
        <f t="shared" si="0"/>
        <v>7.0000000000000007E-2</v>
      </c>
      <c r="M66" s="81">
        <f t="shared" si="0"/>
        <v>0</v>
      </c>
      <c r="N66" s="81">
        <f t="shared" si="0"/>
        <v>1.3</v>
      </c>
      <c r="O66" s="81">
        <f t="shared" si="0"/>
        <v>12.14</v>
      </c>
      <c r="P66" s="81">
        <f t="shared" si="0"/>
        <v>19.5</v>
      </c>
    </row>
    <row r="67" spans="1:16" s="18" customFormat="1" ht="15" customHeight="1" thickBot="1">
      <c r="A67" s="105" t="s">
        <v>104</v>
      </c>
      <c r="B67" s="106"/>
      <c r="C67" s="106"/>
      <c r="D67" s="106"/>
      <c r="E67" s="107"/>
      <c r="F67" s="11" t="s">
        <v>103</v>
      </c>
      <c r="G67" s="81">
        <f>G23+G24+G33+G34+G35+G36+G40+G42+G54+G57+G60+G63+G64+G38</f>
        <v>13.19</v>
      </c>
      <c r="H67" s="81">
        <f>G67+H66</f>
        <v>29.659999999999997</v>
      </c>
      <c r="I67" s="81">
        <f t="shared" ref="I67:P67" si="1">H67+I66</f>
        <v>61.559999999999995</v>
      </c>
      <c r="J67" s="81">
        <f t="shared" si="1"/>
        <v>62.01</v>
      </c>
      <c r="K67" s="81">
        <f t="shared" si="1"/>
        <v>64.2</v>
      </c>
      <c r="L67" s="81">
        <f t="shared" si="1"/>
        <v>64.27</v>
      </c>
      <c r="M67" s="81">
        <f t="shared" si="1"/>
        <v>64.27</v>
      </c>
      <c r="N67" s="81">
        <f t="shared" si="1"/>
        <v>65.569999999999993</v>
      </c>
      <c r="O67" s="81">
        <f t="shared" si="1"/>
        <v>77.709999999999994</v>
      </c>
      <c r="P67" s="81">
        <f t="shared" si="1"/>
        <v>97.21</v>
      </c>
    </row>
    <row r="68" spans="1:16" s="18" customFormat="1" ht="15" hidden="1" customHeight="1" thickBot="1">
      <c r="A68" s="108"/>
      <c r="B68" s="109"/>
      <c r="C68" s="109"/>
      <c r="D68" s="109"/>
      <c r="E68" s="110"/>
      <c r="F68" s="11" t="s">
        <v>126</v>
      </c>
      <c r="G68" s="81">
        <f t="shared" ref="G68:P68" si="2">G14+G15+G16+G17+G20+G23+G24+G25+G26+G27+G28+G29+G30+G31+G33+G34+G35+G36+G38+G40+G42+G51+G54+G57+G58+G60+G61+G63+G64+G65</f>
        <v>13.19</v>
      </c>
      <c r="H68" s="81">
        <f t="shared" si="2"/>
        <v>16.47</v>
      </c>
      <c r="I68" s="81">
        <f t="shared" si="2"/>
        <v>40.239999999999995</v>
      </c>
      <c r="J68" s="81">
        <f t="shared" si="2"/>
        <v>10.74</v>
      </c>
      <c r="K68" s="81">
        <f t="shared" si="2"/>
        <v>9.8899999999999988</v>
      </c>
      <c r="L68" s="81">
        <f t="shared" si="2"/>
        <v>7.0000000000000007E-2</v>
      </c>
      <c r="M68" s="81">
        <f t="shared" si="2"/>
        <v>1</v>
      </c>
      <c r="N68" s="81">
        <f t="shared" si="2"/>
        <v>2.54</v>
      </c>
      <c r="O68" s="81">
        <f t="shared" si="2"/>
        <v>29.14</v>
      </c>
      <c r="P68" s="81">
        <f t="shared" si="2"/>
        <v>38.080000000000005</v>
      </c>
    </row>
    <row r="69" spans="1:16" s="18" customFormat="1" ht="14.25" customHeight="1" thickBot="1">
      <c r="A69" s="108"/>
      <c r="B69" s="109"/>
      <c r="C69" s="109"/>
      <c r="D69" s="109"/>
      <c r="E69" s="110"/>
      <c r="F69" s="11" t="s">
        <v>126</v>
      </c>
      <c r="G69" s="81">
        <f>G14+G15+G16+G17+G20+G23+G24+G26+G27+G28+G29+G30+G31+G33+G34+G35+G36+G40+G42+G51+G54+G57+G60+G61+G63+G64+G65</f>
        <v>13.19</v>
      </c>
      <c r="H69" s="81">
        <f>G69+H68</f>
        <v>29.659999999999997</v>
      </c>
      <c r="I69" s="81">
        <f t="shared" ref="I69:P69" si="3">H69+I68</f>
        <v>69.899999999999991</v>
      </c>
      <c r="J69" s="81">
        <f t="shared" si="3"/>
        <v>80.639999999999986</v>
      </c>
      <c r="K69" s="81">
        <f t="shared" si="3"/>
        <v>90.529999999999987</v>
      </c>
      <c r="L69" s="81">
        <f t="shared" si="3"/>
        <v>90.59999999999998</v>
      </c>
      <c r="M69" s="81">
        <f t="shared" si="3"/>
        <v>91.59999999999998</v>
      </c>
      <c r="N69" s="81">
        <f t="shared" si="3"/>
        <v>94.139999999999986</v>
      </c>
      <c r="O69" s="81">
        <f t="shared" si="3"/>
        <v>123.27999999999999</v>
      </c>
      <c r="P69" s="81">
        <f t="shared" si="3"/>
        <v>161.35999999999999</v>
      </c>
    </row>
    <row r="70" spans="1:16" s="18" customFormat="1" ht="17.25" hidden="1" customHeight="1" thickBot="1">
      <c r="A70" s="108"/>
      <c r="B70" s="109"/>
      <c r="C70" s="109"/>
      <c r="D70" s="109"/>
      <c r="E70" s="110"/>
      <c r="F70" s="11" t="s">
        <v>167</v>
      </c>
      <c r="G70" s="81">
        <f t="shared" ref="G70:P70" si="4">G14+G15+G16+G17+G18+G19+G20+G21+G22+G23+G24+G25+G26+G27+G28+G29+G30+G31+G33+G34+G35+G36+G37+G38+G39+G40+G41+G42+G43+G44+G45+G46+G47+G48+G49+G50+G51+G52+G53+G54+G55+G56+G57+G58+G59+G60+G61+G63+G64+G65</f>
        <v>13.19</v>
      </c>
      <c r="H70" s="81">
        <f t="shared" si="4"/>
        <v>16.47</v>
      </c>
      <c r="I70" s="81">
        <f t="shared" si="4"/>
        <v>40.239999999999995</v>
      </c>
      <c r="J70" s="81">
        <f t="shared" si="4"/>
        <v>11.28</v>
      </c>
      <c r="K70" s="81">
        <f t="shared" si="4"/>
        <v>31.54</v>
      </c>
      <c r="L70" s="81">
        <f t="shared" si="4"/>
        <v>22.02</v>
      </c>
      <c r="M70" s="81">
        <f t="shared" si="4"/>
        <v>28.507999999999999</v>
      </c>
      <c r="N70" s="81">
        <f t="shared" si="4"/>
        <v>19.490000000000002</v>
      </c>
      <c r="O70" s="81">
        <f t="shared" si="4"/>
        <v>35.65</v>
      </c>
      <c r="P70" s="81">
        <f t="shared" si="4"/>
        <v>38.916000000000004</v>
      </c>
    </row>
    <row r="71" spans="1:16" s="18" customFormat="1" ht="16.5" customHeight="1" thickBot="1">
      <c r="A71" s="108"/>
      <c r="B71" s="109"/>
      <c r="C71" s="109"/>
      <c r="D71" s="109"/>
      <c r="E71" s="110"/>
      <c r="F71" s="11" t="s">
        <v>105</v>
      </c>
      <c r="G71" s="81">
        <f>G14+G15+G16+G17+G18+G19+G20+G21+G22+G23+G24+G26+G27+G28+G29+G30+G31+G33+G34+G35+G36+G37+G38+G39+G40+G42+G43+G44+G45+G46+G47+G48+G49+G50+G51+G52+G53+G54+G55+G56+G57+G58+G59+G60+G61+G63+G64+G65</f>
        <v>13.19</v>
      </c>
      <c r="H71" s="81">
        <f>H70+G71</f>
        <v>29.659999999999997</v>
      </c>
      <c r="I71" s="81">
        <f t="shared" ref="I71:P71" si="5">I70+H71</f>
        <v>69.899999999999991</v>
      </c>
      <c r="J71" s="81">
        <f t="shared" si="5"/>
        <v>81.179999999999993</v>
      </c>
      <c r="K71" s="81">
        <f t="shared" si="5"/>
        <v>112.72</v>
      </c>
      <c r="L71" s="81">
        <f t="shared" si="5"/>
        <v>134.74</v>
      </c>
      <c r="M71" s="81">
        <f t="shared" si="5"/>
        <v>163.24800000000002</v>
      </c>
      <c r="N71" s="81">
        <f t="shared" si="5"/>
        <v>182.73800000000003</v>
      </c>
      <c r="O71" s="81">
        <f t="shared" si="5"/>
        <v>218.38800000000003</v>
      </c>
      <c r="P71" s="81">
        <f t="shared" si="5"/>
        <v>257.30400000000003</v>
      </c>
    </row>
    <row r="72" spans="1:16" s="18" customFormat="1" ht="15.75" hidden="1" customHeight="1" thickBot="1">
      <c r="A72" s="108"/>
      <c r="B72" s="109"/>
      <c r="C72" s="109"/>
      <c r="D72" s="109"/>
      <c r="E72" s="110"/>
      <c r="F72" s="11" t="s">
        <v>106</v>
      </c>
      <c r="G72" s="81">
        <f>G40+G42</f>
        <v>0</v>
      </c>
      <c r="H72" s="81">
        <f t="shared" ref="H72:P72" si="6">H40+H42</f>
        <v>0</v>
      </c>
      <c r="I72" s="81">
        <f t="shared" si="6"/>
        <v>0</v>
      </c>
      <c r="J72" s="81">
        <f t="shared" si="6"/>
        <v>0</v>
      </c>
      <c r="K72" s="81">
        <f t="shared" si="6"/>
        <v>2.19</v>
      </c>
      <c r="L72" s="81">
        <f t="shared" si="6"/>
        <v>0</v>
      </c>
      <c r="M72" s="81">
        <f t="shared" si="6"/>
        <v>0</v>
      </c>
      <c r="N72" s="81">
        <f t="shared" si="6"/>
        <v>0</v>
      </c>
      <c r="O72" s="81">
        <f t="shared" si="6"/>
        <v>0</v>
      </c>
      <c r="P72" s="81">
        <f t="shared" si="6"/>
        <v>0</v>
      </c>
    </row>
    <row r="73" spans="1:16" s="18" customFormat="1" ht="15" customHeight="1" thickBot="1">
      <c r="A73" s="108"/>
      <c r="B73" s="109"/>
      <c r="C73" s="109"/>
      <c r="D73" s="109"/>
      <c r="E73" s="110"/>
      <c r="F73" s="11" t="s">
        <v>106</v>
      </c>
      <c r="G73" s="81">
        <f>G40+G42</f>
        <v>0</v>
      </c>
      <c r="H73" s="81">
        <f>H72+G73</f>
        <v>0</v>
      </c>
      <c r="I73" s="81">
        <f t="shared" ref="I73:P73" si="7">I72+H73</f>
        <v>0</v>
      </c>
      <c r="J73" s="81">
        <f t="shared" si="7"/>
        <v>0</v>
      </c>
      <c r="K73" s="81">
        <f t="shared" si="7"/>
        <v>2.19</v>
      </c>
      <c r="L73" s="81">
        <f t="shared" si="7"/>
        <v>2.19</v>
      </c>
      <c r="M73" s="81">
        <f t="shared" si="7"/>
        <v>2.19</v>
      </c>
      <c r="N73" s="81">
        <f t="shared" si="7"/>
        <v>2.19</v>
      </c>
      <c r="O73" s="81">
        <f t="shared" si="7"/>
        <v>2.19</v>
      </c>
      <c r="P73" s="81">
        <f t="shared" si="7"/>
        <v>2.19</v>
      </c>
    </row>
    <row r="74" spans="1:16" s="18" customFormat="1" ht="15.75" hidden="1" customHeight="1" thickBot="1">
      <c r="A74" s="10"/>
      <c r="B74" s="111" t="s">
        <v>107</v>
      </c>
      <c r="C74" s="112"/>
      <c r="D74" s="112"/>
      <c r="E74" s="113"/>
      <c r="F74" s="82" t="s">
        <v>103</v>
      </c>
      <c r="G74" s="13">
        <f>G33+G34+G35+G36+G38+G40+G42+G54+G57+G60</f>
        <v>13.19</v>
      </c>
      <c r="H74" s="13">
        <f t="shared" ref="H74:P74" si="8">H33+H34+H35+H36+H38+H40+H42+H54+H57+H60</f>
        <v>16.47</v>
      </c>
      <c r="I74" s="13">
        <f t="shared" si="8"/>
        <v>17.899999999999999</v>
      </c>
      <c r="J74" s="13">
        <f t="shared" si="8"/>
        <v>0.01</v>
      </c>
      <c r="K74" s="13">
        <f t="shared" si="8"/>
        <v>2.19</v>
      </c>
      <c r="L74" s="13">
        <f t="shared" si="8"/>
        <v>7.0000000000000007E-2</v>
      </c>
      <c r="M74" s="13">
        <f t="shared" si="8"/>
        <v>0</v>
      </c>
      <c r="N74" s="13">
        <f t="shared" si="8"/>
        <v>1.3</v>
      </c>
      <c r="O74" s="13">
        <f t="shared" si="8"/>
        <v>2</v>
      </c>
      <c r="P74" s="13">
        <f t="shared" si="8"/>
        <v>0</v>
      </c>
    </row>
    <row r="75" spans="1:16" s="18" customFormat="1" ht="15.75" customHeight="1" thickBot="1">
      <c r="A75" s="114" t="s">
        <v>130</v>
      </c>
      <c r="B75" s="106"/>
      <c r="C75" s="106"/>
      <c r="D75" s="106"/>
      <c r="E75" s="107"/>
      <c r="F75" s="82" t="s">
        <v>103</v>
      </c>
      <c r="G75" s="13">
        <f>G74</f>
        <v>13.19</v>
      </c>
      <c r="H75" s="13">
        <f>H74+G75</f>
        <v>29.659999999999997</v>
      </c>
      <c r="I75" s="13">
        <f t="shared" ref="I75:P75" si="9">I74+H75</f>
        <v>47.559999999999995</v>
      </c>
      <c r="J75" s="13">
        <f t="shared" si="9"/>
        <v>47.569999999999993</v>
      </c>
      <c r="K75" s="13">
        <f t="shared" si="9"/>
        <v>49.759999999999991</v>
      </c>
      <c r="L75" s="13">
        <f t="shared" si="9"/>
        <v>49.829999999999991</v>
      </c>
      <c r="M75" s="13">
        <f t="shared" si="9"/>
        <v>49.829999999999991</v>
      </c>
      <c r="N75" s="13">
        <f t="shared" si="9"/>
        <v>51.129999999999988</v>
      </c>
      <c r="O75" s="13">
        <f t="shared" si="9"/>
        <v>53.129999999999988</v>
      </c>
      <c r="P75" s="13">
        <f t="shared" si="9"/>
        <v>53.129999999999988</v>
      </c>
    </row>
    <row r="76" spans="1:16" s="18" customFormat="1" ht="16.5" hidden="1" customHeight="1" thickBot="1">
      <c r="A76" s="108"/>
      <c r="B76" s="109"/>
      <c r="C76" s="109"/>
      <c r="D76" s="109"/>
      <c r="E76" s="110"/>
      <c r="F76" s="82" t="s">
        <v>126</v>
      </c>
      <c r="G76" s="13">
        <f>G33+G34+G35+G36+G38+G40+G42+G51+G54+G57+G58+G60+G61</f>
        <v>13.19</v>
      </c>
      <c r="H76" s="13">
        <f t="shared" ref="H76:P76" si="10">H33+H34+H35+H36+H38+H40+H42+H51+H54+H57+H58+H60+H61</f>
        <v>16.47</v>
      </c>
      <c r="I76" s="13">
        <f t="shared" si="10"/>
        <v>17.899999999999999</v>
      </c>
      <c r="J76" s="13">
        <f t="shared" si="10"/>
        <v>0.01</v>
      </c>
      <c r="K76" s="13">
        <f t="shared" si="10"/>
        <v>2.19</v>
      </c>
      <c r="L76" s="13">
        <f t="shared" si="10"/>
        <v>7.0000000000000007E-2</v>
      </c>
      <c r="M76" s="13">
        <f t="shared" si="10"/>
        <v>0</v>
      </c>
      <c r="N76" s="13">
        <f t="shared" si="10"/>
        <v>2.54</v>
      </c>
      <c r="O76" s="13">
        <f t="shared" si="10"/>
        <v>3</v>
      </c>
      <c r="P76" s="13">
        <f t="shared" si="10"/>
        <v>1.21</v>
      </c>
    </row>
    <row r="77" spans="1:16" s="18" customFormat="1" ht="15" customHeight="1" thickBot="1">
      <c r="A77" s="108"/>
      <c r="B77" s="109"/>
      <c r="C77" s="109"/>
      <c r="D77" s="109"/>
      <c r="E77" s="110"/>
      <c r="F77" s="82" t="s">
        <v>126</v>
      </c>
      <c r="G77" s="13">
        <f>G76</f>
        <v>13.19</v>
      </c>
      <c r="H77" s="13">
        <f>G77+H76</f>
        <v>29.659999999999997</v>
      </c>
      <c r="I77" s="13">
        <f t="shared" ref="I77:P77" si="11">H77+I76</f>
        <v>47.559999999999995</v>
      </c>
      <c r="J77" s="13">
        <f t="shared" si="11"/>
        <v>47.569999999999993</v>
      </c>
      <c r="K77" s="13">
        <f t="shared" si="11"/>
        <v>49.759999999999991</v>
      </c>
      <c r="L77" s="13">
        <f t="shared" si="11"/>
        <v>49.829999999999991</v>
      </c>
      <c r="M77" s="13">
        <f t="shared" si="11"/>
        <v>49.829999999999991</v>
      </c>
      <c r="N77" s="13">
        <f t="shared" si="11"/>
        <v>52.36999999999999</v>
      </c>
      <c r="O77" s="13">
        <f t="shared" si="11"/>
        <v>55.36999999999999</v>
      </c>
      <c r="P77" s="13">
        <f t="shared" si="11"/>
        <v>56.579999999999991</v>
      </c>
    </row>
    <row r="78" spans="1:16" s="18" customFormat="1" ht="15" hidden="1" customHeight="1" thickBot="1">
      <c r="A78" s="108"/>
      <c r="B78" s="109"/>
      <c r="C78" s="109"/>
      <c r="D78" s="109"/>
      <c r="E78" s="110"/>
      <c r="F78" s="82" t="s">
        <v>108</v>
      </c>
      <c r="G78" s="13">
        <f>SUM(G33:G61)</f>
        <v>13.19</v>
      </c>
      <c r="H78" s="13">
        <f t="shared" ref="H78:P78" si="12">SUM(H33:H61)</f>
        <v>16.47</v>
      </c>
      <c r="I78" s="13">
        <f t="shared" si="12"/>
        <v>17.899999999999999</v>
      </c>
      <c r="J78" s="13">
        <f t="shared" si="12"/>
        <v>0.01</v>
      </c>
      <c r="K78" s="13">
        <f t="shared" si="12"/>
        <v>2.19</v>
      </c>
      <c r="L78" s="13">
        <f t="shared" si="12"/>
        <v>0.27</v>
      </c>
      <c r="M78" s="13">
        <f t="shared" si="12"/>
        <v>14.407999999999999</v>
      </c>
      <c r="N78" s="13">
        <f t="shared" si="12"/>
        <v>12.09</v>
      </c>
      <c r="O78" s="13">
        <f t="shared" si="12"/>
        <v>7.71</v>
      </c>
      <c r="P78" s="13">
        <f t="shared" si="12"/>
        <v>2.0459999999999998</v>
      </c>
    </row>
    <row r="79" spans="1:16" s="18" customFormat="1" ht="15" customHeight="1" thickBot="1">
      <c r="A79" s="108"/>
      <c r="B79" s="109"/>
      <c r="C79" s="109"/>
      <c r="D79" s="109"/>
      <c r="E79" s="110"/>
      <c r="F79" s="82" t="s">
        <v>108</v>
      </c>
      <c r="G79" s="13">
        <f>G78</f>
        <v>13.19</v>
      </c>
      <c r="H79" s="13">
        <f>G79+H78</f>
        <v>29.659999999999997</v>
      </c>
      <c r="I79" s="13">
        <f t="shared" ref="I79:P79" si="13">H79+I78</f>
        <v>47.559999999999995</v>
      </c>
      <c r="J79" s="13">
        <f t="shared" si="13"/>
        <v>47.569999999999993</v>
      </c>
      <c r="K79" s="13">
        <f t="shared" si="13"/>
        <v>49.759999999999991</v>
      </c>
      <c r="L79" s="13">
        <f t="shared" si="13"/>
        <v>50.029999999999994</v>
      </c>
      <c r="M79" s="13">
        <f t="shared" si="13"/>
        <v>64.437999999999988</v>
      </c>
      <c r="N79" s="13">
        <f t="shared" si="13"/>
        <v>76.527999999999992</v>
      </c>
      <c r="O79" s="13">
        <f t="shared" si="13"/>
        <v>84.237999999999985</v>
      </c>
      <c r="P79" s="13">
        <f t="shared" si="13"/>
        <v>86.283999999999992</v>
      </c>
    </row>
    <row r="80" spans="1:16" s="18" customFormat="1" ht="14.25" hidden="1" customHeight="1" thickBot="1">
      <c r="A80" s="108"/>
      <c r="B80" s="109"/>
      <c r="C80" s="109"/>
      <c r="D80" s="109"/>
      <c r="E80" s="110"/>
      <c r="F80" s="82" t="s">
        <v>106</v>
      </c>
      <c r="G80" s="13">
        <f>G40+G42</f>
        <v>0</v>
      </c>
      <c r="H80" s="13">
        <f t="shared" ref="H80:P80" si="14">H40+H42</f>
        <v>0</v>
      </c>
      <c r="I80" s="13">
        <f t="shared" si="14"/>
        <v>0</v>
      </c>
      <c r="J80" s="13">
        <f t="shared" si="14"/>
        <v>0</v>
      </c>
      <c r="K80" s="13">
        <f t="shared" si="14"/>
        <v>2.19</v>
      </c>
      <c r="L80" s="13">
        <f t="shared" si="14"/>
        <v>0</v>
      </c>
      <c r="M80" s="13">
        <f t="shared" si="14"/>
        <v>0</v>
      </c>
      <c r="N80" s="13">
        <f t="shared" si="14"/>
        <v>0</v>
      </c>
      <c r="O80" s="13">
        <f t="shared" si="14"/>
        <v>0</v>
      </c>
      <c r="P80" s="13">
        <f t="shared" si="14"/>
        <v>0</v>
      </c>
    </row>
    <row r="81" spans="1:16" s="18" customFormat="1" ht="15.75" customHeight="1" thickBot="1">
      <c r="A81" s="115"/>
      <c r="B81" s="116"/>
      <c r="C81" s="116"/>
      <c r="D81" s="116"/>
      <c r="E81" s="117"/>
      <c r="F81" s="82" t="s">
        <v>106</v>
      </c>
      <c r="G81" s="13">
        <f>G73</f>
        <v>0</v>
      </c>
      <c r="H81" s="13">
        <f t="shared" ref="H81:P81" si="15">H73</f>
        <v>0</v>
      </c>
      <c r="I81" s="13">
        <f t="shared" si="15"/>
        <v>0</v>
      </c>
      <c r="J81" s="13">
        <f t="shared" si="15"/>
        <v>0</v>
      </c>
      <c r="K81" s="13">
        <f t="shared" si="15"/>
        <v>2.19</v>
      </c>
      <c r="L81" s="13">
        <f t="shared" si="15"/>
        <v>2.19</v>
      </c>
      <c r="M81" s="13">
        <f t="shared" si="15"/>
        <v>2.19</v>
      </c>
      <c r="N81" s="13">
        <f t="shared" si="15"/>
        <v>2.19</v>
      </c>
      <c r="O81" s="13">
        <f t="shared" si="15"/>
        <v>2.19</v>
      </c>
      <c r="P81" s="13">
        <f t="shared" si="15"/>
        <v>2.19</v>
      </c>
    </row>
    <row r="82" spans="1:16" s="18" customFormat="1" ht="15" hidden="1" customHeight="1" thickBot="1">
      <c r="A82" s="10"/>
      <c r="B82" s="111" t="s">
        <v>109</v>
      </c>
      <c r="C82" s="112"/>
      <c r="D82" s="112"/>
      <c r="E82" s="113"/>
      <c r="F82" s="82" t="s">
        <v>103</v>
      </c>
      <c r="G82" s="13">
        <f>G63+G64</f>
        <v>0</v>
      </c>
      <c r="H82" s="13">
        <f t="shared" ref="H82:P82" si="16">H63+H64</f>
        <v>0</v>
      </c>
      <c r="I82" s="13">
        <f t="shared" si="16"/>
        <v>0</v>
      </c>
      <c r="J82" s="13">
        <f t="shared" si="16"/>
        <v>0.44</v>
      </c>
      <c r="K82" s="13">
        <f t="shared" si="16"/>
        <v>0</v>
      </c>
      <c r="L82" s="13">
        <f t="shared" si="16"/>
        <v>0</v>
      </c>
      <c r="M82" s="13">
        <f t="shared" si="16"/>
        <v>0</v>
      </c>
      <c r="N82" s="13">
        <f t="shared" si="16"/>
        <v>0</v>
      </c>
      <c r="O82" s="13">
        <f t="shared" si="16"/>
        <v>10.14</v>
      </c>
      <c r="P82" s="13">
        <f t="shared" si="16"/>
        <v>0</v>
      </c>
    </row>
    <row r="83" spans="1:16" s="18" customFormat="1" ht="15.75" customHeight="1" thickBot="1">
      <c r="A83" s="114" t="s">
        <v>129</v>
      </c>
      <c r="B83" s="106"/>
      <c r="C83" s="106"/>
      <c r="D83" s="106"/>
      <c r="E83" s="107"/>
      <c r="F83" s="82" t="s">
        <v>103</v>
      </c>
      <c r="G83" s="13">
        <f>G63+G64</f>
        <v>0</v>
      </c>
      <c r="H83" s="13">
        <f>G83+H82</f>
        <v>0</v>
      </c>
      <c r="I83" s="13">
        <f t="shared" ref="I83:P83" si="17">H83+I82</f>
        <v>0</v>
      </c>
      <c r="J83" s="13">
        <f t="shared" si="17"/>
        <v>0.44</v>
      </c>
      <c r="K83" s="13">
        <f t="shared" si="17"/>
        <v>0.44</v>
      </c>
      <c r="L83" s="13">
        <f t="shared" si="17"/>
        <v>0.44</v>
      </c>
      <c r="M83" s="13">
        <f t="shared" si="17"/>
        <v>0.44</v>
      </c>
      <c r="N83" s="13">
        <f t="shared" si="17"/>
        <v>0.44</v>
      </c>
      <c r="O83" s="13">
        <f t="shared" si="17"/>
        <v>10.58</v>
      </c>
      <c r="P83" s="13">
        <f t="shared" si="17"/>
        <v>10.58</v>
      </c>
    </row>
    <row r="84" spans="1:16" s="18" customFormat="1" ht="15.75" hidden="1" customHeight="1" thickBot="1">
      <c r="A84" s="108"/>
      <c r="B84" s="109"/>
      <c r="C84" s="109"/>
      <c r="D84" s="109"/>
      <c r="E84" s="110"/>
      <c r="F84" s="82" t="s">
        <v>126</v>
      </c>
      <c r="G84" s="13">
        <f>G63+G64+G65</f>
        <v>0</v>
      </c>
      <c r="H84" s="13">
        <f t="shared" ref="H84:P84" si="18">H63+H64+H65</f>
        <v>0</v>
      </c>
      <c r="I84" s="13">
        <f t="shared" si="18"/>
        <v>0</v>
      </c>
      <c r="J84" s="13">
        <f t="shared" si="18"/>
        <v>0.44</v>
      </c>
      <c r="K84" s="13">
        <f t="shared" si="18"/>
        <v>0</v>
      </c>
      <c r="L84" s="13">
        <f t="shared" si="18"/>
        <v>0</v>
      </c>
      <c r="M84" s="13">
        <f t="shared" si="18"/>
        <v>0</v>
      </c>
      <c r="N84" s="13">
        <f t="shared" si="18"/>
        <v>0</v>
      </c>
      <c r="O84" s="13">
        <f t="shared" si="18"/>
        <v>26.14</v>
      </c>
      <c r="P84" s="13">
        <f t="shared" si="18"/>
        <v>0</v>
      </c>
    </row>
    <row r="85" spans="1:16" s="18" customFormat="1" ht="16.5" thickBot="1">
      <c r="A85" s="108"/>
      <c r="B85" s="109"/>
      <c r="C85" s="109"/>
      <c r="D85" s="109"/>
      <c r="E85" s="110"/>
      <c r="F85" s="82" t="s">
        <v>126</v>
      </c>
      <c r="G85" s="13">
        <f>G63+G64+G65</f>
        <v>0</v>
      </c>
      <c r="H85" s="13">
        <f>H84+G85</f>
        <v>0</v>
      </c>
      <c r="I85" s="13">
        <f t="shared" ref="I85:P85" si="19">I84+H85</f>
        <v>0</v>
      </c>
      <c r="J85" s="13">
        <f t="shared" si="19"/>
        <v>0.44</v>
      </c>
      <c r="K85" s="13">
        <f t="shared" si="19"/>
        <v>0.44</v>
      </c>
      <c r="L85" s="13">
        <f t="shared" si="19"/>
        <v>0.44</v>
      </c>
      <c r="M85" s="13">
        <f t="shared" si="19"/>
        <v>0.44</v>
      </c>
      <c r="N85" s="13">
        <f t="shared" si="19"/>
        <v>0.44</v>
      </c>
      <c r="O85" s="13">
        <f t="shared" si="19"/>
        <v>26.580000000000002</v>
      </c>
      <c r="P85" s="13">
        <f t="shared" si="19"/>
        <v>26.580000000000002</v>
      </c>
    </row>
    <row r="86" spans="1:16" s="18" customFormat="1" ht="16.5" thickBot="1">
      <c r="A86" s="108"/>
      <c r="B86" s="109"/>
      <c r="C86" s="109"/>
      <c r="D86" s="109"/>
      <c r="E86" s="110"/>
      <c r="F86" s="82" t="s">
        <v>108</v>
      </c>
      <c r="G86" s="13">
        <f>G63+G64+G65</f>
        <v>0</v>
      </c>
      <c r="H86" s="13">
        <f t="shared" ref="H86:P86" si="20">G86+H63+H64+H65</f>
        <v>0</v>
      </c>
      <c r="I86" s="13">
        <f t="shared" si="20"/>
        <v>0</v>
      </c>
      <c r="J86" s="13">
        <f t="shared" si="20"/>
        <v>0.44</v>
      </c>
      <c r="K86" s="13">
        <f t="shared" si="20"/>
        <v>0.44</v>
      </c>
      <c r="L86" s="13">
        <f t="shared" si="20"/>
        <v>0.44</v>
      </c>
      <c r="M86" s="13">
        <f t="shared" si="20"/>
        <v>0.44</v>
      </c>
      <c r="N86" s="13">
        <f t="shared" si="20"/>
        <v>0.44</v>
      </c>
      <c r="O86" s="13">
        <f t="shared" si="20"/>
        <v>26.58</v>
      </c>
      <c r="P86" s="13">
        <f t="shared" si="20"/>
        <v>26.58</v>
      </c>
    </row>
    <row r="87" spans="1:16" s="18" customFormat="1" ht="16.5" thickBot="1">
      <c r="A87" s="108"/>
      <c r="B87" s="109"/>
      <c r="C87" s="109"/>
      <c r="D87" s="109"/>
      <c r="E87" s="110"/>
      <c r="F87" s="82" t="s">
        <v>106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</row>
    <row r="88" spans="1:16" s="18" customFormat="1" ht="28.5" customHeight="1">
      <c r="A88" s="101" t="s">
        <v>127</v>
      </c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34"/>
    </row>
    <row r="89" spans="1:16" s="18" customFormat="1">
      <c r="A89" s="7"/>
      <c r="B89" s="21"/>
      <c r="C89" s="5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34"/>
    </row>
    <row r="90" spans="1:16" s="18" customFormat="1" ht="18.75">
      <c r="A90" s="104" t="s">
        <v>138</v>
      </c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</row>
    <row r="91" spans="1:16" s="18" customFormat="1">
      <c r="A91" s="7"/>
      <c r="B91" s="21"/>
      <c r="C91" s="5"/>
      <c r="D91" s="21"/>
      <c r="E91" s="21"/>
      <c r="F91" s="21"/>
      <c r="G91" s="22"/>
      <c r="H91" s="22"/>
      <c r="I91" s="22"/>
      <c r="J91" s="22"/>
      <c r="K91" s="22"/>
      <c r="L91" s="22"/>
      <c r="M91" s="22"/>
      <c r="N91" s="22"/>
      <c r="O91" s="22"/>
      <c r="P91" s="22"/>
    </row>
    <row r="92" spans="1:16" s="18" customFormat="1">
      <c r="A92" s="7"/>
      <c r="B92" s="21" t="s">
        <v>174</v>
      </c>
      <c r="C92" s="5"/>
      <c r="E92" s="21"/>
      <c r="F92" s="21"/>
      <c r="G92" s="22"/>
      <c r="H92" s="22"/>
      <c r="I92" s="22"/>
      <c r="J92" s="22"/>
      <c r="K92" s="22"/>
      <c r="L92" s="22"/>
      <c r="M92" s="22"/>
      <c r="N92" s="22"/>
      <c r="O92" s="22"/>
      <c r="P92" s="22"/>
    </row>
    <row r="93" spans="1:16" s="18" customFormat="1">
      <c r="A93" s="7"/>
      <c r="B93" s="21" t="s">
        <v>175</v>
      </c>
      <c r="C93" s="5"/>
      <c r="D93" s="21"/>
      <c r="E93" s="21"/>
      <c r="F93" s="21"/>
      <c r="G93" s="22"/>
      <c r="H93" s="22"/>
      <c r="I93" s="22"/>
      <c r="J93" s="22"/>
      <c r="K93" s="22"/>
      <c r="L93" s="22"/>
      <c r="M93" s="22"/>
      <c r="N93" s="22"/>
      <c r="O93" s="22"/>
      <c r="P93" s="22"/>
    </row>
    <row r="94" spans="1:16" s="18" customFormat="1">
      <c r="A94" s="7"/>
      <c r="B94" s="21"/>
      <c r="C94" s="5"/>
      <c r="D94" s="21"/>
      <c r="E94" s="21"/>
      <c r="F94" s="21"/>
      <c r="G94" s="22"/>
      <c r="H94" s="22"/>
      <c r="I94" s="22"/>
      <c r="J94" s="34"/>
      <c r="K94" s="22"/>
      <c r="L94" s="22"/>
      <c r="M94" s="22"/>
      <c r="N94" s="22"/>
      <c r="O94" s="22"/>
      <c r="P94" s="22"/>
    </row>
    <row r="95" spans="1:16" s="18" customFormat="1">
      <c r="A95" s="7"/>
      <c r="B95" s="21"/>
      <c r="C95" s="5"/>
      <c r="D95" s="21"/>
      <c r="E95" s="21"/>
      <c r="F95" s="21"/>
      <c r="G95" s="34"/>
      <c r="H95" s="34"/>
      <c r="I95" s="34"/>
      <c r="J95" s="34"/>
      <c r="K95" s="34"/>
      <c r="L95" s="34"/>
      <c r="M95" s="34"/>
      <c r="N95" s="34"/>
      <c r="O95" s="34"/>
      <c r="P95" s="34"/>
    </row>
    <row r="96" spans="1:16" s="18" customFormat="1">
      <c r="A96" s="7"/>
      <c r="B96" s="21"/>
      <c r="C96" s="5"/>
      <c r="D96" s="21"/>
      <c r="E96" s="21"/>
      <c r="F96" s="21"/>
      <c r="G96" s="22"/>
      <c r="H96" s="22"/>
      <c r="I96" s="22"/>
      <c r="J96" s="22"/>
      <c r="K96" s="22"/>
      <c r="L96" s="22"/>
      <c r="M96" s="22"/>
      <c r="N96" s="22"/>
      <c r="O96" s="22"/>
      <c r="P96" s="22"/>
    </row>
    <row r="97" spans="1:16" s="18" customFormat="1">
      <c r="A97" s="7"/>
      <c r="B97" s="21"/>
      <c r="C97" s="5"/>
      <c r="D97" s="21"/>
      <c r="E97" s="21"/>
      <c r="F97" s="21"/>
      <c r="G97" s="22"/>
      <c r="H97" s="22"/>
      <c r="I97" s="22"/>
      <c r="J97" s="22"/>
      <c r="K97" s="22"/>
      <c r="L97" s="22"/>
      <c r="M97" s="22"/>
      <c r="N97" s="22"/>
      <c r="O97" s="22"/>
      <c r="P97" s="22"/>
    </row>
    <row r="98" spans="1:16" s="18" customFormat="1" ht="20.25">
      <c r="A98" s="7"/>
      <c r="B98" s="21"/>
      <c r="C98" s="5"/>
      <c r="D98" s="21"/>
      <c r="E98" s="21"/>
      <c r="F98" s="21"/>
      <c r="G98" s="49"/>
      <c r="H98" s="49"/>
      <c r="I98" s="49"/>
      <c r="J98" s="49"/>
      <c r="K98" s="49"/>
      <c r="L98" s="49"/>
      <c r="M98" s="49"/>
      <c r="N98" s="49"/>
      <c r="O98" s="49"/>
      <c r="P98" s="49"/>
    </row>
    <row r="99" spans="1:16" s="18" customFormat="1">
      <c r="A99" s="7"/>
      <c r="B99" s="21"/>
      <c r="C99" s="5"/>
      <c r="D99" s="21"/>
      <c r="E99" s="21"/>
      <c r="F99" s="21"/>
      <c r="G99" s="22"/>
      <c r="H99" s="22"/>
      <c r="I99" s="22"/>
      <c r="J99" s="22"/>
      <c r="K99" s="22"/>
      <c r="L99" s="22"/>
      <c r="M99" s="22"/>
      <c r="N99" s="22"/>
      <c r="O99" s="22"/>
      <c r="P99" s="22"/>
    </row>
    <row r="100" spans="1:16" s="18" customFormat="1">
      <c r="A100" s="7"/>
      <c r="B100" s="21"/>
      <c r="C100" s="5"/>
      <c r="D100" s="21"/>
      <c r="E100" s="21"/>
      <c r="F100" s="21"/>
      <c r="G100" s="22"/>
      <c r="H100" s="22"/>
      <c r="I100" s="22"/>
      <c r="J100" s="22"/>
      <c r="K100" s="22"/>
      <c r="L100" s="22"/>
      <c r="M100" s="22"/>
      <c r="N100" s="22"/>
      <c r="O100" s="22"/>
      <c r="P100" s="22"/>
    </row>
    <row r="101" spans="1:16" s="18" customFormat="1">
      <c r="A101" s="7"/>
      <c r="B101" s="21"/>
      <c r="C101" s="5"/>
      <c r="D101" s="21"/>
      <c r="E101" s="21"/>
      <c r="F101" s="21"/>
      <c r="G101" s="22"/>
      <c r="H101" s="22"/>
      <c r="I101" s="22"/>
      <c r="J101" s="22"/>
      <c r="K101" s="22"/>
      <c r="L101" s="22"/>
      <c r="M101" s="22"/>
      <c r="N101" s="22"/>
      <c r="O101" s="22"/>
      <c r="P101" s="22"/>
    </row>
    <row r="102" spans="1:16" s="18" customFormat="1">
      <c r="A102" s="7"/>
      <c r="B102" s="21"/>
      <c r="C102" s="5"/>
      <c r="D102" s="21"/>
      <c r="E102" s="21"/>
      <c r="F102" s="21"/>
      <c r="G102" s="22"/>
      <c r="H102" s="22"/>
      <c r="I102" s="22"/>
      <c r="J102" s="22"/>
      <c r="K102" s="22"/>
      <c r="L102" s="22"/>
      <c r="M102" s="22"/>
      <c r="N102" s="22"/>
      <c r="O102" s="22"/>
      <c r="P102" s="22"/>
    </row>
    <row r="103" spans="1:16" s="18" customFormat="1">
      <c r="A103" s="7"/>
      <c r="B103" s="21"/>
      <c r="C103" s="5"/>
      <c r="D103" s="21"/>
      <c r="E103" s="21"/>
      <c r="F103" s="21"/>
      <c r="G103" s="22"/>
      <c r="H103" s="22"/>
      <c r="I103" s="22"/>
      <c r="J103" s="22"/>
      <c r="K103" s="22"/>
      <c r="L103" s="22"/>
      <c r="M103" s="22"/>
      <c r="N103" s="22"/>
      <c r="O103" s="22"/>
      <c r="P103" s="22"/>
    </row>
    <row r="104" spans="1:16" s="18" customFormat="1">
      <c r="A104" s="7"/>
      <c r="B104" s="21"/>
      <c r="C104" s="5"/>
      <c r="D104" s="21"/>
      <c r="E104" s="21"/>
      <c r="F104" s="21"/>
      <c r="G104" s="22"/>
      <c r="H104" s="22"/>
      <c r="I104" s="22"/>
      <c r="J104" s="22"/>
      <c r="K104" s="22"/>
      <c r="L104" s="22"/>
      <c r="M104" s="22"/>
      <c r="N104" s="22"/>
      <c r="O104" s="22"/>
      <c r="P104" s="22"/>
    </row>
    <row r="105" spans="1:16" s="18" customFormat="1">
      <c r="A105" s="7"/>
      <c r="B105" s="21"/>
      <c r="C105" s="5"/>
      <c r="D105" s="21"/>
      <c r="E105" s="21"/>
      <c r="F105" s="21"/>
      <c r="G105" s="22"/>
      <c r="H105" s="22"/>
      <c r="I105" s="22"/>
      <c r="J105" s="22"/>
      <c r="K105" s="22"/>
      <c r="L105" s="22"/>
      <c r="M105" s="22"/>
      <c r="N105" s="22"/>
      <c r="O105" s="22"/>
      <c r="P105" s="22"/>
    </row>
    <row r="106" spans="1:16" s="18" customFormat="1">
      <c r="A106" s="7"/>
      <c r="B106" s="21"/>
      <c r="C106" s="5"/>
      <c r="D106" s="21"/>
      <c r="E106" s="21"/>
      <c r="F106" s="21"/>
      <c r="G106" s="22"/>
      <c r="H106" s="22"/>
      <c r="I106" s="22"/>
      <c r="J106" s="22"/>
      <c r="K106" s="22"/>
      <c r="L106" s="22"/>
      <c r="M106" s="22"/>
      <c r="N106" s="22"/>
      <c r="O106" s="22"/>
      <c r="P106" s="22"/>
    </row>
    <row r="107" spans="1:16" s="18" customFormat="1">
      <c r="A107" s="7"/>
      <c r="B107" s="21"/>
      <c r="C107" s="5"/>
      <c r="D107" s="21"/>
      <c r="E107" s="21"/>
      <c r="F107" s="21"/>
      <c r="G107" s="22"/>
      <c r="H107" s="22"/>
      <c r="I107" s="22"/>
      <c r="J107" s="22"/>
      <c r="K107" s="22"/>
      <c r="L107" s="22"/>
      <c r="M107" s="22"/>
      <c r="N107" s="22"/>
      <c r="O107" s="22"/>
      <c r="P107" s="22"/>
    </row>
    <row r="108" spans="1:16" s="18" customFormat="1">
      <c r="A108" s="7"/>
      <c r="B108" s="21"/>
      <c r="C108" s="5"/>
      <c r="D108" s="21"/>
      <c r="E108" s="21"/>
      <c r="F108" s="21"/>
      <c r="G108" s="22"/>
      <c r="H108" s="22"/>
      <c r="I108" s="22"/>
      <c r="J108" s="22"/>
      <c r="K108" s="22"/>
      <c r="L108" s="22"/>
      <c r="M108" s="22"/>
      <c r="N108" s="22"/>
      <c r="O108" s="22"/>
      <c r="P108" s="22"/>
    </row>
    <row r="109" spans="1:16" s="18" customFormat="1">
      <c r="A109" s="7"/>
      <c r="B109" s="21"/>
      <c r="C109" s="5"/>
      <c r="D109" s="21"/>
      <c r="E109" s="21"/>
      <c r="F109" s="21"/>
      <c r="G109" s="22"/>
      <c r="H109" s="22"/>
      <c r="I109" s="22"/>
      <c r="J109" s="22"/>
      <c r="K109" s="22"/>
      <c r="L109" s="22"/>
      <c r="M109" s="22"/>
      <c r="N109" s="22"/>
      <c r="O109" s="22"/>
      <c r="P109" s="22"/>
    </row>
    <row r="110" spans="1:16" s="18" customFormat="1">
      <c r="A110" s="7"/>
      <c r="B110" s="21"/>
      <c r="C110" s="5"/>
      <c r="D110" s="21"/>
      <c r="E110" s="21"/>
      <c r="F110" s="21"/>
      <c r="G110" s="22"/>
      <c r="H110" s="22"/>
      <c r="I110" s="22"/>
      <c r="J110" s="22"/>
      <c r="K110" s="22"/>
      <c r="L110" s="22"/>
      <c r="M110" s="22"/>
      <c r="N110" s="22"/>
      <c r="O110" s="22"/>
      <c r="P110" s="22"/>
    </row>
    <row r="111" spans="1:16" s="18" customFormat="1">
      <c r="A111" s="7"/>
      <c r="B111" s="21"/>
      <c r="C111" s="5"/>
      <c r="D111" s="21"/>
      <c r="E111" s="21"/>
      <c r="F111" s="21"/>
      <c r="G111" s="22"/>
      <c r="H111" s="22"/>
      <c r="I111" s="22"/>
      <c r="J111" s="22"/>
      <c r="K111" s="22"/>
      <c r="L111" s="22"/>
      <c r="M111" s="22"/>
      <c r="N111" s="22"/>
      <c r="O111" s="22"/>
      <c r="P111" s="22"/>
    </row>
    <row r="112" spans="1:16" s="18" customFormat="1">
      <c r="A112" s="7"/>
      <c r="B112" s="21"/>
      <c r="C112" s="5"/>
      <c r="D112" s="21"/>
      <c r="E112" s="21"/>
      <c r="F112" s="21"/>
      <c r="G112" s="22"/>
      <c r="H112" s="22"/>
      <c r="I112" s="22"/>
      <c r="J112" s="22"/>
      <c r="K112" s="22"/>
      <c r="L112" s="22"/>
      <c r="M112" s="22"/>
      <c r="N112" s="22"/>
      <c r="O112" s="22"/>
      <c r="P112" s="22"/>
    </row>
    <row r="113" spans="1:16" s="18" customFormat="1">
      <c r="A113" s="7"/>
      <c r="B113" s="21"/>
      <c r="C113" s="5"/>
      <c r="D113" s="21"/>
      <c r="E113" s="21"/>
      <c r="F113" s="21"/>
      <c r="G113" s="22"/>
      <c r="H113" s="22"/>
      <c r="I113" s="22"/>
      <c r="J113" s="22"/>
      <c r="K113" s="22"/>
      <c r="L113" s="22"/>
      <c r="M113" s="22"/>
      <c r="N113" s="22"/>
      <c r="O113" s="22"/>
      <c r="P113" s="22"/>
    </row>
    <row r="114" spans="1:16" s="18" customFormat="1">
      <c r="A114" s="7"/>
      <c r="B114" s="21"/>
      <c r="C114" s="5"/>
      <c r="D114" s="21"/>
      <c r="E114" s="21"/>
      <c r="F114" s="21"/>
      <c r="G114" s="22"/>
      <c r="H114" s="22"/>
      <c r="I114" s="22"/>
      <c r="J114" s="22"/>
      <c r="K114" s="22"/>
      <c r="L114" s="22"/>
      <c r="M114" s="22"/>
      <c r="N114" s="22"/>
      <c r="O114" s="22"/>
      <c r="P114" s="22"/>
    </row>
    <row r="115" spans="1:16" s="18" customFormat="1">
      <c r="A115" s="7"/>
      <c r="B115" s="21"/>
      <c r="C115" s="5"/>
      <c r="D115" s="21"/>
      <c r="E115" s="21"/>
      <c r="F115" s="21"/>
      <c r="G115" s="22"/>
      <c r="H115" s="22"/>
      <c r="I115" s="22"/>
      <c r="J115" s="22"/>
      <c r="K115" s="22"/>
      <c r="L115" s="22"/>
      <c r="M115" s="22"/>
      <c r="N115" s="22"/>
      <c r="O115" s="22"/>
      <c r="P115" s="22"/>
    </row>
    <row r="116" spans="1:16" s="18" customFormat="1">
      <c r="A116" s="7"/>
      <c r="B116" s="21"/>
      <c r="C116" s="5"/>
      <c r="D116" s="21"/>
      <c r="E116" s="21"/>
      <c r="F116" s="21"/>
      <c r="G116" s="22"/>
      <c r="H116" s="22"/>
      <c r="I116" s="22"/>
      <c r="J116" s="22"/>
      <c r="K116" s="22"/>
      <c r="L116" s="22"/>
      <c r="M116" s="22"/>
      <c r="N116" s="22"/>
      <c r="O116" s="22"/>
      <c r="P116" s="22"/>
    </row>
    <row r="117" spans="1:16" s="18" customFormat="1">
      <c r="A117" s="7"/>
      <c r="B117" s="21"/>
      <c r="C117" s="5"/>
      <c r="D117" s="21"/>
      <c r="E117" s="21"/>
      <c r="F117" s="21"/>
      <c r="G117" s="22"/>
      <c r="H117" s="22"/>
      <c r="I117" s="22"/>
      <c r="J117" s="22"/>
      <c r="K117" s="22"/>
      <c r="L117" s="22"/>
      <c r="M117" s="22"/>
      <c r="N117" s="22"/>
      <c r="O117" s="22"/>
      <c r="P117" s="22"/>
    </row>
    <row r="118" spans="1:16" s="18" customFormat="1">
      <c r="A118" s="7"/>
      <c r="B118" s="21"/>
      <c r="C118" s="5"/>
      <c r="D118" s="21"/>
      <c r="E118" s="21"/>
      <c r="F118" s="21"/>
      <c r="G118" s="22"/>
      <c r="H118" s="22"/>
      <c r="I118" s="22"/>
      <c r="J118" s="22"/>
      <c r="K118" s="22"/>
      <c r="L118" s="22"/>
      <c r="M118" s="22"/>
      <c r="N118" s="22"/>
      <c r="O118" s="22"/>
      <c r="P118" s="22"/>
    </row>
    <row r="119" spans="1:16" s="18" customFormat="1">
      <c r="A119" s="7"/>
      <c r="B119" s="21"/>
      <c r="C119" s="5"/>
      <c r="D119" s="21"/>
      <c r="E119" s="21"/>
      <c r="F119" s="21"/>
      <c r="G119" s="22"/>
      <c r="H119" s="22"/>
      <c r="I119" s="22"/>
      <c r="J119" s="22"/>
      <c r="K119" s="22"/>
      <c r="L119" s="22"/>
      <c r="M119" s="22"/>
      <c r="N119" s="22"/>
      <c r="O119" s="22"/>
      <c r="P119" s="22"/>
    </row>
    <row r="120" spans="1:16" s="18" customFormat="1">
      <c r="A120" s="7"/>
      <c r="B120" s="21"/>
      <c r="C120" s="5"/>
      <c r="D120" s="21"/>
      <c r="E120" s="21"/>
      <c r="F120" s="21"/>
      <c r="G120" s="22"/>
      <c r="H120" s="22"/>
      <c r="I120" s="22"/>
      <c r="J120" s="22"/>
      <c r="K120" s="22"/>
      <c r="L120" s="22"/>
      <c r="M120" s="22"/>
      <c r="N120" s="22"/>
      <c r="O120" s="22"/>
      <c r="P120" s="22"/>
    </row>
    <row r="121" spans="1:16" s="18" customFormat="1">
      <c r="A121" s="7"/>
      <c r="B121" s="21"/>
      <c r="C121" s="5"/>
      <c r="D121" s="21"/>
      <c r="E121" s="21"/>
      <c r="F121" s="21"/>
      <c r="G121" s="22"/>
      <c r="H121" s="22"/>
      <c r="I121" s="22"/>
      <c r="J121" s="22"/>
      <c r="K121" s="22"/>
      <c r="L121" s="22"/>
      <c r="M121" s="22"/>
      <c r="N121" s="22"/>
      <c r="O121" s="22"/>
      <c r="P121" s="22"/>
    </row>
    <row r="122" spans="1:16" s="18" customFormat="1">
      <c r="A122" s="7"/>
      <c r="B122" s="21"/>
      <c r="C122" s="5"/>
      <c r="D122" s="21"/>
      <c r="E122" s="21"/>
      <c r="F122" s="21"/>
      <c r="G122" s="22"/>
      <c r="H122" s="22"/>
      <c r="I122" s="22"/>
      <c r="J122" s="22"/>
      <c r="K122" s="22"/>
      <c r="L122" s="22"/>
      <c r="M122" s="22"/>
      <c r="N122" s="22"/>
      <c r="O122" s="22"/>
      <c r="P122" s="22"/>
    </row>
    <row r="123" spans="1:16" s="18" customFormat="1">
      <c r="A123" s="7"/>
      <c r="B123" s="21"/>
      <c r="C123" s="5"/>
      <c r="D123" s="21"/>
      <c r="E123" s="21"/>
      <c r="F123" s="21"/>
      <c r="G123" s="22"/>
      <c r="H123" s="22"/>
      <c r="I123" s="22"/>
      <c r="J123" s="22"/>
      <c r="K123" s="22"/>
      <c r="L123" s="22"/>
      <c r="M123" s="22"/>
      <c r="N123" s="22"/>
      <c r="O123" s="22"/>
      <c r="P123" s="22"/>
    </row>
    <row r="124" spans="1:16" s="18" customFormat="1">
      <c r="A124" s="7"/>
      <c r="B124" s="21"/>
      <c r="C124" s="5"/>
      <c r="D124" s="21"/>
      <c r="E124" s="21"/>
      <c r="F124" s="21"/>
      <c r="G124" s="22"/>
      <c r="H124" s="22"/>
      <c r="I124" s="22"/>
      <c r="J124" s="22"/>
      <c r="K124" s="22"/>
      <c r="L124" s="22"/>
      <c r="M124" s="22"/>
      <c r="N124" s="22"/>
      <c r="O124" s="22"/>
      <c r="P124" s="22"/>
    </row>
    <row r="125" spans="1:16" s="18" customFormat="1">
      <c r="A125" s="7"/>
      <c r="B125" s="21"/>
      <c r="C125" s="5"/>
      <c r="D125" s="21"/>
      <c r="E125" s="21"/>
      <c r="F125" s="21"/>
      <c r="G125" s="22"/>
      <c r="H125" s="22"/>
      <c r="I125" s="22"/>
      <c r="J125" s="22"/>
      <c r="K125" s="22"/>
      <c r="L125" s="22"/>
      <c r="M125" s="22"/>
      <c r="N125" s="22"/>
      <c r="O125" s="22"/>
      <c r="P125" s="22"/>
    </row>
    <row r="126" spans="1:16" s="18" customFormat="1">
      <c r="A126" s="7"/>
      <c r="B126" s="21"/>
      <c r="C126" s="5"/>
      <c r="D126" s="21"/>
      <c r="E126" s="21"/>
      <c r="F126" s="21"/>
      <c r="G126" s="22"/>
      <c r="H126" s="22"/>
      <c r="I126" s="22"/>
      <c r="J126" s="22"/>
      <c r="K126" s="22"/>
      <c r="L126" s="22"/>
      <c r="M126" s="22"/>
      <c r="N126" s="22"/>
      <c r="O126" s="22"/>
      <c r="P126" s="22"/>
    </row>
    <row r="127" spans="1:16" s="18" customFormat="1">
      <c r="A127" s="7"/>
      <c r="B127" s="21"/>
      <c r="C127" s="5"/>
      <c r="D127" s="21"/>
      <c r="E127" s="21"/>
      <c r="F127" s="21"/>
      <c r="G127" s="22"/>
      <c r="H127" s="22"/>
      <c r="I127" s="22"/>
      <c r="J127" s="22"/>
      <c r="K127" s="22"/>
      <c r="L127" s="22"/>
      <c r="M127" s="22"/>
      <c r="N127" s="22"/>
      <c r="O127" s="22"/>
      <c r="P127" s="22"/>
    </row>
    <row r="128" spans="1:16" s="18" customFormat="1">
      <c r="A128" s="7"/>
      <c r="B128" s="21"/>
      <c r="C128" s="5"/>
      <c r="D128" s="21"/>
      <c r="E128" s="21"/>
      <c r="F128" s="21"/>
      <c r="G128" s="22"/>
      <c r="H128" s="22"/>
      <c r="I128" s="22"/>
      <c r="J128" s="22"/>
      <c r="K128" s="22"/>
      <c r="L128" s="22"/>
      <c r="M128" s="22"/>
      <c r="N128" s="22"/>
      <c r="O128" s="22"/>
      <c r="P128" s="22"/>
    </row>
    <row r="129" spans="1:16" s="18" customFormat="1">
      <c r="A129" s="7"/>
      <c r="B129" s="21"/>
      <c r="C129" s="5"/>
      <c r="D129" s="21"/>
      <c r="E129" s="21"/>
      <c r="F129" s="21"/>
      <c r="G129" s="22"/>
      <c r="H129" s="22"/>
      <c r="I129" s="22"/>
      <c r="J129" s="22"/>
      <c r="K129" s="22"/>
      <c r="L129" s="22"/>
      <c r="M129" s="22"/>
      <c r="N129" s="22"/>
      <c r="O129" s="22"/>
      <c r="P129" s="22"/>
    </row>
    <row r="130" spans="1:16" s="18" customFormat="1">
      <c r="A130" s="7"/>
      <c r="B130" s="21"/>
      <c r="C130" s="5"/>
      <c r="D130" s="21"/>
      <c r="E130" s="21"/>
      <c r="F130" s="21"/>
      <c r="G130" s="22"/>
      <c r="H130" s="22"/>
      <c r="I130" s="22"/>
      <c r="J130" s="22"/>
      <c r="K130" s="22"/>
      <c r="L130" s="22"/>
      <c r="M130" s="22"/>
      <c r="N130" s="22"/>
      <c r="O130" s="22"/>
      <c r="P130" s="22"/>
    </row>
    <row r="131" spans="1:16" s="18" customFormat="1">
      <c r="A131" s="7"/>
      <c r="B131" s="21"/>
      <c r="C131" s="5"/>
      <c r="D131" s="21"/>
      <c r="E131" s="21"/>
      <c r="F131" s="21"/>
      <c r="G131" s="22"/>
      <c r="H131" s="22"/>
      <c r="I131" s="22"/>
      <c r="J131" s="22"/>
      <c r="K131" s="22"/>
      <c r="L131" s="22"/>
      <c r="M131" s="22"/>
      <c r="N131" s="22"/>
      <c r="O131" s="22"/>
      <c r="P131" s="22"/>
    </row>
    <row r="132" spans="1:16" s="18" customFormat="1">
      <c r="A132" s="7"/>
      <c r="B132" s="21"/>
      <c r="C132" s="5"/>
      <c r="D132" s="21"/>
      <c r="E132" s="21"/>
      <c r="F132" s="21"/>
      <c r="G132" s="22"/>
      <c r="H132" s="22"/>
      <c r="I132" s="22"/>
      <c r="J132" s="22"/>
      <c r="K132" s="22"/>
      <c r="L132" s="22"/>
      <c r="M132" s="22"/>
      <c r="N132" s="22"/>
      <c r="O132" s="22"/>
      <c r="P132" s="22"/>
    </row>
    <row r="133" spans="1:16" s="18" customFormat="1">
      <c r="A133" s="7"/>
      <c r="B133" s="21"/>
      <c r="C133" s="5"/>
      <c r="D133" s="21"/>
      <c r="E133" s="21"/>
      <c r="F133" s="21"/>
      <c r="G133" s="22"/>
      <c r="H133" s="22"/>
      <c r="I133" s="22"/>
      <c r="J133" s="22"/>
      <c r="K133" s="22"/>
      <c r="L133" s="22"/>
      <c r="M133" s="22"/>
      <c r="N133" s="22"/>
      <c r="O133" s="22"/>
      <c r="P133" s="22"/>
    </row>
    <row r="134" spans="1:16" s="18" customFormat="1">
      <c r="A134" s="7"/>
      <c r="B134" s="21"/>
      <c r="C134" s="5"/>
      <c r="D134" s="21"/>
      <c r="E134" s="21"/>
      <c r="F134" s="21"/>
      <c r="G134" s="22"/>
      <c r="H134" s="22"/>
      <c r="I134" s="22"/>
      <c r="J134" s="22"/>
      <c r="K134" s="22"/>
      <c r="L134" s="22"/>
      <c r="M134" s="22"/>
      <c r="N134" s="22"/>
      <c r="O134" s="22"/>
      <c r="P134" s="22"/>
    </row>
    <row r="135" spans="1:16" s="18" customFormat="1">
      <c r="A135" s="7"/>
      <c r="B135" s="21"/>
      <c r="C135" s="5"/>
      <c r="D135" s="21"/>
      <c r="E135" s="21"/>
      <c r="F135" s="21"/>
      <c r="G135" s="22"/>
      <c r="H135" s="22"/>
      <c r="I135" s="22"/>
      <c r="J135" s="22"/>
      <c r="K135" s="22"/>
      <c r="L135" s="22"/>
      <c r="M135" s="22"/>
      <c r="N135" s="22"/>
      <c r="O135" s="22"/>
      <c r="P135" s="22"/>
    </row>
    <row r="136" spans="1:16" s="18" customFormat="1">
      <c r="A136" s="7"/>
      <c r="B136" s="21"/>
      <c r="C136" s="5"/>
      <c r="D136" s="21"/>
      <c r="E136" s="21"/>
      <c r="F136" s="21"/>
      <c r="G136" s="22"/>
      <c r="H136" s="22"/>
      <c r="I136" s="22"/>
      <c r="J136" s="22"/>
      <c r="K136" s="22"/>
      <c r="L136" s="22"/>
      <c r="M136" s="22"/>
      <c r="N136" s="22"/>
      <c r="O136" s="22"/>
      <c r="P136" s="22"/>
    </row>
    <row r="137" spans="1:16" s="18" customFormat="1">
      <c r="A137" s="7"/>
      <c r="B137" s="21"/>
      <c r="C137" s="5"/>
      <c r="D137" s="21"/>
      <c r="E137" s="21"/>
      <c r="F137" s="21"/>
      <c r="G137" s="22"/>
      <c r="H137" s="22"/>
      <c r="I137" s="22"/>
      <c r="J137" s="22"/>
      <c r="K137" s="22"/>
      <c r="L137" s="22"/>
      <c r="M137" s="22"/>
      <c r="N137" s="22"/>
      <c r="O137" s="22"/>
      <c r="P137" s="22"/>
    </row>
    <row r="138" spans="1:16" s="18" customFormat="1">
      <c r="A138" s="7"/>
      <c r="B138" s="21"/>
      <c r="C138" s="5"/>
      <c r="D138" s="21"/>
      <c r="E138" s="21"/>
      <c r="F138" s="21"/>
      <c r="G138" s="22"/>
      <c r="H138" s="22"/>
      <c r="I138" s="22"/>
      <c r="J138" s="22"/>
      <c r="K138" s="22"/>
      <c r="L138" s="22"/>
      <c r="M138" s="22"/>
      <c r="N138" s="22"/>
      <c r="O138" s="22"/>
      <c r="P138" s="22"/>
    </row>
    <row r="139" spans="1:16" s="18" customFormat="1">
      <c r="A139" s="7"/>
      <c r="B139" s="21"/>
      <c r="C139" s="5"/>
      <c r="D139" s="21"/>
      <c r="E139" s="21"/>
      <c r="F139" s="21"/>
      <c r="G139" s="22"/>
      <c r="H139" s="22"/>
      <c r="I139" s="22"/>
      <c r="J139" s="22"/>
      <c r="K139" s="22"/>
      <c r="L139" s="22"/>
      <c r="M139" s="22"/>
      <c r="N139" s="22"/>
      <c r="O139" s="22"/>
      <c r="P139" s="22"/>
    </row>
    <row r="140" spans="1:16" s="18" customFormat="1">
      <c r="A140" s="7"/>
      <c r="B140" s="21"/>
      <c r="C140" s="5"/>
      <c r="D140" s="21"/>
      <c r="E140" s="21"/>
      <c r="F140" s="21"/>
      <c r="G140" s="22"/>
      <c r="H140" s="22"/>
      <c r="I140" s="22"/>
      <c r="J140" s="22"/>
      <c r="K140" s="22"/>
      <c r="L140" s="22"/>
      <c r="M140" s="22"/>
      <c r="N140" s="22"/>
      <c r="O140" s="22"/>
      <c r="P140" s="22"/>
    </row>
    <row r="141" spans="1:16" s="18" customFormat="1">
      <c r="A141" s="7"/>
      <c r="B141" s="21"/>
      <c r="C141" s="5"/>
      <c r="D141" s="21"/>
      <c r="E141" s="21"/>
      <c r="F141" s="21"/>
      <c r="G141" s="22"/>
      <c r="H141" s="22"/>
      <c r="I141" s="22"/>
      <c r="J141" s="22"/>
      <c r="K141" s="22"/>
      <c r="L141" s="22"/>
      <c r="M141" s="22"/>
      <c r="N141" s="22"/>
      <c r="O141" s="22"/>
      <c r="P141" s="22"/>
    </row>
    <row r="142" spans="1:16" s="18" customFormat="1">
      <c r="A142" s="7"/>
      <c r="B142" s="21"/>
      <c r="C142" s="5"/>
      <c r="D142" s="21"/>
      <c r="E142" s="21"/>
      <c r="F142" s="21"/>
      <c r="G142" s="22"/>
      <c r="H142" s="22"/>
      <c r="I142" s="22"/>
      <c r="J142" s="22"/>
      <c r="K142" s="22"/>
      <c r="L142" s="22"/>
      <c r="M142" s="22"/>
      <c r="N142" s="22"/>
      <c r="O142" s="22"/>
      <c r="P142" s="22"/>
    </row>
    <row r="143" spans="1:16" s="18" customFormat="1">
      <c r="A143" s="7"/>
      <c r="B143" s="21"/>
      <c r="C143" s="5"/>
      <c r="D143" s="21"/>
      <c r="E143" s="21"/>
      <c r="F143" s="21"/>
      <c r="G143" s="22"/>
      <c r="H143" s="22"/>
      <c r="I143" s="22"/>
      <c r="J143" s="22"/>
      <c r="K143" s="22"/>
      <c r="L143" s="22"/>
      <c r="M143" s="22"/>
      <c r="N143" s="22"/>
      <c r="O143" s="22"/>
      <c r="P143" s="22"/>
    </row>
    <row r="144" spans="1:16" s="18" customFormat="1">
      <c r="A144" s="7"/>
      <c r="B144" s="21"/>
      <c r="C144" s="5"/>
      <c r="D144" s="21"/>
      <c r="E144" s="21"/>
      <c r="F144" s="21"/>
      <c r="G144" s="22"/>
      <c r="H144" s="22"/>
      <c r="I144" s="22"/>
      <c r="J144" s="22"/>
      <c r="K144" s="22"/>
      <c r="L144" s="22"/>
      <c r="M144" s="22"/>
      <c r="N144" s="22"/>
      <c r="O144" s="22"/>
      <c r="P144" s="22"/>
    </row>
    <row r="145" spans="1:16" s="18" customFormat="1">
      <c r="A145" s="7"/>
      <c r="B145" s="21"/>
      <c r="C145" s="5"/>
      <c r="D145" s="21"/>
      <c r="E145" s="21"/>
      <c r="F145" s="21"/>
      <c r="G145" s="22"/>
      <c r="H145" s="22"/>
      <c r="I145" s="22"/>
      <c r="J145" s="22"/>
      <c r="K145" s="22"/>
      <c r="L145" s="22"/>
      <c r="M145" s="22"/>
      <c r="N145" s="22"/>
      <c r="O145" s="22"/>
      <c r="P145" s="22"/>
    </row>
    <row r="146" spans="1:16" s="18" customFormat="1">
      <c r="A146" s="7"/>
      <c r="B146" s="21"/>
      <c r="C146" s="5"/>
      <c r="D146" s="21"/>
      <c r="E146" s="21"/>
      <c r="F146" s="21"/>
      <c r="G146" s="22"/>
      <c r="H146" s="22"/>
      <c r="I146" s="22"/>
      <c r="J146" s="22"/>
      <c r="K146" s="22"/>
      <c r="L146" s="22"/>
      <c r="M146" s="22"/>
      <c r="N146" s="22"/>
      <c r="O146" s="22"/>
      <c r="P146" s="22"/>
    </row>
    <row r="147" spans="1:16" s="18" customFormat="1">
      <c r="A147" s="7"/>
      <c r="B147" s="21"/>
      <c r="C147" s="5"/>
      <c r="D147" s="21"/>
      <c r="E147" s="21"/>
      <c r="F147" s="21"/>
      <c r="G147" s="22"/>
      <c r="H147" s="22"/>
      <c r="I147" s="22"/>
      <c r="J147" s="22"/>
      <c r="K147" s="22"/>
      <c r="L147" s="22"/>
      <c r="M147" s="22"/>
      <c r="N147" s="22"/>
      <c r="O147" s="22"/>
      <c r="P147" s="22"/>
    </row>
    <row r="148" spans="1:16" s="18" customFormat="1">
      <c r="A148" s="7"/>
      <c r="B148" s="21"/>
      <c r="C148" s="5"/>
      <c r="D148" s="21"/>
      <c r="E148" s="21"/>
      <c r="F148" s="21"/>
      <c r="G148" s="22"/>
      <c r="H148" s="22"/>
      <c r="I148" s="22"/>
      <c r="J148" s="22"/>
      <c r="K148" s="22"/>
      <c r="L148" s="22"/>
      <c r="M148" s="22"/>
      <c r="N148" s="22"/>
      <c r="O148" s="22"/>
      <c r="P148" s="22"/>
    </row>
    <row r="149" spans="1:16" s="18" customFormat="1">
      <c r="A149" s="7"/>
      <c r="B149" s="21"/>
      <c r="C149" s="5"/>
      <c r="D149" s="21"/>
      <c r="E149" s="21"/>
      <c r="F149" s="21"/>
      <c r="G149" s="22"/>
      <c r="H149" s="22"/>
      <c r="I149" s="22"/>
      <c r="J149" s="22"/>
      <c r="K149" s="22"/>
      <c r="L149" s="22"/>
      <c r="M149" s="22"/>
      <c r="N149" s="22"/>
      <c r="O149" s="22"/>
      <c r="P149" s="22"/>
    </row>
    <row r="150" spans="1:16" s="18" customFormat="1">
      <c r="A150" s="7"/>
      <c r="B150" s="21"/>
      <c r="C150" s="5"/>
      <c r="D150" s="21"/>
      <c r="E150" s="21"/>
      <c r="F150" s="21"/>
      <c r="G150" s="22"/>
      <c r="H150" s="22"/>
      <c r="I150" s="22"/>
      <c r="J150" s="22"/>
      <c r="K150" s="22"/>
      <c r="L150" s="22"/>
      <c r="M150" s="22"/>
      <c r="N150" s="22"/>
      <c r="O150" s="22"/>
      <c r="P150" s="22"/>
    </row>
    <row r="151" spans="1:16" s="18" customFormat="1">
      <c r="A151" s="7"/>
      <c r="B151" s="21"/>
      <c r="C151" s="5"/>
      <c r="D151" s="21"/>
      <c r="E151" s="21"/>
      <c r="F151" s="21"/>
      <c r="G151" s="22"/>
      <c r="H151" s="22"/>
      <c r="I151" s="22"/>
      <c r="J151" s="22"/>
      <c r="K151" s="22"/>
      <c r="L151" s="22"/>
      <c r="M151" s="22"/>
      <c r="N151" s="22"/>
      <c r="O151" s="22"/>
      <c r="P151" s="22"/>
    </row>
    <row r="152" spans="1:16" s="18" customFormat="1">
      <c r="A152" s="7"/>
      <c r="B152" s="21"/>
      <c r="C152" s="5"/>
      <c r="D152" s="21"/>
      <c r="E152" s="21"/>
      <c r="F152" s="21"/>
      <c r="G152" s="22"/>
      <c r="H152" s="22"/>
      <c r="I152" s="22"/>
      <c r="J152" s="22"/>
      <c r="K152" s="22"/>
      <c r="L152" s="22"/>
      <c r="M152" s="22"/>
      <c r="N152" s="22"/>
      <c r="O152" s="22"/>
      <c r="P152" s="22"/>
    </row>
    <row r="153" spans="1:16" s="18" customFormat="1">
      <c r="A153" s="7"/>
      <c r="B153" s="21"/>
      <c r="C153" s="5"/>
      <c r="D153" s="21"/>
      <c r="E153" s="21"/>
      <c r="F153" s="21"/>
      <c r="G153" s="22"/>
      <c r="H153" s="22"/>
      <c r="I153" s="22"/>
      <c r="J153" s="22"/>
      <c r="K153" s="22"/>
      <c r="L153" s="22"/>
      <c r="M153" s="22"/>
      <c r="N153" s="22"/>
      <c r="O153" s="22"/>
      <c r="P153" s="22"/>
    </row>
    <row r="154" spans="1:16" s="18" customFormat="1">
      <c r="A154" s="7"/>
      <c r="B154" s="21"/>
      <c r="C154" s="5"/>
      <c r="D154" s="21"/>
      <c r="E154" s="21"/>
      <c r="F154" s="21"/>
      <c r="G154" s="22"/>
      <c r="H154" s="22"/>
      <c r="I154" s="22"/>
      <c r="J154" s="22"/>
      <c r="K154" s="22"/>
      <c r="L154" s="22"/>
      <c r="M154" s="22"/>
      <c r="N154" s="22"/>
      <c r="O154" s="22"/>
      <c r="P154" s="22"/>
    </row>
    <row r="155" spans="1:16" s="18" customFormat="1">
      <c r="A155" s="7"/>
      <c r="B155" s="21"/>
      <c r="C155" s="5"/>
      <c r="D155" s="21"/>
      <c r="E155" s="21"/>
      <c r="F155" s="21"/>
      <c r="G155" s="22"/>
      <c r="H155" s="22"/>
      <c r="I155" s="22"/>
      <c r="J155" s="22"/>
      <c r="K155" s="22"/>
      <c r="L155" s="22"/>
      <c r="M155" s="22"/>
      <c r="N155" s="22"/>
      <c r="O155" s="22"/>
      <c r="P155" s="22"/>
    </row>
    <row r="156" spans="1:16" s="18" customFormat="1">
      <c r="A156" s="7"/>
      <c r="B156" s="21"/>
      <c r="C156" s="5"/>
      <c r="D156" s="21"/>
      <c r="E156" s="21"/>
      <c r="F156" s="21"/>
      <c r="G156" s="22"/>
      <c r="H156" s="22"/>
      <c r="I156" s="22"/>
      <c r="J156" s="22"/>
      <c r="K156" s="22"/>
      <c r="L156" s="22"/>
      <c r="M156" s="22"/>
      <c r="N156" s="22"/>
      <c r="O156" s="22"/>
      <c r="P156" s="22"/>
    </row>
    <row r="157" spans="1:16" s="18" customFormat="1">
      <c r="A157" s="7"/>
      <c r="B157" s="21"/>
      <c r="C157" s="5"/>
      <c r="D157" s="21"/>
      <c r="E157" s="21"/>
      <c r="F157" s="21"/>
      <c r="G157" s="22"/>
      <c r="H157" s="22"/>
      <c r="I157" s="22"/>
      <c r="J157" s="22"/>
      <c r="K157" s="22"/>
      <c r="L157" s="22"/>
      <c r="M157" s="22"/>
      <c r="N157" s="22"/>
      <c r="O157" s="22"/>
      <c r="P157" s="22"/>
    </row>
    <row r="158" spans="1:16" s="18" customFormat="1">
      <c r="A158" s="7"/>
      <c r="B158" s="21"/>
      <c r="C158" s="5"/>
      <c r="D158" s="21"/>
      <c r="E158" s="21"/>
      <c r="F158" s="21"/>
      <c r="G158" s="22"/>
      <c r="H158" s="22"/>
      <c r="I158" s="22"/>
      <c r="J158" s="22"/>
      <c r="K158" s="22"/>
      <c r="L158" s="22"/>
      <c r="M158" s="22"/>
      <c r="N158" s="22"/>
      <c r="O158" s="22"/>
      <c r="P158" s="22"/>
    </row>
    <row r="159" spans="1:16" s="18" customFormat="1">
      <c r="A159" s="7"/>
      <c r="B159" s="21"/>
      <c r="C159" s="5"/>
      <c r="D159" s="21"/>
      <c r="E159" s="21"/>
      <c r="F159" s="21"/>
      <c r="G159" s="22"/>
      <c r="H159" s="22"/>
      <c r="I159" s="22"/>
      <c r="J159" s="22"/>
      <c r="K159" s="22"/>
      <c r="L159" s="22"/>
      <c r="M159" s="22"/>
      <c r="N159" s="22"/>
      <c r="O159" s="22"/>
      <c r="P159" s="22"/>
    </row>
    <row r="160" spans="1:16" s="18" customFormat="1">
      <c r="A160" s="7"/>
      <c r="B160" s="21"/>
      <c r="C160" s="5"/>
      <c r="D160" s="21"/>
      <c r="E160" s="21"/>
      <c r="F160" s="21"/>
      <c r="G160" s="22"/>
      <c r="H160" s="22"/>
      <c r="I160" s="22"/>
      <c r="J160" s="22"/>
      <c r="K160" s="22"/>
      <c r="L160" s="22"/>
      <c r="M160" s="22"/>
      <c r="N160" s="22"/>
      <c r="O160" s="22"/>
      <c r="P160" s="22"/>
    </row>
    <row r="161" spans="1:16" s="18" customFormat="1">
      <c r="A161" s="7"/>
      <c r="B161" s="21"/>
      <c r="C161" s="5"/>
      <c r="D161" s="21"/>
      <c r="E161" s="21"/>
      <c r="F161" s="21"/>
      <c r="G161" s="22"/>
      <c r="H161" s="22"/>
      <c r="I161" s="22"/>
      <c r="J161" s="22"/>
      <c r="K161" s="22"/>
      <c r="L161" s="22"/>
      <c r="M161" s="22"/>
      <c r="N161" s="22"/>
      <c r="O161" s="22"/>
      <c r="P161" s="22"/>
    </row>
    <row r="162" spans="1:16" s="18" customFormat="1">
      <c r="A162" s="7"/>
      <c r="B162" s="21"/>
      <c r="C162" s="5"/>
      <c r="D162" s="21"/>
      <c r="E162" s="21"/>
      <c r="F162" s="21"/>
      <c r="G162" s="22"/>
      <c r="H162" s="22"/>
      <c r="I162" s="22"/>
      <c r="J162" s="22"/>
      <c r="K162" s="22"/>
      <c r="L162" s="22"/>
      <c r="M162" s="22"/>
      <c r="N162" s="22"/>
      <c r="O162" s="22"/>
      <c r="P162" s="22"/>
    </row>
    <row r="163" spans="1:16" s="18" customFormat="1">
      <c r="A163" s="7"/>
      <c r="B163" s="21"/>
      <c r="C163" s="5"/>
      <c r="D163" s="21"/>
      <c r="E163" s="21"/>
      <c r="F163" s="21"/>
      <c r="G163" s="22"/>
      <c r="H163" s="22"/>
      <c r="I163" s="22"/>
      <c r="J163" s="22"/>
      <c r="K163" s="22"/>
      <c r="L163" s="22"/>
      <c r="M163" s="22"/>
      <c r="N163" s="22"/>
      <c r="O163" s="22"/>
      <c r="P163" s="22"/>
    </row>
    <row r="164" spans="1:16" s="18" customFormat="1">
      <c r="A164" s="7"/>
      <c r="B164" s="21"/>
      <c r="C164" s="5"/>
      <c r="D164" s="21"/>
      <c r="E164" s="21"/>
      <c r="F164" s="21"/>
      <c r="G164" s="22"/>
      <c r="H164" s="22"/>
      <c r="I164" s="22"/>
      <c r="J164" s="22"/>
      <c r="K164" s="22"/>
      <c r="L164" s="22"/>
      <c r="M164" s="22"/>
      <c r="N164" s="22"/>
      <c r="O164" s="22"/>
      <c r="P164" s="22"/>
    </row>
    <row r="165" spans="1:16" s="18" customFormat="1">
      <c r="A165" s="7"/>
      <c r="B165" s="21"/>
      <c r="C165" s="5"/>
      <c r="D165" s="21"/>
      <c r="E165" s="21"/>
      <c r="F165" s="21"/>
      <c r="G165" s="22"/>
      <c r="H165" s="22"/>
      <c r="I165" s="22"/>
      <c r="J165" s="22"/>
      <c r="K165" s="22"/>
      <c r="L165" s="22"/>
      <c r="M165" s="22"/>
      <c r="N165" s="22"/>
      <c r="O165" s="22"/>
      <c r="P165" s="22"/>
    </row>
    <row r="166" spans="1:16" s="18" customFormat="1">
      <c r="A166" s="7"/>
      <c r="B166" s="21"/>
      <c r="C166" s="5"/>
      <c r="D166" s="21"/>
      <c r="E166" s="21"/>
      <c r="F166" s="21"/>
      <c r="G166" s="22"/>
      <c r="H166" s="22"/>
      <c r="I166" s="22"/>
      <c r="J166" s="22"/>
      <c r="K166" s="22"/>
      <c r="L166" s="22"/>
      <c r="M166" s="22"/>
      <c r="N166" s="22"/>
      <c r="O166" s="22"/>
      <c r="P166" s="22"/>
    </row>
    <row r="167" spans="1:16" s="18" customFormat="1">
      <c r="A167" s="7"/>
      <c r="B167" s="21"/>
      <c r="C167" s="5"/>
      <c r="D167" s="21"/>
      <c r="E167" s="21"/>
      <c r="F167" s="21"/>
      <c r="G167" s="22"/>
      <c r="H167" s="22"/>
      <c r="I167" s="22"/>
      <c r="J167" s="22"/>
      <c r="K167" s="22"/>
      <c r="L167" s="22"/>
      <c r="M167" s="22"/>
      <c r="N167" s="22"/>
      <c r="O167" s="22"/>
      <c r="P167" s="22"/>
    </row>
    <row r="168" spans="1:16" s="18" customFormat="1">
      <c r="A168" s="7"/>
      <c r="B168" s="21"/>
      <c r="C168" s="5"/>
      <c r="D168" s="21"/>
      <c r="E168" s="21"/>
      <c r="F168" s="21"/>
      <c r="G168" s="22"/>
      <c r="H168" s="22"/>
      <c r="I168" s="22"/>
      <c r="J168" s="22"/>
      <c r="K168" s="22"/>
      <c r="L168" s="22"/>
      <c r="M168" s="22"/>
      <c r="N168" s="22"/>
      <c r="O168" s="22"/>
      <c r="P168" s="22"/>
    </row>
    <row r="169" spans="1:16" s="18" customFormat="1">
      <c r="A169" s="7"/>
      <c r="B169" s="21"/>
      <c r="C169" s="5"/>
      <c r="D169" s="21"/>
      <c r="E169" s="21"/>
      <c r="F169" s="21"/>
      <c r="G169" s="22"/>
      <c r="H169" s="22"/>
      <c r="I169" s="22"/>
      <c r="J169" s="22"/>
      <c r="K169" s="22"/>
      <c r="L169" s="22"/>
      <c r="M169" s="22"/>
      <c r="N169" s="22"/>
      <c r="O169" s="22"/>
      <c r="P169" s="22"/>
    </row>
    <row r="170" spans="1:16" s="18" customFormat="1">
      <c r="A170" s="7"/>
      <c r="B170" s="21"/>
      <c r="C170" s="5"/>
      <c r="D170" s="21"/>
      <c r="E170" s="21"/>
      <c r="F170" s="21"/>
      <c r="G170" s="22"/>
      <c r="H170" s="22"/>
      <c r="I170" s="22"/>
      <c r="J170" s="22"/>
      <c r="K170" s="22"/>
      <c r="L170" s="22"/>
      <c r="M170" s="22"/>
      <c r="N170" s="22"/>
      <c r="O170" s="22"/>
      <c r="P170" s="22"/>
    </row>
    <row r="171" spans="1:16" s="18" customFormat="1">
      <c r="A171" s="7"/>
      <c r="B171" s="21"/>
      <c r="C171" s="5"/>
      <c r="D171" s="21"/>
      <c r="E171" s="21"/>
      <c r="F171" s="21"/>
      <c r="G171" s="22"/>
      <c r="H171" s="22"/>
      <c r="I171" s="22"/>
      <c r="J171" s="22"/>
      <c r="K171" s="22"/>
      <c r="L171" s="22"/>
      <c r="M171" s="22"/>
      <c r="N171" s="22"/>
      <c r="O171" s="22"/>
      <c r="P171" s="22"/>
    </row>
    <row r="172" spans="1:16" s="18" customFormat="1">
      <c r="A172" s="7"/>
      <c r="B172" s="21"/>
      <c r="C172" s="5"/>
      <c r="D172" s="21"/>
      <c r="E172" s="21"/>
      <c r="F172" s="21"/>
      <c r="G172" s="22"/>
      <c r="H172" s="22"/>
      <c r="I172" s="22"/>
      <c r="J172" s="22"/>
      <c r="K172" s="22"/>
      <c r="L172" s="22"/>
      <c r="M172" s="22"/>
      <c r="N172" s="22"/>
      <c r="O172" s="22"/>
      <c r="P172" s="22"/>
    </row>
    <row r="173" spans="1:16" s="18" customFormat="1">
      <c r="A173" s="7"/>
      <c r="B173" s="21"/>
      <c r="C173" s="5"/>
      <c r="D173" s="21"/>
      <c r="E173" s="21"/>
      <c r="F173" s="21"/>
      <c r="G173" s="22"/>
      <c r="H173" s="22"/>
      <c r="I173" s="22"/>
      <c r="J173" s="22"/>
      <c r="K173" s="22"/>
      <c r="L173" s="22"/>
      <c r="M173" s="22"/>
      <c r="N173" s="22"/>
      <c r="O173" s="22"/>
      <c r="P173" s="22"/>
    </row>
    <row r="174" spans="1:16" s="18" customFormat="1">
      <c r="A174" s="7"/>
      <c r="B174" s="21"/>
      <c r="C174" s="5"/>
      <c r="D174" s="21"/>
      <c r="E174" s="21"/>
      <c r="F174" s="21"/>
      <c r="G174" s="22"/>
      <c r="H174" s="22"/>
      <c r="I174" s="22"/>
      <c r="J174" s="22"/>
      <c r="K174" s="22"/>
      <c r="L174" s="22"/>
      <c r="M174" s="22"/>
      <c r="N174" s="22"/>
      <c r="O174" s="22"/>
      <c r="P174" s="22"/>
    </row>
    <row r="175" spans="1:16" s="18" customFormat="1">
      <c r="A175" s="7"/>
      <c r="B175" s="21"/>
      <c r="C175" s="5"/>
      <c r="D175" s="21"/>
      <c r="E175" s="21"/>
      <c r="F175" s="21"/>
      <c r="G175" s="22"/>
      <c r="H175" s="22"/>
      <c r="I175" s="22"/>
      <c r="J175" s="22"/>
      <c r="K175" s="22"/>
      <c r="L175" s="22"/>
      <c r="M175" s="22"/>
      <c r="N175" s="22"/>
      <c r="O175" s="22"/>
      <c r="P175" s="22"/>
    </row>
    <row r="176" spans="1:16" s="18" customFormat="1">
      <c r="A176" s="7"/>
      <c r="B176" s="21"/>
      <c r="C176" s="5"/>
      <c r="D176" s="21"/>
      <c r="E176" s="21"/>
      <c r="F176" s="21"/>
      <c r="G176" s="22"/>
      <c r="H176" s="22"/>
      <c r="I176" s="22"/>
      <c r="J176" s="22"/>
      <c r="K176" s="22"/>
      <c r="L176" s="22"/>
      <c r="M176" s="22"/>
      <c r="N176" s="22"/>
      <c r="O176" s="22"/>
      <c r="P176" s="22"/>
    </row>
    <row r="177" spans="1:16" s="18" customFormat="1">
      <c r="A177" s="7"/>
      <c r="B177" s="21"/>
      <c r="C177" s="5"/>
      <c r="D177" s="21"/>
      <c r="E177" s="21"/>
      <c r="F177" s="21"/>
      <c r="G177" s="22"/>
      <c r="H177" s="22"/>
      <c r="I177" s="22"/>
      <c r="J177" s="22"/>
      <c r="K177" s="22"/>
      <c r="L177" s="22"/>
      <c r="M177" s="22"/>
      <c r="N177" s="22"/>
      <c r="O177" s="22"/>
      <c r="P177" s="22"/>
    </row>
    <row r="178" spans="1:16" s="18" customFormat="1">
      <c r="A178" s="7"/>
      <c r="B178" s="21"/>
      <c r="C178" s="5"/>
      <c r="D178" s="21"/>
      <c r="E178" s="21"/>
      <c r="F178" s="21"/>
      <c r="G178" s="22"/>
      <c r="H178" s="22"/>
      <c r="I178" s="22"/>
      <c r="J178" s="22"/>
      <c r="K178" s="22"/>
      <c r="L178" s="22"/>
      <c r="M178" s="22"/>
      <c r="N178" s="22"/>
      <c r="O178" s="22"/>
      <c r="P178" s="22"/>
    </row>
    <row r="179" spans="1:16" s="18" customFormat="1">
      <c r="A179" s="7"/>
      <c r="B179" s="21"/>
      <c r="C179" s="5"/>
      <c r="D179" s="21"/>
      <c r="E179" s="21"/>
      <c r="F179" s="21"/>
      <c r="G179" s="22"/>
      <c r="H179" s="22"/>
      <c r="I179" s="22"/>
      <c r="J179" s="22"/>
      <c r="K179" s="22"/>
      <c r="L179" s="22"/>
      <c r="M179" s="22"/>
      <c r="N179" s="22"/>
      <c r="O179" s="22"/>
      <c r="P179" s="22"/>
    </row>
    <row r="180" spans="1:16" s="18" customFormat="1">
      <c r="A180" s="7"/>
      <c r="B180" s="21"/>
      <c r="C180" s="5"/>
      <c r="D180" s="21"/>
      <c r="E180" s="21"/>
      <c r="F180" s="21"/>
      <c r="G180" s="22"/>
      <c r="H180" s="22"/>
      <c r="I180" s="22"/>
      <c r="J180" s="22"/>
      <c r="K180" s="22"/>
      <c r="L180" s="22"/>
      <c r="M180" s="22"/>
      <c r="N180" s="22"/>
      <c r="O180" s="22"/>
      <c r="P180" s="22"/>
    </row>
    <row r="181" spans="1:16" s="18" customFormat="1">
      <c r="A181" s="7"/>
      <c r="B181" s="21"/>
      <c r="C181" s="5"/>
      <c r="D181" s="21"/>
      <c r="E181" s="21"/>
      <c r="F181" s="21"/>
      <c r="G181" s="22"/>
      <c r="H181" s="22"/>
      <c r="I181" s="22"/>
      <c r="J181" s="22"/>
      <c r="K181" s="22"/>
      <c r="L181" s="22"/>
      <c r="M181" s="22"/>
      <c r="N181" s="22"/>
      <c r="O181" s="22"/>
      <c r="P181" s="22"/>
    </row>
  </sheetData>
  <mergeCells count="33">
    <mergeCell ref="A83:E87"/>
    <mergeCell ref="A88:O88"/>
    <mergeCell ref="D89:O89"/>
    <mergeCell ref="A90:P90"/>
    <mergeCell ref="B32:P32"/>
    <mergeCell ref="B62:P62"/>
    <mergeCell ref="A67:E73"/>
    <mergeCell ref="B74:E74"/>
    <mergeCell ref="A75:E81"/>
    <mergeCell ref="B82:E82"/>
    <mergeCell ref="A8:P8"/>
    <mergeCell ref="A9:P9"/>
    <mergeCell ref="A10:P10"/>
    <mergeCell ref="A12:A13"/>
    <mergeCell ref="B12:B13"/>
    <mergeCell ref="C12:C13"/>
    <mergeCell ref="D12:D13"/>
    <mergeCell ref="E12:E13"/>
    <mergeCell ref="F12:F13"/>
    <mergeCell ref="G12:P12"/>
    <mergeCell ref="A5:B5"/>
    <mergeCell ref="D5:F5"/>
    <mergeCell ref="J5:N5"/>
    <mergeCell ref="A6:B6"/>
    <mergeCell ref="D6:F6"/>
    <mergeCell ref="J6:N6"/>
    <mergeCell ref="D2:F2"/>
    <mergeCell ref="J2:N2"/>
    <mergeCell ref="A3:B3"/>
    <mergeCell ref="D3:F3"/>
    <mergeCell ref="A4:B4"/>
    <mergeCell ref="D4:F4"/>
    <mergeCell ref="J4:N4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2016/2017&amp;R&amp;P</oddFooter>
  </headerFooter>
  <rowBreaks count="2" manualBreakCount="2">
    <brk id="31" max="15" man="1"/>
    <brk id="56" max="15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C1:E25"/>
  <sheetViews>
    <sheetView workbookViewId="0">
      <selection activeCell="G17" sqref="G17"/>
    </sheetView>
  </sheetViews>
  <sheetFormatPr defaultRowHeight="15"/>
  <cols>
    <col min="3" max="3" width="27" customWidth="1"/>
  </cols>
  <sheetData>
    <row r="1" spans="3:5" ht="15.75" thickBot="1"/>
    <row r="2" spans="3:5" ht="16.5" thickBot="1">
      <c r="C2" s="88">
        <v>42725.041666666664</v>
      </c>
      <c r="D2" s="89">
        <v>1395</v>
      </c>
      <c r="E2" s="94">
        <f>D2*0.2</f>
        <v>279</v>
      </c>
    </row>
    <row r="3" spans="3:5" ht="16.5" thickBot="1">
      <c r="C3" s="88">
        <v>42725.083333333336</v>
      </c>
      <c r="D3" s="89">
        <v>1380</v>
      </c>
      <c r="E3" s="94">
        <f t="shared" ref="E3:E25" si="0">D3*0.2</f>
        <v>276</v>
      </c>
    </row>
    <row r="4" spans="3:5" ht="16.5" thickBot="1">
      <c r="C4" s="88">
        <v>42725.125</v>
      </c>
      <c r="D4" s="89">
        <v>1386</v>
      </c>
      <c r="E4" s="94">
        <f t="shared" si="0"/>
        <v>277.2</v>
      </c>
    </row>
    <row r="5" spans="3:5" ht="16.5" thickBot="1">
      <c r="C5" s="88">
        <v>42725.166666666664</v>
      </c>
      <c r="D5" s="89">
        <v>1381</v>
      </c>
      <c r="E5" s="94">
        <f t="shared" si="0"/>
        <v>276.2</v>
      </c>
    </row>
    <row r="6" spans="3:5" ht="16.5" thickBot="1">
      <c r="C6" s="90">
        <v>42725.208333333336</v>
      </c>
      <c r="D6" s="91">
        <v>1359</v>
      </c>
      <c r="E6" s="94">
        <f t="shared" si="0"/>
        <v>271.8</v>
      </c>
    </row>
    <row r="7" spans="3:5" ht="16.5" thickBot="1">
      <c r="C7" s="88">
        <v>42725.25</v>
      </c>
      <c r="D7" s="89">
        <v>1424</v>
      </c>
      <c r="E7" s="94">
        <f t="shared" si="0"/>
        <v>284.8</v>
      </c>
    </row>
    <row r="8" spans="3:5" ht="16.5" thickBot="1">
      <c r="C8" s="88">
        <v>42725.291666666664</v>
      </c>
      <c r="D8" s="89">
        <v>1426</v>
      </c>
      <c r="E8" s="94">
        <f t="shared" si="0"/>
        <v>285.2</v>
      </c>
    </row>
    <row r="9" spans="3:5" ht="16.5" thickBot="1">
      <c r="C9" s="88">
        <v>42725.333333333336</v>
      </c>
      <c r="D9" s="89">
        <v>1459</v>
      </c>
      <c r="E9" s="94">
        <f t="shared" si="0"/>
        <v>291.8</v>
      </c>
    </row>
    <row r="10" spans="3:5" ht="16.5" thickBot="1">
      <c r="C10" s="88">
        <v>42725.375</v>
      </c>
      <c r="D10" s="89">
        <v>1506</v>
      </c>
      <c r="E10" s="94">
        <f t="shared" si="0"/>
        <v>301.2</v>
      </c>
    </row>
    <row r="11" spans="3:5" ht="16.5" thickBot="1">
      <c r="C11" s="88">
        <v>42725.416666666664</v>
      </c>
      <c r="D11" s="89">
        <v>1508</v>
      </c>
      <c r="E11" s="94">
        <f t="shared" si="0"/>
        <v>301.60000000000002</v>
      </c>
    </row>
    <row r="12" spans="3:5" ht="16.5" thickBot="1">
      <c r="C12" s="88">
        <v>42725.458333333336</v>
      </c>
      <c r="D12" s="89">
        <v>1526</v>
      </c>
      <c r="E12" s="94">
        <f t="shared" si="0"/>
        <v>305.2</v>
      </c>
    </row>
    <row r="13" spans="3:5" ht="16.5" thickBot="1">
      <c r="C13" s="88">
        <v>42725.5</v>
      </c>
      <c r="D13" s="89">
        <v>1521</v>
      </c>
      <c r="E13" s="94">
        <f t="shared" si="0"/>
        <v>304.2</v>
      </c>
    </row>
    <row r="14" spans="3:5" ht="16.5" thickBot="1">
      <c r="C14" s="88">
        <v>42725.541666666664</v>
      </c>
      <c r="D14" s="89">
        <v>1506</v>
      </c>
      <c r="E14" s="94">
        <f t="shared" si="0"/>
        <v>301.2</v>
      </c>
    </row>
    <row r="15" spans="3:5" ht="16.5" thickBot="1">
      <c r="C15" s="88">
        <v>42725.583333333336</v>
      </c>
      <c r="D15" s="89">
        <v>1522</v>
      </c>
      <c r="E15" s="94">
        <f t="shared" si="0"/>
        <v>304.40000000000003</v>
      </c>
    </row>
    <row r="16" spans="3:5" ht="16.5" thickBot="1">
      <c r="C16" s="88">
        <v>42725.625</v>
      </c>
      <c r="D16" s="89">
        <v>1545</v>
      </c>
      <c r="E16" s="94">
        <f t="shared" si="0"/>
        <v>309</v>
      </c>
    </row>
    <row r="17" spans="3:5" ht="16.5" thickBot="1">
      <c r="C17" s="88">
        <v>42725.666666666664</v>
      </c>
      <c r="D17" s="89">
        <v>1552</v>
      </c>
      <c r="E17" s="94">
        <f t="shared" si="0"/>
        <v>310.40000000000003</v>
      </c>
    </row>
    <row r="18" spans="3:5" ht="16.5" thickBot="1">
      <c r="C18" s="88">
        <v>42725.708333333336</v>
      </c>
      <c r="D18" s="89">
        <v>1550</v>
      </c>
      <c r="E18" s="94">
        <f t="shared" si="0"/>
        <v>310</v>
      </c>
    </row>
    <row r="19" spans="3:5" ht="16.5" thickBot="1">
      <c r="C19" s="88">
        <v>42725.75</v>
      </c>
      <c r="D19" s="89">
        <v>1536</v>
      </c>
      <c r="E19" s="94">
        <f t="shared" si="0"/>
        <v>307.20000000000005</v>
      </c>
    </row>
    <row r="20" spans="3:5" ht="16.5" thickBot="1">
      <c r="C20" s="92">
        <v>42725.791666666664</v>
      </c>
      <c r="D20" s="93">
        <v>1572</v>
      </c>
      <c r="E20" s="94">
        <f t="shared" si="0"/>
        <v>314.40000000000003</v>
      </c>
    </row>
    <row r="21" spans="3:5" ht="16.5" thickBot="1">
      <c r="C21" s="88">
        <v>42725.833333333336</v>
      </c>
      <c r="D21" s="89">
        <v>1540</v>
      </c>
      <c r="E21" s="94">
        <f t="shared" si="0"/>
        <v>308</v>
      </c>
    </row>
    <row r="22" spans="3:5" ht="16.5" thickBot="1">
      <c r="C22" s="88">
        <v>42725.875</v>
      </c>
      <c r="D22" s="89">
        <v>1536</v>
      </c>
      <c r="E22" s="94">
        <f t="shared" si="0"/>
        <v>307.20000000000005</v>
      </c>
    </row>
    <row r="23" spans="3:5" ht="16.5" thickBot="1">
      <c r="C23" s="88">
        <v>42725.916666666664</v>
      </c>
      <c r="D23" s="89">
        <v>1524</v>
      </c>
      <c r="E23" s="94">
        <f t="shared" si="0"/>
        <v>304.8</v>
      </c>
    </row>
    <row r="24" spans="3:5" ht="16.5" thickBot="1">
      <c r="C24" s="88">
        <v>42725.958333333336</v>
      </c>
      <c r="D24" s="89">
        <v>1469</v>
      </c>
      <c r="E24" s="94">
        <f t="shared" si="0"/>
        <v>293.8</v>
      </c>
    </row>
    <row r="25" spans="3:5" ht="16.5" thickBot="1">
      <c r="C25" s="88">
        <v>42726</v>
      </c>
      <c r="D25" s="89">
        <v>1417</v>
      </c>
      <c r="E25" s="94">
        <f t="shared" si="0"/>
        <v>283.40000000000003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50</vt:i4>
      </vt:variant>
    </vt:vector>
  </HeadingPairs>
  <TitlesOfParts>
    <vt:vector size="76" baseType="lpstr">
      <vt:lpstr>ГВО 16-17  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Лист2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'13'!Заголовки_для_печати</vt:lpstr>
      <vt:lpstr>'14'!Заголовки_для_печати</vt:lpstr>
      <vt:lpstr>'15'!Заголовки_для_печати</vt:lpstr>
      <vt:lpstr>'16'!Заголовки_для_печати</vt:lpstr>
      <vt:lpstr>'17'!Заголовки_для_печати</vt:lpstr>
      <vt:lpstr>'18'!Заголовки_для_печати</vt:lpstr>
      <vt:lpstr>'19'!Заголовки_для_печати</vt:lpstr>
      <vt:lpstr>'2'!Заголовки_для_печати</vt:lpstr>
      <vt:lpstr>'20'!Заголовки_для_печати</vt:lpstr>
      <vt:lpstr>'21'!Заголовки_для_печати</vt:lpstr>
      <vt:lpstr>'22'!Заголовки_для_печати</vt:lpstr>
      <vt:lpstr>'23'!Заголовки_для_печати</vt:lpstr>
      <vt:lpstr>'24'!Заголовки_для_печати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'ГВО 16-17  '!Заголовки_для_печати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'13'!Область_печати</vt:lpstr>
      <vt:lpstr>'14'!Область_печати</vt:lpstr>
      <vt:lpstr>'15'!Область_печати</vt:lpstr>
      <vt:lpstr>'16'!Область_печати</vt:lpstr>
      <vt:lpstr>'17'!Область_печати</vt:lpstr>
      <vt:lpstr>'18'!Область_печати</vt:lpstr>
      <vt:lpstr>'19'!Область_печати</vt:lpstr>
      <vt:lpstr>'2'!Область_печати</vt:lpstr>
      <vt:lpstr>'20'!Область_печати</vt:lpstr>
      <vt:lpstr>'21'!Область_печати</vt:lpstr>
      <vt:lpstr>'22'!Область_печати</vt:lpstr>
      <vt:lpstr>'23'!Область_печати</vt:lpstr>
      <vt:lpstr>'24'!Область_печати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'ГВО 16-17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Т.И.</dc:creator>
  <cp:lastModifiedBy>Быкова Т.И.</cp:lastModifiedBy>
  <cp:lastPrinted>2016-10-17T11:03:37Z</cp:lastPrinted>
  <dcterms:created xsi:type="dcterms:W3CDTF">2014-08-21T12:11:45Z</dcterms:created>
  <dcterms:modified xsi:type="dcterms:W3CDTF">2017-02-02T11:51:30Z</dcterms:modified>
</cp:coreProperties>
</file>